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AFAEL SEVOP\Orçamento\PEQUENOS REPAROS SEMED 2026\"/>
    </mc:Choice>
  </mc:AlternateContent>
  <xr:revisionPtr revIDLastSave="0" documentId="13_ncr:1_{2A24E042-8644-4ED3-8BCD-D158859FB653}" xr6:coauthVersionLast="47" xr6:coauthVersionMax="47" xr10:uidLastSave="{00000000-0000-0000-0000-000000000000}"/>
  <bookViews>
    <workbookView xWindow="-120" yWindow="-120" windowWidth="29040" windowHeight="15720" xr2:uid="{00000000-000D-0000-FFFF-FFFF00000000}"/>
  </bookViews>
  <sheets>
    <sheet name="Orçamento Sintético" sheetId="4" r:id="rId1"/>
    <sheet name="CPUs" sheetId="5" r:id="rId2"/>
    <sheet name="BDI SERVIÇOS" sheetId="2" r:id="rId3"/>
    <sheet name="ENCARGOS SOCIAIS" sheetId="3" r:id="rId4"/>
    <sheet name="Curva ABC de Serviços" sheetId="6" r:id="rId5"/>
    <sheet name="Curva ABC de Insumos" sheetId="7" r:id="rId6"/>
    <sheet name="QUALIFICAÇÃO TÉCNICA "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s>
  <definedNames>
    <definedName name="\0" localSheetId="3">#REF!</definedName>
    <definedName name="\0" localSheetId="6">#REF!</definedName>
    <definedName name="\0">#REF!</definedName>
    <definedName name="\a" localSheetId="3">#REF!</definedName>
    <definedName name="\a" localSheetId="6">#REF!</definedName>
    <definedName name="\a">#REF!</definedName>
    <definedName name="\c" localSheetId="3">'[1]Bm 8'!#REF!</definedName>
    <definedName name="\c" localSheetId="6">[2]PLMUSEU!#REF!</definedName>
    <definedName name="\c">[2]PLMUSEU!#REF!</definedName>
    <definedName name="\d" localSheetId="6">'[1]Bm 8'!#REF!</definedName>
    <definedName name="\d">'[1]Bm 8'!#REF!</definedName>
    <definedName name="\f">#N/A</definedName>
    <definedName name="\G">'[3]OPE-D.Guanhães'!#REF!</definedName>
    <definedName name="\I" localSheetId="3">#REF!</definedName>
    <definedName name="\I" localSheetId="6">#REF!</definedName>
    <definedName name="\I">#REF!</definedName>
    <definedName name="\p">#N/A</definedName>
    <definedName name="\q" localSheetId="3">'[1]Bm 8'!#REF!</definedName>
    <definedName name="\q" localSheetId="6">'[1]Bm 8'!#REF!</definedName>
    <definedName name="\q">'[1]Bm 8'!#REF!</definedName>
    <definedName name="\R" localSheetId="3">'[3]OPE-D.Guanhães'!#REF!</definedName>
    <definedName name="\R">'[3]OPE-D.Guanhães'!#REF!</definedName>
    <definedName name="\s" localSheetId="3">'[1]Bm 8'!#REF!</definedName>
    <definedName name="\S" localSheetId="6">[4]COMPOS1!#REF!</definedName>
    <definedName name="\S">[4]COMPOS1!#REF!</definedName>
    <definedName name="\x" localSheetId="3">'[1]Bm 8'!#REF!</definedName>
    <definedName name="\x" localSheetId="6">[2]PLMUSEU!#REF!</definedName>
    <definedName name="\x">[2]PLMUSEU!#REF!</definedName>
    <definedName name="\y" localSheetId="3">#REF!</definedName>
    <definedName name="\y" localSheetId="6">#REF!</definedName>
    <definedName name="\y">#REF!</definedName>
    <definedName name="\z" localSheetId="3">[2]PLMUSEU!#REF!</definedName>
    <definedName name="\z" localSheetId="6">[2]PLMUSEU!#REF!</definedName>
    <definedName name="\z">[2]PLMUSEU!#REF!</definedName>
    <definedName name="_________wen1se" localSheetId="3" hidden="1">{#N/A,#N/A,TRUE,"CAPA";#N/A,#N/A,TRUE,"S7-300";#N/A,#N/A,TRUE,"S7-400";#N/A,#N/A,TRUE,"ET200";#N/A,#N/A,TRUE,"C7";#N/A,#N/A,TRUE,"SW";#N/A,#N/A,TRUE,"PG"}</definedName>
    <definedName name="_________wen1se" localSheetId="6" hidden="1">{#N/A,#N/A,TRUE,"CAPA";#N/A,#N/A,TRUE,"S7-300";#N/A,#N/A,TRUE,"S7-400";#N/A,#N/A,TRUE,"ET200";#N/A,#N/A,TRUE,"C7";#N/A,#N/A,TRUE,"SW";#N/A,#N/A,TRUE,"PG"}</definedName>
    <definedName name="_________wen1se" hidden="1">{#N/A,#N/A,TRUE,"CAPA";#N/A,#N/A,TRUE,"S7-300";#N/A,#N/A,TRUE,"S7-400";#N/A,#N/A,TRUE,"ET200";#N/A,#N/A,TRUE,"C7";#N/A,#N/A,TRUE,"SW";#N/A,#N/A,TRUE,"PG"}</definedName>
    <definedName name="________PL1" localSheetId="3">#REF!</definedName>
    <definedName name="________PL1" localSheetId="6">#REF!</definedName>
    <definedName name="________PL1">#REF!</definedName>
    <definedName name="________pn20" localSheetId="2" hidden="1">{#N/A,#N/A,TRUE,"CAPA";#N/A,#N/A,TRUE,"S7-300";#N/A,#N/A,TRUE,"S7-400";#N/A,#N/A,TRUE,"ET200";#N/A,#N/A,TRUE,"C7";#N/A,#N/A,TRUE,"SW";#N/A,#N/A,TRUE,"PG"}</definedName>
    <definedName name="________pn20" localSheetId="3" hidden="1">{#N/A,#N/A,TRUE,"CAPA";#N/A,#N/A,TRUE,"S7-300";#N/A,#N/A,TRUE,"S7-400";#N/A,#N/A,TRUE,"ET200";#N/A,#N/A,TRUE,"C7";#N/A,#N/A,TRUE,"SW";#N/A,#N/A,TRUE,"PG"}</definedName>
    <definedName name="________pn20" localSheetId="6" hidden="1">{#N/A,#N/A,TRUE,"CAPA";#N/A,#N/A,TRUE,"S7-300";#N/A,#N/A,TRUE,"S7-400";#N/A,#N/A,TRUE,"ET200";#N/A,#N/A,TRUE,"C7";#N/A,#N/A,TRUE,"SW";#N/A,#N/A,TRUE,"PG"}</definedName>
    <definedName name="________pn20" hidden="1">{#N/A,#N/A,TRUE,"CAPA";#N/A,#N/A,TRUE,"S7-300";#N/A,#N/A,TRUE,"S7-400";#N/A,#N/A,TRUE,"ET200";#N/A,#N/A,TRUE,"C7";#N/A,#N/A,TRUE,"SW";#N/A,#N/A,TRUE,"PG"}</definedName>
    <definedName name="________wrn1" localSheetId="2" hidden="1">{#N/A,#N/A,TRUE,"CAPA";#N/A,#N/A,TRUE,"S7-300";#N/A,#N/A,TRUE,"S7-400";#N/A,#N/A,TRUE,"ET200";#N/A,#N/A,TRUE,"C7";#N/A,#N/A,TRUE,"SW";#N/A,#N/A,TRUE,"PG"}</definedName>
    <definedName name="________wrn1" localSheetId="3" hidden="1">{#N/A,#N/A,TRUE,"CAPA";#N/A,#N/A,TRUE,"S7-300";#N/A,#N/A,TRUE,"S7-400";#N/A,#N/A,TRUE,"ET200";#N/A,#N/A,TRUE,"C7";#N/A,#N/A,TRUE,"SW";#N/A,#N/A,TRUE,"PG"}</definedName>
    <definedName name="________wrn1" localSheetId="6" hidden="1">{#N/A,#N/A,TRUE,"CAPA";#N/A,#N/A,TRUE,"S7-300";#N/A,#N/A,TRUE,"S7-400";#N/A,#N/A,TRUE,"ET200";#N/A,#N/A,TRUE,"C7";#N/A,#N/A,TRUE,"SW";#N/A,#N/A,TRUE,"PG"}</definedName>
    <definedName name="________wrn1" hidden="1">{#N/A,#N/A,TRUE,"CAPA";#N/A,#N/A,TRUE,"S7-300";#N/A,#N/A,TRUE,"S7-400";#N/A,#N/A,TRUE,"ET200";#N/A,#N/A,TRUE,"C7";#N/A,#N/A,TRUE,"SW";#N/A,#N/A,TRUE,"PG"}</definedName>
    <definedName name="________wrn3" localSheetId="2" hidden="1">{#N/A,#N/A,TRUE,"CAPA";#N/A,#N/A,TRUE,"S7-300";#N/A,#N/A,TRUE,"S7-400";#N/A,#N/A,TRUE,"ET200";#N/A,#N/A,TRUE,"C7";#N/A,#N/A,TRUE,"SW";#N/A,#N/A,TRUE,"PG"}</definedName>
    <definedName name="________wrn3" localSheetId="3" hidden="1">{#N/A,#N/A,TRUE,"CAPA";#N/A,#N/A,TRUE,"S7-300";#N/A,#N/A,TRUE,"S7-400";#N/A,#N/A,TRUE,"ET200";#N/A,#N/A,TRUE,"C7";#N/A,#N/A,TRUE,"SW";#N/A,#N/A,TRUE,"PG"}</definedName>
    <definedName name="________wrn3" localSheetId="6" hidden="1">{#N/A,#N/A,TRUE,"CAPA";#N/A,#N/A,TRUE,"S7-300";#N/A,#N/A,TRUE,"S7-400";#N/A,#N/A,TRUE,"ET200";#N/A,#N/A,TRUE,"C7";#N/A,#N/A,TRUE,"SW";#N/A,#N/A,TRUE,"PG"}</definedName>
    <definedName name="________wrn3" hidden="1">{#N/A,#N/A,TRUE,"CAPA";#N/A,#N/A,TRUE,"S7-300";#N/A,#N/A,TRUE,"S7-400";#N/A,#N/A,TRUE,"ET200";#N/A,#N/A,TRUE,"C7";#N/A,#N/A,TRUE,"SW";#N/A,#N/A,TRUE,"PG"}</definedName>
    <definedName name="_______PL1" localSheetId="3">#REF!</definedName>
    <definedName name="_______PL1" localSheetId="6">#REF!</definedName>
    <definedName name="_______PL1">#REF!</definedName>
    <definedName name="______BOR1" localSheetId="3">'[1]Bm 8'!#REF!</definedName>
    <definedName name="______BOR1" localSheetId="6">'[1]Bm 8'!#REF!</definedName>
    <definedName name="______BOR1">'[1]Bm 8'!#REF!</definedName>
    <definedName name="______PL1" localSheetId="2">#REF!</definedName>
    <definedName name="______PL1" localSheetId="3">#REF!</definedName>
    <definedName name="______PL1" localSheetId="6">#REF!</definedName>
    <definedName name="______PL1">#REF!</definedName>
    <definedName name="_____PL1" localSheetId="2">#REF!</definedName>
    <definedName name="_____PL1" localSheetId="3">#REF!</definedName>
    <definedName name="_____PL1" localSheetId="6">#REF!</definedName>
    <definedName name="_____PL1">#REF!</definedName>
    <definedName name="____Ele200502" localSheetId="3">#REF!</definedName>
    <definedName name="____Ele200502" localSheetId="6">#REF!</definedName>
    <definedName name="____Ele200502">#REF!</definedName>
    <definedName name="____Ele200609" localSheetId="3">#REF!</definedName>
    <definedName name="____Ele200609" localSheetId="6">#REF!</definedName>
    <definedName name="____Ele200609">#REF!</definedName>
    <definedName name="____PL1" localSheetId="3">#REF!</definedName>
    <definedName name="____PL1">#REF!</definedName>
    <definedName name="____pv2" localSheetId="3">#REF!</definedName>
    <definedName name="____pv2" localSheetId="6">#REF!</definedName>
    <definedName name="____pv2">#REF!</definedName>
    <definedName name="____pv3" localSheetId="3">#REF!</definedName>
    <definedName name="____pv3" localSheetId="6">#REF!</definedName>
    <definedName name="____pv3">#REF!</definedName>
    <definedName name="____REV5" localSheetId="3">#REF!</definedName>
    <definedName name="____REV5" localSheetId="6">#REF!</definedName>
    <definedName name="____REV5">#REF!</definedName>
    <definedName name="____Ser200506" localSheetId="3">#REF!</definedName>
    <definedName name="____Ser200506" localSheetId="6">#REF!</definedName>
    <definedName name="____Ser200506">#REF!</definedName>
    <definedName name="____Ser200705" localSheetId="3">#REF!</definedName>
    <definedName name="____Ser200705" localSheetId="6">#REF!</definedName>
    <definedName name="____Ser200705">#REF!</definedName>
    <definedName name="____Ser200712" localSheetId="3">#REF!</definedName>
    <definedName name="____Ser200712" localSheetId="6">#REF!</definedName>
    <definedName name="____Ser200712">#REF!</definedName>
    <definedName name="____Ser201104" localSheetId="3">#REF!</definedName>
    <definedName name="____Ser201104" localSheetId="6">#REF!</definedName>
    <definedName name="____Ser201104">#REF!</definedName>
    <definedName name="____TR2" localSheetId="3">#REF!</definedName>
    <definedName name="____TR2" localSheetId="6">#REF!</definedName>
    <definedName name="____TR2">#REF!</definedName>
    <definedName name="____TR5" localSheetId="3">#REF!</definedName>
    <definedName name="____TR5" localSheetId="6">#REF!</definedName>
    <definedName name="____TR5">#REF!</definedName>
    <definedName name="___BOR1" localSheetId="6">'[1]Bm 8'!#REF!</definedName>
    <definedName name="___BOR1">'[1]Bm 8'!#REF!</definedName>
    <definedName name="___Ele200502" localSheetId="3">#REF!</definedName>
    <definedName name="___Ele200502" localSheetId="6">#REF!</definedName>
    <definedName name="___Ele200502">#REF!</definedName>
    <definedName name="___Ele200609" localSheetId="3">#REF!</definedName>
    <definedName name="___Ele200609" localSheetId="6">#REF!</definedName>
    <definedName name="___Ele200609">#REF!</definedName>
    <definedName name="___MDO1" localSheetId="6">#REF!</definedName>
    <definedName name="___MDO1">[5]INSUMOS!$C$8</definedName>
    <definedName name="___MDO2" localSheetId="6">#REF!</definedName>
    <definedName name="___MDO2">[6]INSUMOS!$C$6</definedName>
    <definedName name="___PL1" localSheetId="2">#REF!</definedName>
    <definedName name="___PL1" localSheetId="3">#REF!</definedName>
    <definedName name="___PL1" localSheetId="6">#REF!</definedName>
    <definedName name="___PL1">#REF!</definedName>
    <definedName name="___pv2" localSheetId="3">#REF!</definedName>
    <definedName name="___pv2" localSheetId="6">#REF!</definedName>
    <definedName name="___pv2">#REF!</definedName>
    <definedName name="___pv3" localSheetId="3">#REF!</definedName>
    <definedName name="___pv3" localSheetId="6">#REF!</definedName>
    <definedName name="___pv3">#REF!</definedName>
    <definedName name="___R">#REF!</definedName>
    <definedName name="___REV5" localSheetId="3">#REF!</definedName>
    <definedName name="___REV5" localSheetId="6">#REF!</definedName>
    <definedName name="___REV5">#REF!</definedName>
    <definedName name="___Ser200506" localSheetId="3">#REF!</definedName>
    <definedName name="___Ser200506" localSheetId="6">#REF!</definedName>
    <definedName name="___Ser200506">#REF!</definedName>
    <definedName name="___Ser200705" localSheetId="3">#REF!</definedName>
    <definedName name="___Ser200705" localSheetId="6">#REF!</definedName>
    <definedName name="___Ser200705">#REF!</definedName>
    <definedName name="___Ser200712" localSheetId="3">#REF!</definedName>
    <definedName name="___Ser200712" localSheetId="6">#REF!</definedName>
    <definedName name="___Ser200712">#REF!</definedName>
    <definedName name="___Ser201104" localSheetId="3">#REF!</definedName>
    <definedName name="___Ser201104" localSheetId="6">#REF!</definedName>
    <definedName name="___Ser201104">#REF!</definedName>
    <definedName name="___tab1">#REF!</definedName>
    <definedName name="___TR2" localSheetId="3">#REF!</definedName>
    <definedName name="___TR2" localSheetId="6">#REF!</definedName>
    <definedName name="___TR2">#REF!</definedName>
    <definedName name="___TR5" localSheetId="3">#REF!</definedName>
    <definedName name="___TR5" localSheetId="6">#REF!</definedName>
    <definedName name="___TR5">#REF!</definedName>
    <definedName name="__123Graph_A" localSheetId="3" hidden="1">#REF!</definedName>
    <definedName name="__123Graph_A" localSheetId="6" hidden="1">#REF!</definedName>
    <definedName name="__123Graph_A" hidden="1">#REF!</definedName>
    <definedName name="__123Graph_B" localSheetId="3" hidden="1">#REF!</definedName>
    <definedName name="__123Graph_B" localSheetId="6" hidden="1">#REF!</definedName>
    <definedName name="__123Graph_B" hidden="1">#REF!</definedName>
    <definedName name="__123Graph_C" localSheetId="3" hidden="1">#REF!</definedName>
    <definedName name="__123Graph_C" localSheetId="6" hidden="1">#REF!</definedName>
    <definedName name="__123Graph_C" hidden="1">#REF!</definedName>
    <definedName name="__123Graph_D" hidden="1">'[7]Etapa Única'!$C$125:$C$134</definedName>
    <definedName name="__123Graph_E" hidden="1">'[7]Etapa Única'!$E$125:$E$134</definedName>
    <definedName name="__123Graph_X" localSheetId="3" hidden="1">#REF!</definedName>
    <definedName name="__123Graph_X" localSheetId="6" hidden="1">#REF!</definedName>
    <definedName name="__123Graph_X" hidden="1">#REF!</definedName>
    <definedName name="__BDI1" localSheetId="3">[8]Dados!#REF!</definedName>
    <definedName name="__BDI1" localSheetId="6">[8]Dados!#REF!</definedName>
    <definedName name="__BDI1">[8]Dados!#REF!</definedName>
    <definedName name="__BOR1" localSheetId="3">'[1]Bm 8'!#REF!</definedName>
    <definedName name="__BOR1" localSheetId="6">'[1]Bm 8'!#REF!</definedName>
    <definedName name="__BOR1">'[1]Bm 8'!#REF!</definedName>
    <definedName name="__cab1" localSheetId="3">#REF!</definedName>
    <definedName name="__cab1" localSheetId="6">#REF!</definedName>
    <definedName name="__cab1">#REF!</definedName>
    <definedName name="__cab2" localSheetId="3">#REF!</definedName>
    <definedName name="__cab2">#REF!</definedName>
    <definedName name="__Ele200502" localSheetId="3">#REF!</definedName>
    <definedName name="__Ele200502" localSheetId="6">#REF!</definedName>
    <definedName name="__Ele200502">#REF!</definedName>
    <definedName name="__Ele200609" localSheetId="3">#REF!</definedName>
    <definedName name="__Ele200609" localSheetId="6">#REF!</definedName>
    <definedName name="__Ele200609">#REF!</definedName>
    <definedName name="__fg66145">#REF!</definedName>
    <definedName name="__MDO1" localSheetId="6">#REF!</definedName>
    <definedName name="__MDO1">[5]INSUMOS!$C$8</definedName>
    <definedName name="__MDO2" localSheetId="6">#REF!</definedName>
    <definedName name="__MDO2">[6]INSUMOS!$C$6</definedName>
    <definedName name="__p250701">'[9]planilha PMV(parte)'!$D$33</definedName>
    <definedName name="__p250801">'[9]planilha PMV(parte)'!$D$38</definedName>
    <definedName name="__p270401">'[9]planilha PMV(parte)'!$D$143</definedName>
    <definedName name="__p271211">'[9]planilha PMV(parte)'!$D$200</definedName>
    <definedName name="__p271212">'[9]planilha PMV(parte)'!$D$201</definedName>
    <definedName name="__p271213">'[9]planilha PMV(parte)'!$D$202</definedName>
    <definedName name="__p271303">'[9]planilha PMV(parte)'!$D$211</definedName>
    <definedName name="__p271501">'[9]planilha PMV(parte)'!$D$227</definedName>
    <definedName name="__p271602">'[9]planilha PMV(parte)'!$D$253</definedName>
    <definedName name="__p271603">'[9]planilha PMV(parte)'!$D$254</definedName>
    <definedName name="__p280201">'[9]planilha PMV(parte)'!$D$318</definedName>
    <definedName name="__p280202">'[9]planilha PMV(parte)'!$D$319</definedName>
    <definedName name="__p280209">'[9]planilha PMV(parte)'!$D$326</definedName>
    <definedName name="__p280212">'[9]planilha PMV(parte)'!$D$328</definedName>
    <definedName name="__p280415">'[9]planilha PMV(parte)'!#REF!</definedName>
    <definedName name="__pA5">[10]!_xlbgnm.pA5</definedName>
    <definedName name="__pA6">[10]!_xlbgnm.pA6</definedName>
    <definedName name="__pC5">[10]!_xlbgnm.pC5</definedName>
    <definedName name="__PL1" localSheetId="2">#REF!</definedName>
    <definedName name="__PL1" localSheetId="3">#REF!</definedName>
    <definedName name="__PL1" localSheetId="6">#REF!</definedName>
    <definedName name="__PL1">#REF!</definedName>
    <definedName name="__pv2" localSheetId="3">#REF!</definedName>
    <definedName name="__pv2" localSheetId="6">#REF!</definedName>
    <definedName name="__pv2">#REF!</definedName>
    <definedName name="__pv3" localSheetId="3">#REF!</definedName>
    <definedName name="__pv3" localSheetId="6">#REF!</definedName>
    <definedName name="__pv3">#REF!</definedName>
    <definedName name="__r" localSheetId="3">#REF!</definedName>
    <definedName name="__r">#REF!</definedName>
    <definedName name="__REV5" localSheetId="3">#REF!</definedName>
    <definedName name="__REV5" localSheetId="6">#REF!</definedName>
    <definedName name="__REV5">#REF!</definedName>
    <definedName name="__Ser200506" localSheetId="3">#REF!</definedName>
    <definedName name="__Ser200506" localSheetId="6">#REF!</definedName>
    <definedName name="__Ser200506">#REF!</definedName>
    <definedName name="__Ser200705" localSheetId="3">#REF!</definedName>
    <definedName name="__Ser200705" localSheetId="6">#REF!</definedName>
    <definedName name="__Ser200705">#REF!</definedName>
    <definedName name="__Ser200712" localSheetId="3">#REF!</definedName>
    <definedName name="__Ser200712" localSheetId="6">#REF!</definedName>
    <definedName name="__Ser200712">#REF!</definedName>
    <definedName name="__Ser201104" localSheetId="3">#REF!</definedName>
    <definedName name="__Ser201104" localSheetId="6">#REF!</definedName>
    <definedName name="__Ser201104">#REF!</definedName>
    <definedName name="__tab1" localSheetId="3">#REF!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 localSheetId="3">#REF!</definedName>
    <definedName name="__TR2" localSheetId="6">#REF!</definedName>
    <definedName name="__TR2">#REF!</definedName>
    <definedName name="__TR5" localSheetId="3">#REF!</definedName>
    <definedName name="__TR5" localSheetId="6">#REF!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 localSheetId="3">#REF!</definedName>
    <definedName name="_01_09_96" localSheetId="6">#REF!</definedName>
    <definedName name="_01_09_96">#REF!</definedName>
    <definedName name="_08.302.01" localSheetId="3">#REF!</definedName>
    <definedName name="_08.302.01">#REF!</definedName>
    <definedName name="_1_Excel_BuiltIn_Print_Area_1_1" localSheetId="3">#REF!</definedName>
    <definedName name="_1_Excel_BuiltIn_Print_Area_1_1" localSheetId="6">#REF!</definedName>
    <definedName name="_1_Excel_BuiltIn_Print_Area_1_1">#REF!</definedName>
    <definedName name="_10Excel_BuiltIn_Print_Area_2_1" localSheetId="6">'[11]resumo transporte'!#REF!</definedName>
    <definedName name="_10Excel_BuiltIn_Print_Area_2_1">'[11]resumo transporte'!#REF!</definedName>
    <definedName name="_16.3___VEÍCULOS">'[12]16-EQUIP.'!#REF!</definedName>
    <definedName name="_16.4___COMBÚSTIVEL">'[12]16-EQUIP.'!#REF!</definedName>
    <definedName name="_16.5___EQUIPAMENTOS_DE_ESCRITÓRIO">'[12]16-EQUIP.'!#REF!</definedName>
    <definedName name="_17.1_MENSALISTA">'[12]17-MOI'!#REF!</definedName>
    <definedName name="_17.2___HORISTA">'[12]17-MOI'!#REF!</definedName>
    <definedName name="_1Excel_BuiltIn_Print_Area_1_1" localSheetId="3">#REF!</definedName>
    <definedName name="_1Excel_BuiltIn_Print_Area_1_1" localSheetId="6">#REF!</definedName>
    <definedName name="_1Excel_BuiltIn_Print_Area_1_1">#REF!</definedName>
    <definedName name="_1Excel_BuiltIn_Print_Area_1_1_1" localSheetId="3">#REF!</definedName>
    <definedName name="_1Excel_BuiltIn_Print_Area_1_1_1" localSheetId="6">#REF!</definedName>
    <definedName name="_1Excel_BuiltIn_Print_Area_1_1_1">#REF!</definedName>
    <definedName name="_1Excel_BuiltIn_Print_Area_13_1" localSheetId="3">#REF!</definedName>
    <definedName name="_1Excel_BuiltIn_Print_Area_13_1" localSheetId="6">#REF!</definedName>
    <definedName name="_1Excel_BuiltIn_Print_Area_13_1">#REF!</definedName>
    <definedName name="_1Excel_BuiltIn_Print_Area_15_1_1" localSheetId="3">#REF!</definedName>
    <definedName name="_1Excel_BuiltIn_Print_Area_15_1_1">#REF!</definedName>
    <definedName name="_1Excel_BuiltIn_Print_Area_5_1" localSheetId="3">#REF!</definedName>
    <definedName name="_1Excel_BuiltIn_Print_Area_5_1" localSheetId="6">#REF!</definedName>
    <definedName name="_1Excel_BuiltIn_Print_Area_5_1">#REF!</definedName>
    <definedName name="_2Excel_BuiltIn_Print_Area_1_1" localSheetId="3">#REF!</definedName>
    <definedName name="_2Excel_BuiltIn_Print_Area_1_1" localSheetId="6">#REF!</definedName>
    <definedName name="_2Excel_BuiltIn_Print_Area_1_1">#REF!</definedName>
    <definedName name="_2Excel_BuiltIn_Print_Area_24_1" localSheetId="3">#REF!</definedName>
    <definedName name="_2Excel_BuiltIn_Print_Area_24_1" localSheetId="6">#REF!</definedName>
    <definedName name="_2Excel_BuiltIn_Print_Area_24_1">#REF!</definedName>
    <definedName name="_5Excel_BuiltIn_Print_Area_1_1_1" localSheetId="3">#REF!</definedName>
    <definedName name="_5Excel_BuiltIn_Print_Area_1_1_1" localSheetId="6">#REF!</definedName>
    <definedName name="_5Excel_BuiltIn_Print_Area_1_1_1">#REF!</definedName>
    <definedName name="_63" localSheetId="3">[13]Acionamento!#REF!</definedName>
    <definedName name="_63" localSheetId="6">#REF!</definedName>
    <definedName name="_63">[14]Acionamento!#REF!</definedName>
    <definedName name="_aaa01" localSheetId="3">#REF!</definedName>
    <definedName name="_aaa01" localSheetId="6">#REF!</definedName>
    <definedName name="_aaa01">#REF!</definedName>
    <definedName name="_abc10" localSheetId="3">#REF!</definedName>
    <definedName name="_abc10" localSheetId="6">#REF!</definedName>
    <definedName name="_abc10">#REF!</definedName>
    <definedName name="_abc100000" localSheetId="3">#REF!</definedName>
    <definedName name="_abc100000" localSheetId="6">#REF!</definedName>
    <definedName name="_abc100000">#REF!</definedName>
    <definedName name="_abc1111" localSheetId="3">#REF!</definedName>
    <definedName name="_abc1111" localSheetId="6">#REF!</definedName>
    <definedName name="_abc1111">#REF!</definedName>
    <definedName name="_abc2" localSheetId="3">#REF!</definedName>
    <definedName name="_abc2" localSheetId="6">#REF!</definedName>
    <definedName name="_abc2">#REF!</definedName>
    <definedName name="_bbb1" localSheetId="3">#REF!</definedName>
    <definedName name="_bbb1" localSheetId="6">#REF!</definedName>
    <definedName name="_bbb1">#REF!</definedName>
    <definedName name="_BD2" localSheetId="3">#REF!</definedName>
    <definedName name="_BD2" localSheetId="6">#REF!</definedName>
    <definedName name="_BD2">#REF!</definedName>
    <definedName name="_BD3">#REF!</definedName>
    <definedName name="_BDI3" localSheetId="3">#REF!</definedName>
    <definedName name="_BDI3">#REF!</definedName>
    <definedName name="_BOR1" localSheetId="6">'[1]Bm 8'!#REF!</definedName>
    <definedName name="_BOR1">'[1]Bm 8'!#REF!</definedName>
    <definedName name="_cab0120" localSheetId="3">#REF!</definedName>
    <definedName name="_cab0120" localSheetId="6">#REF!</definedName>
    <definedName name="_cab0120">#REF!</definedName>
    <definedName name="_cab1" localSheetId="3">#REF!</definedName>
    <definedName name="_cab1">#REF!</definedName>
    <definedName name="_cab2">#REF!</definedName>
    <definedName name="_ccc01" localSheetId="3">#REF!</definedName>
    <definedName name="_ccc01" localSheetId="6">#REF!</definedName>
    <definedName name="_ccc01">#REF!</definedName>
    <definedName name="_ccc1" localSheetId="3">#REF!</definedName>
    <definedName name="_ccc1" localSheetId="6">#REF!</definedName>
    <definedName name="_ccc1">#REF!</definedName>
    <definedName name="_COL36" localSheetId="3">#REF!</definedName>
    <definedName name="_COL36" localSheetId="6">#REF!</definedName>
    <definedName name="_COL36">#REF!</definedName>
    <definedName name="_COL37" localSheetId="3">#REF!</definedName>
    <definedName name="_COL37" localSheetId="6">#REF!</definedName>
    <definedName name="_COL37">#REF!</definedName>
    <definedName name="_COL38" localSheetId="3">#REF!</definedName>
    <definedName name="_COL38" localSheetId="6">#REF!</definedName>
    <definedName name="_COL38">#REF!</definedName>
    <definedName name="_cre006" localSheetId="3">#REF!</definedName>
    <definedName name="_cre006" localSheetId="6">#REF!</definedName>
    <definedName name="_cre006">#REF!</definedName>
    <definedName name="_d" localSheetId="3">#REF!</definedName>
    <definedName name="_d" localSheetId="6">#REF!</definedName>
    <definedName name="_d">#REF!</definedName>
    <definedName name="_DAT1" localSheetId="3">#REF!</definedName>
    <definedName name="_DAT1" localSheetId="6">#REF!</definedName>
    <definedName name="_DAT1">#REF!</definedName>
    <definedName name="_DAT2" localSheetId="3">#REF!</definedName>
    <definedName name="_DAT2" localSheetId="6">#REF!</definedName>
    <definedName name="_DAT2">#REF!</definedName>
    <definedName name="_DAT3" localSheetId="3">#REF!</definedName>
    <definedName name="_DAT3" localSheetId="6">#REF!</definedName>
    <definedName name="_DAT3">#REF!</definedName>
    <definedName name="_DAT4" localSheetId="3">#REF!</definedName>
    <definedName name="_DAT4" localSheetId="6">#REF!</definedName>
    <definedName name="_DAT4">#REF!</definedName>
    <definedName name="_DAT5" localSheetId="3">#REF!</definedName>
    <definedName name="_DAT5" localSheetId="6">#REF!</definedName>
    <definedName name="_DAT5">#REF!</definedName>
    <definedName name="_DAT6" localSheetId="3">#REF!</definedName>
    <definedName name="_DAT6" localSheetId="6">#REF!</definedName>
    <definedName name="_DAT6">#REF!</definedName>
    <definedName name="_DAT7" localSheetId="3">#REF!</definedName>
    <definedName name="_DAT7" localSheetId="6">#REF!</definedName>
    <definedName name="_DAT7">#REF!</definedName>
    <definedName name="_DAT8" localSheetId="3">#REF!</definedName>
    <definedName name="_DAT8" localSheetId="6">#REF!</definedName>
    <definedName name="_DAT8">#REF!</definedName>
    <definedName name="_dia01" localSheetId="3">#REF!</definedName>
    <definedName name="_dia01" localSheetId="6">#REF!</definedName>
    <definedName name="_dia01">#REF!</definedName>
    <definedName name="_Ele200502" localSheetId="3">#REF!</definedName>
    <definedName name="_Ele200502" localSheetId="6">#REF!</definedName>
    <definedName name="_Ele200502">#REF!</definedName>
    <definedName name="_Ele200609" localSheetId="3">#REF!</definedName>
    <definedName name="_Ele200609" localSheetId="6">#REF!</definedName>
    <definedName name="_Ele200609">#REF!</definedName>
    <definedName name="_f" localSheetId="3">#REF!</definedName>
    <definedName name="_f" localSheetId="6">#REF!</definedName>
    <definedName name="_f">#REF!</definedName>
    <definedName name="_fg66145">#REF!</definedName>
    <definedName name="_Fill" localSheetId="3" hidden="1">#REF!</definedName>
    <definedName name="_Fill" localSheetId="6" hidden="1">#REF!</definedName>
    <definedName name="_Fill" hidden="1">#REF!</definedName>
    <definedName name="_fill1" hidden="1">#REF!</definedName>
    <definedName name="_fim01" localSheetId="3">#REF!</definedName>
    <definedName name="_fim01" localSheetId="6">#REF!</definedName>
    <definedName name="_fim01">#REF!</definedName>
    <definedName name="_fim10" localSheetId="3">#REF!</definedName>
    <definedName name="_fim10" localSheetId="6">#REF!</definedName>
    <definedName name="_fim10">#REF!</definedName>
    <definedName name="_I" localSheetId="3">#REF!</definedName>
    <definedName name="_I">#REF!</definedName>
    <definedName name="_I_1" localSheetId="3">#REF!</definedName>
    <definedName name="_I_1">#REF!</definedName>
    <definedName name="_I_1_1" localSheetId="3">#REF!</definedName>
    <definedName name="_I_1_1">#REF!</definedName>
    <definedName name="_I_1_1_1" localSheetId="3">#REF!</definedName>
    <definedName name="_I_1_1_1">#REF!</definedName>
    <definedName name="_I_1_1_1_1" localSheetId="3">#REF!</definedName>
    <definedName name="_I_1_1_1_1">#REF!</definedName>
    <definedName name="_I_1_1_1_1_1" localSheetId="3">#REF!</definedName>
    <definedName name="_I_1_1_1_1_1">#REF!</definedName>
    <definedName name="_I_1_1_1_16" localSheetId="3">#REF!</definedName>
    <definedName name="_I_1_1_1_16">#REF!</definedName>
    <definedName name="_I_1_1_16" localSheetId="3">#REF!</definedName>
    <definedName name="_I_1_1_16">#REF!</definedName>
    <definedName name="_I_1_1_19" localSheetId="3">#REF!</definedName>
    <definedName name="_I_1_1_19">#REF!</definedName>
    <definedName name="_I_1_1_19_16" localSheetId="3">#REF!</definedName>
    <definedName name="_I_1_1_19_16">#REF!</definedName>
    <definedName name="_I_1_16" localSheetId="3">#REF!</definedName>
    <definedName name="_I_1_16">#REF!</definedName>
    <definedName name="_I_1_16_1" localSheetId="3">#REF!</definedName>
    <definedName name="_I_1_16_1">#REF!</definedName>
    <definedName name="_I_1_19" localSheetId="3">#REF!</definedName>
    <definedName name="_I_1_19">#REF!</definedName>
    <definedName name="_I_1_19_16" localSheetId="3">#REF!</definedName>
    <definedName name="_I_1_19_16">#REF!</definedName>
    <definedName name="_I_16" localSheetId="3">#REF!</definedName>
    <definedName name="_I_16">#REF!</definedName>
    <definedName name="_I_16_1" localSheetId="3">#REF!</definedName>
    <definedName name="_I_16_1">#REF!</definedName>
    <definedName name="_I_19" localSheetId="3">#REF!</definedName>
    <definedName name="_I_19">#REF!</definedName>
    <definedName name="_I_19_16" localSheetId="3">#REF!</definedName>
    <definedName name="_I_19_16">#REF!</definedName>
    <definedName name="_Key" hidden="1">#REF!</definedName>
    <definedName name="_Key1" localSheetId="3" hidden="1">#REF!</definedName>
    <definedName name="_Key1" localSheetId="6" hidden="1">#REF!</definedName>
    <definedName name="_Key1" hidden="1">#REF!</definedName>
    <definedName name="_Key2" localSheetId="3" hidden="1">#REF!</definedName>
    <definedName name="_Key2" localSheetId="6" hidden="1">#REF!</definedName>
    <definedName name="_Key2" hidden="1">#REF!</definedName>
    <definedName name="_kkk23" localSheetId="3">#REF!</definedName>
    <definedName name="_kkk23" localSheetId="6">#REF!</definedName>
    <definedName name="_kkk23">#REF!</definedName>
    <definedName name="_lll01" localSheetId="3">#REF!</definedName>
    <definedName name="_lll01" localSheetId="6">#REF!</definedName>
    <definedName name="_lll01">#REF!</definedName>
    <definedName name="_MAT1" localSheetId="3">#REF!</definedName>
    <definedName name="_MAT1" localSheetId="6">#REF!</definedName>
    <definedName name="_MAT1">#REF!</definedName>
    <definedName name="_MAT2" localSheetId="3">#REF!</definedName>
    <definedName name="_MAT2" localSheetId="6">#REF!</definedName>
    <definedName name="_MAT2">#REF!</definedName>
    <definedName name="_MDO1" localSheetId="6">#REF!</definedName>
    <definedName name="_MDO1">[5]INSUMOS!$C$8</definedName>
    <definedName name="_MDO2" localSheetId="6">#REF!</definedName>
    <definedName name="_MDO2">[6]INSUMOS!$C$6</definedName>
    <definedName name="_MM" localSheetId="3" hidden="1">#REF!</definedName>
    <definedName name="_MM" localSheetId="6" hidden="1">#REF!</definedName>
    <definedName name="_MM" hidden="1">#REF!</definedName>
    <definedName name="_mm01" localSheetId="3">#REF!</definedName>
    <definedName name="_mm01" localSheetId="6">#REF!</definedName>
    <definedName name="_mm01">#REF!</definedName>
    <definedName name="_na222" localSheetId="3">#REF!</definedName>
    <definedName name="_na222" localSheetId="6">#REF!</definedName>
    <definedName name="_na222">#REF!</definedName>
    <definedName name="_nn01" localSheetId="3">#REF!</definedName>
    <definedName name="_nn01" localSheetId="6">#REF!</definedName>
    <definedName name="_nn01">#REF!</definedName>
    <definedName name="_oo01" localSheetId="3">#REF!</definedName>
    <definedName name="_oo01" localSheetId="6">#REF!</definedName>
    <definedName name="_oo01">#REF!</definedName>
    <definedName name="_Order1" hidden="1">255</definedName>
    <definedName name="_Order2" hidden="1">255</definedName>
    <definedName name="_p" localSheetId="3">#REF!</definedName>
    <definedName name="_p" localSheetId="6">#REF!</definedName>
    <definedName name="_p">#REF!</definedName>
    <definedName name="_p250701">'[9]planilha PMV(parte)'!$D$33</definedName>
    <definedName name="_p250801">'[9]planilha PMV(parte)'!$D$38</definedName>
    <definedName name="_p270401">'[9]planilha PMV(parte)'!$D$143</definedName>
    <definedName name="_p271211">'[9]planilha PMV(parte)'!$D$200</definedName>
    <definedName name="_p271212">'[9]planilha PMV(parte)'!$D$201</definedName>
    <definedName name="_p271213">'[9]planilha PMV(parte)'!$D$202</definedName>
    <definedName name="_p271303">'[9]planilha PMV(parte)'!$D$211</definedName>
    <definedName name="_p271501">'[9]planilha PMV(parte)'!$D$227</definedName>
    <definedName name="_p271602">'[9]planilha PMV(parte)'!$D$253</definedName>
    <definedName name="_p271603">'[9]planilha PMV(parte)'!$D$254</definedName>
    <definedName name="_p280201">'[9]planilha PMV(parte)'!$D$318</definedName>
    <definedName name="_p280202">'[9]planilha PMV(parte)'!$D$319</definedName>
    <definedName name="_p280209">'[9]planilha PMV(parte)'!$D$326</definedName>
    <definedName name="_p280212">'[9]planilha PMV(parte)'!$D$328</definedName>
    <definedName name="_p280415">'[9]planilha PMV(parte)'!#REF!</definedName>
    <definedName name="_pA5">[10]!_xlbgnm.pA5</definedName>
    <definedName name="_pA6">[10]!_xlbgnm.pA6</definedName>
    <definedName name="_pan98" localSheetId="3">#REF!</definedName>
    <definedName name="_pan98" localSheetId="6">#REF!</definedName>
    <definedName name="_pan98">#REF!</definedName>
    <definedName name="_pb345" localSheetId="3">#REF!</definedName>
    <definedName name="_pb345" localSheetId="6">#REF!</definedName>
    <definedName name="_pb345">#REF!</definedName>
    <definedName name="_pbc005" localSheetId="3">#REF!</definedName>
    <definedName name="_pbc005" localSheetId="6">#REF!</definedName>
    <definedName name="_pbc005">#REF!</definedName>
    <definedName name="_pC5">[10]!_xlbgnm.pC5</definedName>
    <definedName name="_pg900" localSheetId="3">#REF!</definedName>
    <definedName name="_pg900" localSheetId="6">#REF!</definedName>
    <definedName name="_pg900">#REF!</definedName>
    <definedName name="_PL1" localSheetId="3">#REF!</definedName>
    <definedName name="_PL1" localSheetId="6">#REF!</definedName>
    <definedName name="_PL1">#REF!</definedName>
    <definedName name="_pp01" localSheetId="3">#REF!</definedName>
    <definedName name="_pp01" localSheetId="6">#REF!</definedName>
    <definedName name="_pp01">#REF!</definedName>
    <definedName name="_pv2" localSheetId="3">#REF!</definedName>
    <definedName name="_pv2" localSheetId="6">#REF!</definedName>
    <definedName name="_pv2">#REF!</definedName>
    <definedName name="_pv3" localSheetId="3">#REF!</definedName>
    <definedName name="_pv3" localSheetId="6">#REF!</definedName>
    <definedName name="_pv3">#REF!</definedName>
    <definedName name="_qq01" localSheetId="3">#REF!</definedName>
    <definedName name="_qq01" localSheetId="6">#REF!</definedName>
    <definedName name="_qq01">#REF!</definedName>
    <definedName name="_r" localSheetId="3">#REF!</definedName>
    <definedName name="_r" localSheetId="6">#REF!</definedName>
    <definedName name="_r">#REF!</definedName>
    <definedName name="_Regression_Int">1</definedName>
    <definedName name="_REV5" localSheetId="3">#REF!</definedName>
    <definedName name="_REV5" localSheetId="6">#REF!</definedName>
    <definedName name="_REV5">#REF!</definedName>
    <definedName name="_rp304" localSheetId="3">#REF!</definedName>
    <definedName name="_rp304" localSheetId="6">#REF!</definedName>
    <definedName name="_rp304">#REF!</definedName>
    <definedName name="_rr01" localSheetId="3">#REF!</definedName>
    <definedName name="_rr01" localSheetId="6">#REF!</definedName>
    <definedName name="_rr01">#REF!</definedName>
    <definedName name="_S">[15]COMPOS1!#REF!</definedName>
    <definedName name="_S_1" localSheetId="6">[15]COMPOS1!#REF!</definedName>
    <definedName name="_S_1">[15]COMPOS1!#REF!</definedName>
    <definedName name="_S_1_1" localSheetId="6">[15]COMPOS1!#REF!</definedName>
    <definedName name="_S_1_1">[15]COMPOS1!#REF!</definedName>
    <definedName name="_S_1_1_1" localSheetId="6">[15]COMPOS1!#REF!</definedName>
    <definedName name="_S_1_1_1">[15]COMPOS1!#REF!</definedName>
    <definedName name="_S_1_1_1_1" localSheetId="6">[15]COMPOS1!#REF!</definedName>
    <definedName name="_S_1_1_1_1">[15]COMPOS1!#REF!</definedName>
    <definedName name="_S_1_1_1_1_1" localSheetId="6">[15]COMPOS1!#REF!</definedName>
    <definedName name="_S_1_1_1_1_1">[15]COMPOS1!#REF!</definedName>
    <definedName name="_S_1_1_1_16" localSheetId="6">[15]COMPOS1!#REF!</definedName>
    <definedName name="_S_1_1_1_16">[15]COMPOS1!#REF!</definedName>
    <definedName name="_S_1_1_16" localSheetId="6">[15]COMPOS1!#REF!</definedName>
    <definedName name="_S_1_1_16">[15]COMPOS1!#REF!</definedName>
    <definedName name="_S_1_16" localSheetId="6">[15]COMPOS1!#REF!</definedName>
    <definedName name="_S_1_16">[15]COMPOS1!#REF!</definedName>
    <definedName name="_S_1_16_1" localSheetId="6">[15]COMPOS1!#REF!</definedName>
    <definedName name="_S_1_16_1">[15]COMPOS1!#REF!</definedName>
    <definedName name="_S_16" localSheetId="6">[15]COMPOS1!#REF!</definedName>
    <definedName name="_S_16">[15]COMPOS1!#REF!</definedName>
    <definedName name="_S_16_1" localSheetId="6">[15]COMPOS1!#REF!</definedName>
    <definedName name="_S_16_1">[15]COMPOS1!#REF!</definedName>
    <definedName name="_Sam" localSheetId="3" hidden="1">#REF!</definedName>
    <definedName name="_Sam" localSheetId="6" hidden="1">#REF!</definedName>
    <definedName name="_Sam" hidden="1">#REF!</definedName>
    <definedName name="_sd34" localSheetId="3">#REF!</definedName>
    <definedName name="_sd34" localSheetId="6">#REF!</definedName>
    <definedName name="_sd34">#REF!</definedName>
    <definedName name="_seg1">[16]DADOS!$D$10</definedName>
    <definedName name="_seg2">[16]DADOS!$E$10</definedName>
    <definedName name="_Ser200506" localSheetId="3">#REF!</definedName>
    <definedName name="_Ser200506" localSheetId="6">#REF!</definedName>
    <definedName name="_Ser200506">#REF!</definedName>
    <definedName name="_Ser200705" localSheetId="3">#REF!</definedName>
    <definedName name="_Ser200705" localSheetId="6">#REF!</definedName>
    <definedName name="_Ser200705">#REF!</definedName>
    <definedName name="_Ser200712" localSheetId="3">#REF!</definedName>
    <definedName name="_Ser200712" localSheetId="6">#REF!</definedName>
    <definedName name="_Ser200712">#REF!</definedName>
    <definedName name="_Ser201104" localSheetId="3">#REF!</definedName>
    <definedName name="_Ser201104" localSheetId="6">#REF!</definedName>
    <definedName name="_Ser201104">#REF!</definedName>
    <definedName name="_Sort" localSheetId="3" hidden="1">#REF!</definedName>
    <definedName name="_Sort" localSheetId="6" hidden="1">#REF!</definedName>
    <definedName name="_Sort" hidden="1">#REF!</definedName>
    <definedName name="_ss01" localSheetId="3">#REF!</definedName>
    <definedName name="_ss01" localSheetId="6">#REF!</definedName>
    <definedName name="_ss01">#REF!</definedName>
    <definedName name="_sss01" localSheetId="3">#REF!</definedName>
    <definedName name="_sss01" localSheetId="6">#REF!</definedName>
    <definedName name="_sss01">#REF!</definedName>
    <definedName name="_tab1" localSheetId="3">#REF!</definedName>
    <definedName name="_tab1">#REF!</definedName>
    <definedName name="_TB1" localSheetId="3">#REF!</definedName>
    <definedName name="_TB1">#REF!</definedName>
    <definedName name="_TB2" localSheetId="3">#REF!</definedName>
    <definedName name="_TB2">#REF!</definedName>
    <definedName name="_TB3" localSheetId="3">#REF!</definedName>
    <definedName name="_TB3">#REF!</definedName>
    <definedName name="_TB4" localSheetId="3">#REF!</definedName>
    <definedName name="_TB4">#REF!</definedName>
    <definedName name="_TB5" localSheetId="3">#REF!</definedName>
    <definedName name="_TB5">#REF!</definedName>
    <definedName name="_TB6" localSheetId="3">#REF!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 localSheetId="3">#REF!</definedName>
    <definedName name="_TR2" localSheetId="6">#REF!</definedName>
    <definedName name="_TR2">#REF!</definedName>
    <definedName name="_TR5" localSheetId="3">#REF!</definedName>
    <definedName name="_TR5" localSheetId="6">#REF!</definedName>
    <definedName name="_TR5">#REF!</definedName>
    <definedName name="_tt01" localSheetId="3">#REF!</definedName>
    <definedName name="_tt01" localSheetId="6">#REF!</definedName>
    <definedName name="_tt01">#REF!</definedName>
    <definedName name="_ttt98" localSheetId="3">#REF!</definedName>
    <definedName name="_ttt98" localSheetId="6">#REF!</definedName>
    <definedName name="_ttt98">#REF!</definedName>
    <definedName name="_tv01" localSheetId="3">#REF!</definedName>
    <definedName name="_tv01" localSheetId="6">#REF!</definedName>
    <definedName name="_tv01">#REF!</definedName>
    <definedName name="_UN1" localSheetId="6">[17]P.O!#REF!</definedName>
    <definedName name="_UN1">[17]P.O!#REF!</definedName>
    <definedName name="_uu01" localSheetId="3">#REF!</definedName>
    <definedName name="_uu01" localSheetId="6">#REF!</definedName>
    <definedName name="_uu01">#REF!</definedName>
    <definedName name="_VE3" localSheetId="3">#REF!</definedName>
    <definedName name="_VE3">#REF!</definedName>
    <definedName name="_VE4">#REF!</definedName>
    <definedName name="_VE5">#REF!</definedName>
    <definedName name="_VE6">#REF!</definedName>
    <definedName name="_VO1">#REF!</definedName>
    <definedName name="_vv01" localSheetId="3">#REF!</definedName>
    <definedName name="_vv01" localSheetId="6">#REF!</definedName>
    <definedName name="_vv01">#REF!</definedName>
    <definedName name="_VV9">#REF!</definedName>
    <definedName name="_xx01" localSheetId="3">#REF!</definedName>
    <definedName name="_xx01" localSheetId="6">#REF!</definedName>
    <definedName name="_xx01">#REF!</definedName>
    <definedName name="_zz020" localSheetId="3">#REF!</definedName>
    <definedName name="_zz020" localSheetId="6">#REF!</definedName>
    <definedName name="_zz020">#REF!</definedName>
    <definedName name="≈BZ" localSheetId="3" hidden="1">{#N/A,#N/A,TRUE,"CAPA";#N/A,#N/A,TRUE,"S7-300";#N/A,#N/A,TRUE,"S7-400";#N/A,#N/A,TRUE,"ET200";#N/A,#N/A,TRUE,"C7";#N/A,#N/A,TRUE,"SW";#N/A,#N/A,TRUE,"PG"}</definedName>
    <definedName name="≈BZ" localSheetId="6" hidden="1">{#N/A,#N/A,TRUE,"CAPA";#N/A,#N/A,TRUE,"S7-300";#N/A,#N/A,TRUE,"S7-400";#N/A,#N/A,TRUE,"ET200";#N/A,#N/A,TRUE,"C7";#N/A,#N/A,TRUE,"SW";#N/A,#N/A,TRUE,"PG"}</definedName>
    <definedName name="≈BZ" hidden="1">{#N/A,#N/A,TRUE,"CAPA";#N/A,#N/A,TRUE,"S7-300";#N/A,#N/A,TRUE,"S7-400";#N/A,#N/A,TRUE,"ET200";#N/A,#N/A,TRUE,"C7";#N/A,#N/A,TRUE,"SW";#N/A,#N/A,TRUE,"PG"}</definedName>
    <definedName name="≈Ωcz">[18]Plan1!#REF!</definedName>
    <definedName name="a" localSheetId="2">#REF!</definedName>
    <definedName name="A" localSheetId="3">#REF!</definedName>
    <definedName name="a" localSheetId="6">#REF!</definedName>
    <definedName name="a">#REF!</definedName>
    <definedName name="a." localSheetId="3">#REF!</definedName>
    <definedName name="a." localSheetId="6">#REF!</definedName>
    <definedName name="a.">#REF!</definedName>
    <definedName name="A__4">#REF!</definedName>
    <definedName name="A__5">#REF!</definedName>
    <definedName name="A_1" localSheetId="3">#REF!</definedName>
    <definedName name="A_1" localSheetId="6">#REF!</definedName>
    <definedName name="A_1">#REF!</definedName>
    <definedName name="A_13" localSheetId="3">#REF!</definedName>
    <definedName name="A_13" localSheetId="6">#REF!</definedName>
    <definedName name="A_13">#REF!</definedName>
    <definedName name="A_14" localSheetId="3">#REF!</definedName>
    <definedName name="A_14" localSheetId="6">#REF!</definedName>
    <definedName name="A_14">#REF!</definedName>
    <definedName name="A010160100">'[19]DADOS COLETATO'!$L$9</definedName>
    <definedName name="A010505000">'[19]DADOS COLETATO'!$L$10</definedName>
    <definedName name="A020200010">'[19]DADOS COLETATO'!$L$11</definedName>
    <definedName name="A020200080">'[19]DADOS COLETATO'!$L$12</definedName>
    <definedName name="A03.020.0851">'[19]DADOS COLETATO'!$L$23</definedName>
    <definedName name="A030130010">'[19]DADOS COLETATO'!$L$13</definedName>
    <definedName name="A030130011">'[19]DADOS COLETATO'!$L$14</definedName>
    <definedName name="A030160501">'[19]DADOS COLETATO'!$L$15</definedName>
    <definedName name="A030250100">'[19]DADOS COLETATO'!$L$16</definedName>
    <definedName name="A040050130">'[19]DADOS COLETATO'!$L$17</definedName>
    <definedName name="A040110511">'[19]DADOS COLETATO'!$L$18</definedName>
    <definedName name="A050150050">'[19]DADOS COLETATO'!$L$19</definedName>
    <definedName name="A050200140">'[19]DADOS COLETATO'!$L$20</definedName>
    <definedName name="A050210050">'[19]DADOS COLETATO'!$L$21</definedName>
    <definedName name="A050210100">'[19]DADOS COLETATO'!$L$22</definedName>
    <definedName name="A050210750">'[19]DADOS COLETATO'!$O$9</definedName>
    <definedName name="a06.004.0320">'[19]DADOS COLETATO'!$O$23</definedName>
    <definedName name="A060030500">'[19]DADOS COLETATO'!$O$10</definedName>
    <definedName name="A060040300">'[19]DADOS COLETATO'!$O$11</definedName>
    <definedName name="A060140120">'[19]DADOS COLETATO'!$O$12</definedName>
    <definedName name="A060160120">'[19]DADOS COLETATO'!$O$13</definedName>
    <definedName name="A060160410">'[19]DADOS COLETATO'!$O$14</definedName>
    <definedName name="A080010030">'[19]DADOS COLETATO'!$O$15</definedName>
    <definedName name="A080150100">'[19]DADOS COLETATO'!$O$16</definedName>
    <definedName name="A080270120">'[19]DADOS COLETATO'!$O$17</definedName>
    <definedName name="A1.5.9.1" localSheetId="3">#REF!</definedName>
    <definedName name="A1.5.9.1" localSheetId="6">#REF!</definedName>
    <definedName name="A1.5.9.1">#REF!</definedName>
    <definedName name="a12121212" localSheetId="3">#REF!</definedName>
    <definedName name="a12121212" localSheetId="6">#REF!</definedName>
    <definedName name="a12121212">#REF!</definedName>
    <definedName name="A150010310">'[19]DADOS COLETATO'!$O$18</definedName>
    <definedName name="A1OO">[20]LISTAGEM!#REF!</definedName>
    <definedName name="A200040031">'[19]DADOS COLETATO'!$O$19</definedName>
    <definedName name="A200090011">'[19]DADOS COLETATO'!$O$20</definedName>
    <definedName name="A200280200">'[19]DADOS COLETATO'!$O$21</definedName>
    <definedName name="AA">[21]!AA</definedName>
    <definedName name="AA1OO">[20]LISTAGEM!#REF!</definedName>
    <definedName name="aaa" localSheetId="3">#REF!</definedName>
    <definedName name="aaa" localSheetId="6">#REF!</definedName>
    <definedName name="aaa">#REF!</definedName>
    <definedName name="aaa9.1" localSheetId="3">#REF!</definedName>
    <definedName name="aaa9.1" localSheetId="6">#REF!</definedName>
    <definedName name="aaa9.1">#REF!</definedName>
    <definedName name="aaa9.2" localSheetId="3">#REF!</definedName>
    <definedName name="aaa9.2" localSheetId="6">#REF!</definedName>
    <definedName name="aaa9.2">#REF!</definedName>
    <definedName name="AAAAAAAA">[22]!PassaExtenso</definedName>
    <definedName name="aaaaaaaaa" localSheetId="3">#REF!</definedName>
    <definedName name="aaaaaaaaa" localSheetId="6">#REF!</definedName>
    <definedName name="aaaaaaaaa">#REF!</definedName>
    <definedName name="aaaaaaaaaaaaah" localSheetId="3">#REF!</definedName>
    <definedName name="aaaaaaaaaaaaah" localSheetId="6">#REF!</definedName>
    <definedName name="aaaaaaaaaaaaah">#REF!</definedName>
    <definedName name="aauf" localSheetId="6">'[23]Resumo Financeiro'!#REF!</definedName>
    <definedName name="aauf">'[23]Resumo Financeiro'!#REF!</definedName>
    <definedName name="aauq" localSheetId="6">'[23]Resumo Financeiro'!#REF!</definedName>
    <definedName name="aauq">'[23]Resumo Financeiro'!#REF!</definedName>
    <definedName name="aauqs">[24]!PassaExtenso</definedName>
    <definedName name="ABA" localSheetId="6">#REF!</definedName>
    <definedName name="ABA">#REF!</definedName>
    <definedName name="abc" localSheetId="3">#REF!</definedName>
    <definedName name="abc" localSheetId="6">#REF!</definedName>
    <definedName name="abc">#REF!</definedName>
    <definedName name="abc9.3" localSheetId="3">#REF!</definedName>
    <definedName name="abc9.3" localSheetId="6">#REF!</definedName>
    <definedName name="abc9.3">#REF!</definedName>
    <definedName name="abc9.5" localSheetId="3">#REF!</definedName>
    <definedName name="abc9.5" localSheetId="6">#REF!</definedName>
    <definedName name="abc9.5">#REF!</definedName>
    <definedName name="abcd" localSheetId="3">#REF!</definedName>
    <definedName name="abcd" localSheetId="6">#REF!</definedName>
    <definedName name="abcd">#REF!</definedName>
    <definedName name="Abrigo_moto_gerador_consulta" localSheetId="3">#REF!</definedName>
    <definedName name="Abrigo_moto_gerador_consulta" localSheetId="6">#REF!</definedName>
    <definedName name="Abrigo_moto_gerador_consulta">#REF!</definedName>
    <definedName name="Ac" localSheetId="2">#REF!</definedName>
    <definedName name="ac" localSheetId="3">'ENCARGOS SOCIAIS'!ac</definedName>
    <definedName name="ac" localSheetId="6">#N/A</definedName>
    <definedName name="ac">#N/A</definedName>
    <definedName name="aca" localSheetId="6" hidden="1">#REF!</definedName>
    <definedName name="aca" hidden="1">#REF!</definedName>
    <definedName name="AccessDatabase" hidden="1">"D:\Arquivos do excel\Planilha modelo1.mdb"</definedName>
    <definedName name="Acesso_Estacao_01" localSheetId="3">#REF!</definedName>
    <definedName name="Acesso_Estacao_01" localSheetId="6">#REF!</definedName>
    <definedName name="Acesso_Estacao_01">#REF!</definedName>
    <definedName name="acha.coluna" localSheetId="3">#REF!</definedName>
    <definedName name="acha.coluna" localSheetId="6">#REF!</definedName>
    <definedName name="acha.coluna">#REF!</definedName>
    <definedName name="acha.dados" localSheetId="3">#REF!</definedName>
    <definedName name="acha.dados" localSheetId="6">#REF!</definedName>
    <definedName name="acha.dados">#REF!</definedName>
    <definedName name="acha.linha" localSheetId="3">#REF!</definedName>
    <definedName name="acha.linha" localSheetId="6">#REF!</definedName>
    <definedName name="acha.linha">#REF!</definedName>
    <definedName name="AÇO_TRILHO">#REF!</definedName>
    <definedName name="ACRE" localSheetId="3" hidden="1">#REF!</definedName>
    <definedName name="ACRE" localSheetId="6" hidden="1">#REF!</definedName>
    <definedName name="ACRE" hidden="1">#REF!</definedName>
    <definedName name="ACRES">NA()</definedName>
    <definedName name="Acréscimo" localSheetId="3">#REF!</definedName>
    <definedName name="Acréscimo" localSheetId="6">#REF!</definedName>
    <definedName name="Acréscimo">#REF!</definedName>
    <definedName name="ACUM">'[25]BM-01'!$G$11:$G$28</definedName>
    <definedName name="ademir" localSheetId="2" hidden="1">{#N/A,#N/A,FALSE,"Cronograma";#N/A,#N/A,FALSE,"Cronogr. 2"}</definedName>
    <definedName name="ademir" localSheetId="3" hidden="1">{#N/A,#N/A,FALSE,"Cronograma";#N/A,#N/A,FALSE,"Cronogr. 2"}</definedName>
    <definedName name="ademir" localSheetId="6" hidden="1">{#N/A,#N/A,FALSE,"Cronograma";#N/A,#N/A,FALSE,"Cronogr. 2"}</definedName>
    <definedName name="ademir" hidden="1">{#N/A,#N/A,FALSE,"Cronograma";#N/A,#N/A,FALSE,"Cronogr. 2"}</definedName>
    <definedName name="adfedfds" localSheetId="2">#N/A</definedName>
    <definedName name="adfedfds" localSheetId="3">'ENCARGOS SOCIAIS'!adfedfds</definedName>
    <definedName name="adfedfds" localSheetId="6">#N/A</definedName>
    <definedName name="adfedfds">#N/A</definedName>
    <definedName name="adfv" localSheetId="3">#REF!</definedName>
    <definedName name="adfv" localSheetId="6">#REF!</definedName>
    <definedName name="adfv">#REF!</definedName>
    <definedName name="adicional_eixo" localSheetId="3">#REF!</definedName>
    <definedName name="adicional_eixo">#REF!</definedName>
    <definedName name="Administração" localSheetId="3">#REF!</definedName>
    <definedName name="Administração" localSheetId="6">#REF!</definedName>
    <definedName name="Administração">#REF!</definedName>
    <definedName name="ADSRFWSTWESGJKL" localSheetId="6">'[26]Planilha PROJETISTA'!#REF!</definedName>
    <definedName name="ADSRFWSTWESGJKL">'[26]Planilha PROJETISTA'!#REF!</definedName>
    <definedName name="af" localSheetId="2">#REF!</definedName>
    <definedName name="af" localSheetId="3">#REF!</definedName>
    <definedName name="af" localSheetId="6">#REF!</definedName>
    <definedName name="af">#REF!</definedName>
    <definedName name="ag">#REF!</definedName>
    <definedName name="agora" localSheetId="3">#REF!</definedName>
    <definedName name="agora" localSheetId="6">#REF!</definedName>
    <definedName name="agora">#REF!</definedName>
    <definedName name="AGORA2" localSheetId="2" hidden="1">{#N/A,#N/A,FALSE,"SS";#N/A,#N/A,FALSE,"TER1";#N/A,#N/A,FALSE,"TER2";#N/A,#N/A,FALSE,"TER3";#N/A,#N/A,FALSE,"TP1";#N/A,#N/A,FALSE,"TP2";#N/A,#N/A,FALSE,"TP3";#N/A,#N/A,FALSE,"DI1";#N/A,#N/A,FALSE,"DI2";#N/A,#N/A,FALSE,"DI3";#N/A,#N/A,FALSE,"DS1";#N/A,#N/A,FALSE,"DS2";#N/A,#N/A,FALSE,"CM"}</definedName>
    <definedName name="AGORA2" localSheetId="3"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3">#REF!</definedName>
    <definedName name="AGREGADO" localSheetId="6">#REF!</definedName>
    <definedName name="AGREGADO">#REF!</definedName>
    <definedName name="AGREGADO_10" localSheetId="3">#REF!</definedName>
    <definedName name="AGREGADO_10">#REF!</definedName>
    <definedName name="AGREGADO_10_16" localSheetId="3">#REF!</definedName>
    <definedName name="AGREGADO_10_16">#REF!</definedName>
    <definedName name="AGREGADO_10_19" localSheetId="3">#REF!</definedName>
    <definedName name="AGREGADO_10_19">#REF!</definedName>
    <definedName name="AGREGADO_10_19_16" localSheetId="3">#REF!</definedName>
    <definedName name="AGREGADO_10_19_16">#REF!</definedName>
    <definedName name="AGREGADO_16" localSheetId="3">#REF!</definedName>
    <definedName name="AGREGADO_16">#REF!</definedName>
    <definedName name="AGREGADO_17" localSheetId="3">#REF!</definedName>
    <definedName name="AGREGADO_17">#REF!</definedName>
    <definedName name="AGREGADO_17_16" localSheetId="3">#REF!</definedName>
    <definedName name="AGREGADO_17_16">#REF!</definedName>
    <definedName name="AGREGADO_17_19" localSheetId="3">#REF!</definedName>
    <definedName name="AGREGADO_17_19">#REF!</definedName>
    <definedName name="AGREGADO_17_19_16" localSheetId="3">#REF!</definedName>
    <definedName name="AGREGADO_17_19_16">#REF!</definedName>
    <definedName name="AGREGADO_19" localSheetId="3">#REF!</definedName>
    <definedName name="AGREGADO_19">#REF!</definedName>
    <definedName name="AGREGADO_19_16" localSheetId="3">#REF!</definedName>
    <definedName name="AGREGADO_19_16">#REF!</definedName>
    <definedName name="AGREGADO_6" localSheetId="3">#REF!</definedName>
    <definedName name="AGREGADO_6">#REF!</definedName>
    <definedName name="AGREGADO_6_16" localSheetId="3">#REF!</definedName>
    <definedName name="AGREGADO_6_16">#REF!</definedName>
    <definedName name="AGREGADO_6_19" localSheetId="3">#REF!</definedName>
    <definedName name="AGREGADO_6_19">#REF!</definedName>
    <definedName name="AGREGADO_6_19_16" localSheetId="3">#REF!</definedName>
    <definedName name="AGREGADO_6_19_16">#REF!</definedName>
    <definedName name="AGREGADO_7" localSheetId="3">#REF!</definedName>
    <definedName name="AGREGADO_7">#REF!</definedName>
    <definedName name="AGREGADO_7_16" localSheetId="3">#REF!</definedName>
    <definedName name="AGREGADO_7_16">#REF!</definedName>
    <definedName name="AGREGADO_7_19" localSheetId="3">#REF!</definedName>
    <definedName name="AGREGADO_7_19">#REF!</definedName>
    <definedName name="AGREGADO_7_19_16" localSheetId="3">#REF!</definedName>
    <definedName name="AGREGADO_7_19_16">#REF!</definedName>
    <definedName name="AGREGADO_8" localSheetId="3">#REF!</definedName>
    <definedName name="AGREGADO_8">#REF!</definedName>
    <definedName name="AGREGADO_8_16" localSheetId="3">#REF!</definedName>
    <definedName name="AGREGADO_8_16">#REF!</definedName>
    <definedName name="AGREGADO_8_19" localSheetId="3">#REF!</definedName>
    <definedName name="AGREGADO_8_19">#REF!</definedName>
    <definedName name="AGREGADO_8_19_16" localSheetId="3">#REF!</definedName>
    <definedName name="AGREGADO_8_19_16">#REF!</definedName>
    <definedName name="AGREGADO_9" localSheetId="3">#REF!</definedName>
    <definedName name="AGREGADO_9">#REF!</definedName>
    <definedName name="AGREGADO_9_16" localSheetId="3">#REF!</definedName>
    <definedName name="AGREGADO_9_16">#REF!</definedName>
    <definedName name="AGREGADO_9_19" localSheetId="3">#REF!</definedName>
    <definedName name="AGREGADO_9_19">#REF!</definedName>
    <definedName name="AGREGADO_9_19_16" localSheetId="3">#REF!</definedName>
    <definedName name="AGREGADO_9_19_16">#REF!</definedName>
    <definedName name="ÁGUA" localSheetId="3">#REF!</definedName>
    <definedName name="ÁGUA" localSheetId="6">#REF!</definedName>
    <definedName name="ÁGUA">#REF!</definedName>
    <definedName name="aguentar" localSheetId="3">#REF!</definedName>
    <definedName name="aguentar" localSheetId="6">#REF!</definedName>
    <definedName name="aguentar">#REF!</definedName>
    <definedName name="AJUDA">#REF!</definedName>
    <definedName name="ALA" localSheetId="3">#REF!</definedName>
    <definedName name="ALA" localSheetId="6">#REF!</definedName>
    <definedName name="ALA">#REF!</definedName>
    <definedName name="alcada">#REF!</definedName>
    <definedName name="alcool" localSheetId="3">#REF!</definedName>
    <definedName name="alcool">#REF!</definedName>
    <definedName name="alfaia" localSheetId="3">#REF!</definedName>
    <definedName name="alfaia" localSheetId="6">#REF!</definedName>
    <definedName name="alfaia">#REF!</definedName>
    <definedName name="ALTA" localSheetId="6">'[27]PRO-08'!#REF!</definedName>
    <definedName name="ALTA">'[27]PRO-08'!#REF!</definedName>
    <definedName name="alteração" localSheetId="3">#REF!</definedName>
    <definedName name="alteração" localSheetId="6">#REF!</definedName>
    <definedName name="alteração">#REF!</definedName>
    <definedName name="alturadocorte">'[19]DADOS COLETATO'!$G$9</definedName>
    <definedName name="amamamamamamam" localSheetId="3">#REF!</definedName>
    <definedName name="amamamamamamam" localSheetId="6">#REF!</definedName>
    <definedName name="amamamamamamam">#REF!</definedName>
    <definedName name="amarela" localSheetId="3">#REF!</definedName>
    <definedName name="amarela" localSheetId="6">#REF!</definedName>
    <definedName name="amarela">#REF!</definedName>
    <definedName name="amor01" localSheetId="3">#REF!</definedName>
    <definedName name="amor01" localSheetId="6">#REF!</definedName>
    <definedName name="amor01">#REF!</definedName>
    <definedName name="ana" localSheetId="3">#REF!</definedName>
    <definedName name="ana" localSheetId="6">#REF!</definedName>
    <definedName name="ana">#REF!</definedName>
    <definedName name="AnalisarAterro" localSheetId="6">[28]Plan1!#REF!</definedName>
    <definedName name="AnalisarAterro">[28]Plan1!#REF!</definedName>
    <definedName name="AnalisarCorte" localSheetId="6">[28]Plan1!#REF!</definedName>
    <definedName name="AnalisarCorte">[28]Plan1!#REF!</definedName>
    <definedName name="Analista" localSheetId="3">#REF!</definedName>
    <definedName name="Analista">#REF!</definedName>
    <definedName name="ANALITICA" localSheetId="3">#REF!</definedName>
    <definedName name="ANALITICA" localSheetId="6">#REF!</definedName>
    <definedName name="ANALITICA">#REF!</definedName>
    <definedName name="ANEXO_10_MATRIZ_DE_RESPONSABILIDADE">#REF!</definedName>
    <definedName name="anna" localSheetId="3">[29]Plan1!#REF!</definedName>
    <definedName name="anna">[29]Plan1!#REF!</definedName>
    <definedName name="anscount" hidden="1">3</definedName>
    <definedName name="ao" localSheetId="3">#REF!</definedName>
    <definedName name="ao" localSheetId="6">#REF!</definedName>
    <definedName name="ao">#REF!</definedName>
    <definedName name="AQUISICAO" localSheetId="3">#REF!</definedName>
    <definedName name="AQUISICAO">#REF!</definedName>
    <definedName name="ara" localSheetId="6">[18]Plan1!#REF!</definedName>
    <definedName name="ara">[18]Plan1!#REF!</definedName>
    <definedName name="Area" localSheetId="6">[18]Plan1!#REF!</definedName>
    <definedName name="Area">[18]Plan1!#REF!</definedName>
    <definedName name="_xlnm.Print_Area" localSheetId="2">'BDI SERVIÇOS'!$A$1:$I$29</definedName>
    <definedName name="_xlnm.Print_Area" localSheetId="5">'Curva ABC de Insumos'!$A$1:$O$313</definedName>
    <definedName name="_xlnm.Print_Area" localSheetId="3">'ENCARGOS SOCIAIS'!$A$1:$F$44</definedName>
    <definedName name="_xlnm.Print_Area" localSheetId="6">'QUALIFICAÇÃO TÉCNICA '!$A$1:$D$14</definedName>
    <definedName name="_xlnm.Print_Area">[29]Plan1!#REF!</definedName>
    <definedName name="Area_de_impressaoa" localSheetId="6">[18]Plan1!#REF!</definedName>
    <definedName name="Area_de_impressaoa">[18]Plan1!#REF!</definedName>
    <definedName name="Area_de_impressaovcfds" localSheetId="6">[18]Plan1!#REF!</definedName>
    <definedName name="Area_de_impressaovcfds">[18]Plan1!#REF!</definedName>
    <definedName name="Área_impressão_IM" localSheetId="3">#REF!</definedName>
    <definedName name="Área_impressão_IM" localSheetId="6">#REF!</definedName>
    <definedName name="Área_impressão_IM">#REF!</definedName>
    <definedName name="Área_impressão_IM_13" localSheetId="3">#REF!</definedName>
    <definedName name="Área_impressão_IM_13" localSheetId="6">#REF!</definedName>
    <definedName name="Área_impressão_IM_13">#REF!</definedName>
    <definedName name="ÁREA_PROCV_DADOS_MEDIÇÃO">'[30]B M Pl04'!$Q$5:$AB$32</definedName>
    <definedName name="ÁREA_PROCV_SUB_EMPREITEIRAS">'[30]B M Pl04'!$B$5:$C$32</definedName>
    <definedName name="AreaEightThreeZero">[31]Estimate!#REF!</definedName>
    <definedName name="AreaFiveOneZero">[31]Estimate!#REF!</definedName>
    <definedName name="AreaFiveSevenZero">[31]Estimate!#REF!</definedName>
    <definedName name="AreaFiveTwoZero">[31]Estimate!#REF!</definedName>
    <definedName name="AreaFourFourZero">[31]Estimate!#REF!</definedName>
    <definedName name="AreaFourOneZero">[31]Estimate!#REF!</definedName>
    <definedName name="AreaFourTwoZero">[31]Estimate!#REF!</definedName>
    <definedName name="AreaNineEightFour">[31]Estimate!#REF!</definedName>
    <definedName name="AreaNineEightTwo">[31]Estimate!#REF!</definedName>
    <definedName name="AreaNineEightZero">[31]Estimate!#REF!</definedName>
    <definedName name="AreaNineFourZero">[31]Estimate!#REF!</definedName>
    <definedName name="AreaNineNineZero">[31]Estimate!#REF!</definedName>
    <definedName name="AreaNineSixZero">[31]Estimate!#REF!</definedName>
    <definedName name="AreaNineThreeZero">[31]Estimate!#REF!</definedName>
    <definedName name="AreaNineTwoZero">[31]Estimate!#REF!</definedName>
    <definedName name="AreaOneOneZero">[31]Estimate!#REF!</definedName>
    <definedName name="AreaOneThreeZero">[31]Estimate!#REF!</definedName>
    <definedName name="AreaOneTwoZero">[31]Estimate!#REF!</definedName>
    <definedName name="AreaSevenFiveZero">[31]Estimate!#REF!</definedName>
    <definedName name="AreaSevenFourZero">[31]Estimate!#REF!</definedName>
    <definedName name="AreaTeste" localSheetId="6">#REF!</definedName>
    <definedName name="AreaTeste">#REF!</definedName>
    <definedName name="AreaTeste2" localSheetId="6">#REF!</definedName>
    <definedName name="AreaTeste2">#REF!</definedName>
    <definedName name="AreaThreeFiveFive" localSheetId="6">[31]Estimate!#REF!</definedName>
    <definedName name="AreaThreeFiveFive">[31]Estimate!#REF!</definedName>
    <definedName name="AreaThreeFiveFour" localSheetId="6">[31]Estimate!#REF!</definedName>
    <definedName name="AreaThreeFiveFour">[31]Estimate!#REF!</definedName>
    <definedName name="AreaThreeFiveOne">[31]Estimate!#REF!</definedName>
    <definedName name="AreaThreeFiveSeven">[31]Estimate!#REF!</definedName>
    <definedName name="AreaThreeFiveSix">[31]Estimate!#REF!</definedName>
    <definedName name="AreaThreeFiveThree">[31]Estimate!#REF!</definedName>
    <definedName name="AreaThreeFiveTwo">[31]Estimate!#REF!</definedName>
    <definedName name="AreaThreeNineZero">[31]Estimate!#REF!</definedName>
    <definedName name="AreaThreeSevenFive">[31]Estimate!#REF!</definedName>
    <definedName name="AreaThreeSevenFour">[31]Estimate!#REF!</definedName>
    <definedName name="AreaThreeSevenOne">[31]Estimate!#REF!</definedName>
    <definedName name="AreaThreeSevenThree">[31]Estimate!#REF!</definedName>
    <definedName name="AreaThreeThreeFive">[31]Estimate!#REF!</definedName>
    <definedName name="AreaThreeThreeFour">[31]Estimate!#REF!</definedName>
    <definedName name="AreaThreeThreeOne">[31]Estimate!#REF!</definedName>
    <definedName name="AreaThreeThreeSix">[31]Estimate!#REF!</definedName>
    <definedName name="AreaThreeThreeThree">[31]Estimate!#REF!</definedName>
    <definedName name="AreaThreeThreeTwo">[31]Estimate!#REF!</definedName>
    <definedName name="AreaThreeTwoOne">[31]Estimate!#REF!</definedName>
    <definedName name="AreaThreeTwoTwo">[31]Estimate!#REF!</definedName>
    <definedName name="ÁreaTotal">'[32]Quadro Geral'!$A$1:$H$65536</definedName>
    <definedName name="AreaTwoEightZero">[31]Estimate!#REF!</definedName>
    <definedName name="AreaTwoFiveZero">[31]Estimate!#REF!</definedName>
    <definedName name="AreaTwoFourZero">[31]Estimate!#REF!</definedName>
    <definedName name="AreaTwoOneZero">[31]Estimate!#REF!</definedName>
    <definedName name="AreaTwoThreeZero">[31]Estimate!#REF!</definedName>
    <definedName name="AreaTwoTwoZero">[31]Estimate!#REF!</definedName>
    <definedName name="ARNO" localSheetId="3">#REF!</definedName>
    <definedName name="ARNO" localSheetId="6">#REF!</definedName>
    <definedName name="ARNO">#REF!</definedName>
    <definedName name="Arranc_de_guias_de_granito">'[33]200.024'!$D$8</definedName>
    <definedName name="Arranc_de_lajotas_de_concreto" localSheetId="3">#REF!</definedName>
    <definedName name="Arranc_de_lajotas_de_concreto" localSheetId="6">#REF!</definedName>
    <definedName name="Arranc_de_lajotas_de_concreto">#REF!</definedName>
    <definedName name="Arranc_de_lousas_de_granito" localSheetId="3">#REF!</definedName>
    <definedName name="Arranc_de_lousas_de_granito">#REF!</definedName>
    <definedName name="Arranc_de_sarjeta_com_2_paralelos_rejuntados">'[33]200.026'!$D$8</definedName>
    <definedName name="Arranc_e_reassent_de_guias_de_granito" localSheetId="3">#REF!</definedName>
    <definedName name="Arranc_e_reassent_de_guias_de_granito" localSheetId="6">#REF!</definedName>
    <definedName name="Arranc_e_reassent_de_guias_de_granito">#REF!</definedName>
    <definedName name="Arranc_e_reassent_petit_pavet" localSheetId="3">#REF!</definedName>
    <definedName name="Arranc_e_reassent_petit_pavet">#REF!</definedName>
    <definedName name="Arranc_e_reassent_sarjeta_com_2_paralelos_rejunt">'[33]200.032'!$D$8</definedName>
    <definedName name="as" localSheetId="3">#REF!</definedName>
    <definedName name="as" localSheetId="6">'[34]Planilha PROJETISTA'!#REF!</definedName>
    <definedName name="as">'[34]Planilha PROJETISTA'!#REF!</definedName>
    <definedName name="asa" localSheetId="3">#REF!</definedName>
    <definedName name="asa" localSheetId="6">#REF!</definedName>
    <definedName name="asa">#REF!</definedName>
    <definedName name="asd" localSheetId="6" hidden="1">#REF!</definedName>
    <definedName name="asd" hidden="1">#REF!</definedName>
    <definedName name="asda" localSheetId="6">[18]Plan1!#REF!</definedName>
    <definedName name="asda">[18]Plan1!#REF!</definedName>
    <definedName name="asdefev" localSheetId="3">#REF!</definedName>
    <definedName name="asdefev" localSheetId="6">#REF!</definedName>
    <definedName name="asdefev">#REF!</definedName>
    <definedName name="ASDQWEASDA" localSheetId="3">#REF!</definedName>
    <definedName name="ASDQWEASDA" localSheetId="6">#REF!</definedName>
    <definedName name="ASDQWEASDA">#REF!</definedName>
    <definedName name="ASFALTO">#REF!</definedName>
    <definedName name="ass" localSheetId="6">[35]RESUMO!#REF!</definedName>
    <definedName name="ass">[35]RESUMO!#REF!</definedName>
    <definedName name="ATRA" localSheetId="3">#REF!</definedName>
    <definedName name="ATRA" localSheetId="6">#REF!</definedName>
    <definedName name="ATRA">#REF!</definedName>
    <definedName name="atual" localSheetId="3">#REF!</definedName>
    <definedName name="atual" localSheetId="6">#REF!</definedName>
    <definedName name="atual">#REF!</definedName>
    <definedName name="Aut_original" localSheetId="3">[36]PROJETO!#REF!</definedName>
    <definedName name="Aut_original" localSheetId="6">[36]PROJETO!#REF!</definedName>
    <definedName name="Aut_original">[36]PROJETO!#REF!</definedName>
    <definedName name="Aut_original1" localSheetId="3">[37]PROJETO!#REF!</definedName>
    <definedName name="Aut_original1" localSheetId="6">[37]PROJETO!#REF!</definedName>
    <definedName name="Aut_original1">[37]PROJETO!#REF!</definedName>
    <definedName name="Aut_original2" localSheetId="3">[38]PROJETO!#REF!</definedName>
    <definedName name="Aut_original2" localSheetId="6">[38]PROJETO!#REF!</definedName>
    <definedName name="Aut_original2">[38]PROJETO!#REF!</definedName>
    <definedName name="Aut_resumo" localSheetId="3">[39]RESUMO_AUT1!#REF!</definedName>
    <definedName name="Aut_resumo" localSheetId="6">[39]RESUMO_AUT1!#REF!</definedName>
    <definedName name="Aut_resumo">[39]RESUMO_AUT1!#REF!</definedName>
    <definedName name="Aut_resumo1" localSheetId="6">[40]RESUMO_AUT1!#REF!</definedName>
    <definedName name="Aut_resumo1">[40]RESUMO_AUT1!#REF!</definedName>
    <definedName name="Aut_resumo2" localSheetId="6">[40]RESUMO_AUT1!#REF!</definedName>
    <definedName name="Aut_resumo2">[40]RESUMO_AUT1!#REF!</definedName>
    <definedName name="aux" localSheetId="3">#REF!</definedName>
    <definedName name="aux" localSheetId="6">#REF!</definedName>
    <definedName name="aux">#REF!</definedName>
    <definedName name="AUXILIAR">#N/A</definedName>
    <definedName name="AUXILIARES" localSheetId="3">#REF!</definedName>
    <definedName name="AUXILIARES" localSheetId="6">#REF!</definedName>
    <definedName name="AUXILIARES">#REF!</definedName>
    <definedName name="AWERTWERT" localSheetId="3">#REF!</definedName>
    <definedName name="AWERTWERT" localSheetId="6">#REF!</definedName>
    <definedName name="AWERTWERT">#REF!</definedName>
    <definedName name="AXAXS">#N/A</definedName>
    <definedName name="azul" localSheetId="3">#REF!</definedName>
    <definedName name="azul" localSheetId="6">#REF!</definedName>
    <definedName name="azul">#REF!</definedName>
    <definedName name="AZULSINAL" localSheetId="3">#REF!</definedName>
    <definedName name="AZULSINAL" localSheetId="6">#REF!</definedName>
    <definedName name="AZULSINAL">#REF!</definedName>
    <definedName name="b" localSheetId="3">#REF!</definedName>
    <definedName name="b" localSheetId="6">#REF!</definedName>
    <definedName name="b">#REF!</definedName>
    <definedName name="B.M">#REF!</definedName>
    <definedName name="BALTO">#REF!</definedName>
    <definedName name="ban">#REF!</definedName>
    <definedName name="banana" localSheetId="3">#REF!</definedName>
    <definedName name="banana" localSheetId="6">#REF!</definedName>
    <definedName name="banana">#REF!</definedName>
    <definedName name="BANCO" localSheetId="3">#REF!</definedName>
    <definedName name="BANCO" localSheetId="6">#REF!</definedName>
    <definedName name="BANCO">#REF!</definedName>
    <definedName name="BANCO_13" localSheetId="3">#REF!</definedName>
    <definedName name="BANCO_13" localSheetId="6">#REF!</definedName>
    <definedName name="BANCO_13">#REF!</definedName>
    <definedName name="BANCO_COMP">[41]BANCO!$A$1:$E$934</definedName>
    <definedName name="_xlnm.Database" localSheetId="3">#REF!</definedName>
    <definedName name="_xlnm.Database" localSheetId="6">#REF!</definedName>
    <definedName name="_xlnm.Database">#REF!</definedName>
    <definedName name="banco_de_dados1" localSheetId="3">#REF!</definedName>
    <definedName name="banco_de_dados1" localSheetId="6">#REF!</definedName>
    <definedName name="banco_de_dados1">#REF!</definedName>
    <definedName name="BANCO_EQUIP">#REF!</definedName>
    <definedName name="banco0" localSheetId="3">[42]BANCO!$A$1:$D$188</definedName>
    <definedName name="banco0" localSheetId="6">[42]BANCO!$A$1:$D$188</definedName>
    <definedName name="banco0">[43]BANCO!$A$1:$D$188</definedName>
    <definedName name="banco1" localSheetId="3">#REF!</definedName>
    <definedName name="banco1" localSheetId="6">#REF!</definedName>
    <definedName name="banco1">#REF!</definedName>
    <definedName name="banco2" localSheetId="3">#REF!</definedName>
    <definedName name="banco2" localSheetId="6">#REF!</definedName>
    <definedName name="banco2">#REF!</definedName>
    <definedName name="banco2_16" localSheetId="3">#REF!</definedName>
    <definedName name="banco2_16">#REF!</definedName>
    <definedName name="banco2_19" localSheetId="3">#REF!</definedName>
    <definedName name="banco2_19">#REF!</definedName>
    <definedName name="banco2_19_16" localSheetId="3">#REF!</definedName>
    <definedName name="banco2_19_16">#REF!</definedName>
    <definedName name="bancodedados" localSheetId="3">#REF!</definedName>
    <definedName name="bancodedados" localSheetId="6">#REF!</definedName>
    <definedName name="bancodedados">#REF!</definedName>
    <definedName name="BASICO" localSheetId="3">#REF!</definedName>
    <definedName name="BASICO" localSheetId="6">#REF!</definedName>
    <definedName name="BASICO">#REF!</definedName>
    <definedName name="batista" localSheetId="2" hidden="1">{#N/A,#N/A,FALSE,"SS 1";#N/A,#N/A,FALSE,"SS 2";#N/A,#N/A,FALSE,"TER 1 (1)";#N/A,#N/A,FALSE,"TER 1 (2)";#N/A,#N/A,FALSE,"TER 2 ";#N/A,#N/A,FALSE,"TP  (1)";#N/A,#N/A,FALSE,"TP  (2)";#N/A,#N/A,FALSE,"CM BAR"}</definedName>
    <definedName name="batista" localSheetId="3" hidden="1">{#N/A,#N/A,FALSE,"SS 1";#N/A,#N/A,FALSE,"SS 2";#N/A,#N/A,FALSE,"TER 1 (1)";#N/A,#N/A,FALSE,"TER 1 (2)";#N/A,#N/A,FALSE,"TER 2 ";#N/A,#N/A,FALSE,"TP  (1)";#N/A,#N/A,FALSE,"TP  (2)";#N/A,#N/A,FALSE,"CM BAR"}</definedName>
    <definedName name="batista" localSheetId="6"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2">[44]CUBACAO!#REF!</definedName>
    <definedName name="bb" localSheetId="3">'ENCARGOS SOCIAIS'!bb</definedName>
    <definedName name="bb" localSheetId="6">#N/A</definedName>
    <definedName name="bb">#N/A</definedName>
    <definedName name="BBB" localSheetId="6">#REF!</definedName>
    <definedName name="BBB">[44]CUBACAO!#REF!</definedName>
    <definedName name="bbbb02" localSheetId="3">#REF!</definedName>
    <definedName name="bbbb02" localSheetId="6">#REF!</definedName>
    <definedName name="bbbb02">#REF!</definedName>
    <definedName name="bca" localSheetId="3" hidden="1">{#N/A,#N/A,FALSE,"ET-CAPA";#N/A,#N/A,FALSE,"ET-PAG1";#N/A,#N/A,FALSE,"ET-PAG2";#N/A,#N/A,FALSE,"ET-PAG3";#N/A,#N/A,FALSE,"ET-PAG4";#N/A,#N/A,FALSE,"ET-PAG5"}</definedName>
    <definedName name="bca" localSheetId="6" hidden="1">{#N/A,#N/A,FALSE,"ET-CAPA";#N/A,#N/A,FALSE,"ET-PAG1";#N/A,#N/A,FALSE,"ET-PAG2";#N/A,#N/A,FALSE,"ET-PAG3";#N/A,#N/A,FALSE,"ET-PAG4";#N/A,#N/A,FALSE,"ET-PAG5"}</definedName>
    <definedName name="bca" hidden="1">{#N/A,#N/A,FALSE,"ET-CAPA";#N/A,#N/A,FALSE,"ET-PAG1";#N/A,#N/A,FALSE,"ET-PAG2";#N/A,#N/A,FALSE,"ET-PAG3";#N/A,#N/A,FALSE,"ET-PAG4";#N/A,#N/A,FALSE,"ET-PAG5"}</definedName>
    <definedName name="bdados">'[45]estreito qtd'!$B$1:$H$477</definedName>
    <definedName name="bdi" localSheetId="3">#REF!</definedName>
    <definedName name="BDI" localSheetId="6">[46]CONTROLE!$D$5</definedName>
    <definedName name="BDI">[46]CONTROLE!$D$5</definedName>
    <definedName name="BDI_" localSheetId="6">#REF!</definedName>
    <definedName name="BDI_">#REF!</definedName>
    <definedName name="BDI_1" localSheetId="3">[47]RESUMO!#REF!</definedName>
    <definedName name="BDI_1" localSheetId="6">[47]RESUMO!#REF!</definedName>
    <definedName name="BDI_1">[47]RESUMO!#REF!</definedName>
    <definedName name="bdi_13" localSheetId="3">#REF!</definedName>
    <definedName name="bdi_13" localSheetId="6">#REF!</definedName>
    <definedName name="bdi_13">#REF!</definedName>
    <definedName name="BDI_27" localSheetId="3">#REF!</definedName>
    <definedName name="BDI_27" localSheetId="6">#REF!</definedName>
    <definedName name="BDI_27">#REF!</definedName>
    <definedName name="BDIc">#REF!</definedName>
    <definedName name="BDIf">#REF!</definedName>
    <definedName name="BenCust">'[48]VPL-FCA'!$F$23</definedName>
    <definedName name="BG" localSheetId="3">#REF!</definedName>
    <definedName name="BG" localSheetId="6">#REF!</definedName>
    <definedName name="BG">#REF!</definedName>
    <definedName name="BGU" localSheetId="3">#REF!</definedName>
    <definedName name="BGU" localSheetId="6">#REF!</definedName>
    <definedName name="BGU">#REF!</definedName>
    <definedName name="BLOCRET">#REF!</definedName>
    <definedName name="Bomba_putzmeister" localSheetId="3">#REF!</definedName>
    <definedName name="Bomba_putzmeister" localSheetId="6">#REF!</definedName>
    <definedName name="Bomba_putzmeister">#REF!</definedName>
    <definedName name="Bomba_putzmeister_13" localSheetId="3">#REF!</definedName>
    <definedName name="Bomba_putzmeister_13" localSheetId="6">#REF!</definedName>
    <definedName name="Bomba_putzmeister_13">#REF!</definedName>
    <definedName name="bonificação" localSheetId="3">#REF!</definedName>
    <definedName name="bonificação" localSheetId="6">#REF!</definedName>
    <definedName name="bonificação">#REF!</definedName>
    <definedName name="bosta" localSheetId="2" hidden="1">{#N/A,#N/A,FALSE,"Cronograma";#N/A,#N/A,FALSE,"Cronogr. 2"}</definedName>
    <definedName name="bosta" localSheetId="3" hidden="1">{#N/A,#N/A,FALSE,"Cronograma";#N/A,#N/A,FALSE,"Cronogr. 2"}</definedName>
    <definedName name="bosta" localSheetId="6" hidden="1">{#N/A,#N/A,FALSE,"Cronograma";#N/A,#N/A,FALSE,"Cronogr. 2"}</definedName>
    <definedName name="bosta" hidden="1">{#N/A,#N/A,FALSE,"Cronograma";#N/A,#N/A,FALSE,"Cronogr. 2"}</definedName>
    <definedName name="BOTA" localSheetId="3">#REF!</definedName>
    <definedName name="BOTA" localSheetId="6">#REF!</definedName>
    <definedName name="BOTA">#REF!</definedName>
    <definedName name="botafora">'[19]DADOS COLETATO'!$C$40</definedName>
    <definedName name="BR">[49]INVENTÁRIO!$B$14</definedName>
    <definedName name="brasilia" localSheetId="3">#REF!</definedName>
    <definedName name="brasilia" localSheetId="6">#REF!</definedName>
    <definedName name="brasilia">#REF!</definedName>
    <definedName name="brita">'[19]DADOS COLETATO'!$G$10</definedName>
    <definedName name="bstc20">'[19]DADOS COLETATO'!$I$31</definedName>
    <definedName name="bstc40">'[19]DADOS COLETATO'!$I$30</definedName>
    <definedName name="bstc60">'[19]DADOS COLETATO'!$I$29</definedName>
    <definedName name="bstc80">'[19]DADOS COLETATO'!$I$28</definedName>
    <definedName name="BuiltIn_Print_Titles___0" localSheetId="3">#REF!</definedName>
    <definedName name="BuiltIn_Print_Titles___0" localSheetId="6">#REF!</definedName>
    <definedName name="BuiltIn_Print_Titles___0">#REF!</definedName>
    <definedName name="C_" localSheetId="3">#REF!</definedName>
    <definedName name="C_" localSheetId="6">#REF!</definedName>
    <definedName name="C_">#REF!</definedName>
    <definedName name="CA" localSheetId="3">#REF!</definedName>
    <definedName name="CA">#REF!</definedName>
    <definedName name="CA´L" localSheetId="2" hidden="1">{#N/A,#N/A,FALSE,"Cronograma";#N/A,#N/A,FALSE,"Cronogr. 2"}</definedName>
    <definedName name="CA´L" localSheetId="3" hidden="1">{#N/A,#N/A,FALSE,"Cronograma";#N/A,#N/A,FALSE,"Cronogr. 2"}</definedName>
    <definedName name="CA´L" localSheetId="6" hidden="1">{#N/A,#N/A,FALSE,"Cronograma";#N/A,#N/A,FALSE,"Cronogr. 2"}</definedName>
    <definedName name="CA´L" hidden="1">{#N/A,#N/A,FALSE,"Cronograma";#N/A,#N/A,FALSE,"Cronogr. 2"}</definedName>
    <definedName name="CAB">#REF!</definedName>
    <definedName name="CABEC" localSheetId="3">#REF!</definedName>
    <definedName name="CABEC" localSheetId="6">#REF!</definedName>
    <definedName name="CABEC">#REF!</definedName>
    <definedName name="Cabecalho">"Grupo 1"</definedName>
    <definedName name="cabecBol" localSheetId="3">#REF!</definedName>
    <definedName name="cabecBol" localSheetId="6">#REF!</definedName>
    <definedName name="cabecBol">#REF!</definedName>
    <definedName name="caca">[50]Estimate!$D$350:$AC$1155</definedName>
    <definedName name="Cadastro1" localSheetId="3">#REF!</definedName>
    <definedName name="Cadastro1" localSheetId="6">#REF!</definedName>
    <definedName name="Cadastro1">#REF!</definedName>
    <definedName name="caderno" localSheetId="3">#REF!</definedName>
    <definedName name="caderno" localSheetId="6">#REF!</definedName>
    <definedName name="caderno">#REF!</definedName>
    <definedName name="caixadecentro">'[19]DADOS COLETATO'!$C$28</definedName>
    <definedName name="CALBUMMEDIDAACUM2">#REF!</definedName>
    <definedName name="CalcularAgora" localSheetId="3">#REF!</definedName>
    <definedName name="CalcularAgora" localSheetId="6">#REF!</definedName>
    <definedName name="CalcularAgora">#REF!</definedName>
    <definedName name="calculista" localSheetId="3">#REF!</definedName>
    <definedName name="calculista" localSheetId="6">#REF!</definedName>
    <definedName name="calculista">#REF!</definedName>
    <definedName name="calculo">'[51]Adotado AltMD'!$A$5:$AQ$140</definedName>
    <definedName name="calsaslalal" localSheetId="3">#REF!</definedName>
    <definedName name="calsaslalal" localSheetId="6">#REF!</definedName>
    <definedName name="calsaslalal">#REF!</definedName>
    <definedName name="cam" localSheetId="3">#REF!</definedName>
    <definedName name="cam" localSheetId="6">#REF!</definedName>
    <definedName name="cam">#REF!</definedName>
    <definedName name="caminho01" localSheetId="3">#REF!</definedName>
    <definedName name="caminho01" localSheetId="6">#REF!</definedName>
    <definedName name="caminho01">#REF!</definedName>
    <definedName name="campo04" localSheetId="3">#REF!</definedName>
    <definedName name="campo04" localSheetId="6">#REF!</definedName>
    <definedName name="campo04">#REF!</definedName>
    <definedName name="caneta" localSheetId="3">#REF!</definedName>
    <definedName name="caneta" localSheetId="6">#REF!</definedName>
    <definedName name="caneta">#REF!</definedName>
    <definedName name="canoa" localSheetId="3">#REF!</definedName>
    <definedName name="canoa" localSheetId="6">#REF!</definedName>
    <definedName name="canoa">#REF!</definedName>
    <definedName name="CANT_REDE" localSheetId="6">[52]Planejamento!#REF!</definedName>
    <definedName name="CANT_REDE">[52]Planejamento!#REF!</definedName>
    <definedName name="capa" localSheetId="3">#REF!</definedName>
    <definedName name="capa" localSheetId="6">#REF!</definedName>
    <definedName name="capa">#REF!</definedName>
    <definedName name="CAPA2" localSheetId="3">#REF!</definedName>
    <definedName name="CAPA2">#REF!</definedName>
    <definedName name="CAR" localSheetId="3">#REF!</definedName>
    <definedName name="CAR">#REF!</definedName>
    <definedName name="caracProcessoCompra">#REF!</definedName>
    <definedName name="CARGOS_E_SALÁRIOS">#REF!</definedName>
    <definedName name="cari04" localSheetId="3">#REF!</definedName>
    <definedName name="cari04" localSheetId="6">#REF!</definedName>
    <definedName name="cari04">#REF!</definedName>
    <definedName name="CARLA" localSheetId="2" hidden="1">{#N/A,#N/A,FALSE,"SS";#N/A,#N/A,FALSE,"TER1";#N/A,#N/A,FALSE,"TER2";#N/A,#N/A,FALSE,"TER3";#N/A,#N/A,FALSE,"TP1";#N/A,#N/A,FALSE,"TP2";#N/A,#N/A,FALSE,"TP3";#N/A,#N/A,FALSE,"DI1";#N/A,#N/A,FALSE,"DI2";#N/A,#N/A,FALSE,"DI3";#N/A,#N/A,FALSE,"DS1";#N/A,#N/A,FALSE,"DS2";#N/A,#N/A,FALSE,"CM"}</definedName>
    <definedName name="CARLA" localSheetId="3" hidden="1">{#N/A,#N/A,FALSE,"SS";#N/A,#N/A,FALSE,"TER1";#N/A,#N/A,FALSE,"TER2";#N/A,#N/A,FALSE,"TER3";#N/A,#N/A,FALSE,"TP1";#N/A,#N/A,FALSE,"TP2";#N/A,#N/A,FALSE,"TP3";#N/A,#N/A,FALSE,"DI1";#N/A,#N/A,FALSE,"DI2";#N/A,#N/A,FALSE,"DI3";#N/A,#N/A,FALSE,"DS1";#N/A,#N/A,FALSE,"DS2";#N/A,#N/A,FALSE,"CM"}</definedName>
    <definedName name="CARLA" localSheetId="6"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3">#REF!</definedName>
    <definedName name="carla01" localSheetId="6">#REF!</definedName>
    <definedName name="carla01">#REF!</definedName>
    <definedName name="carolina" localSheetId="3">#REF!</definedName>
    <definedName name="carolina" localSheetId="6">#REF!</definedName>
    <definedName name="carolina">#REF!</definedName>
    <definedName name="carro" localSheetId="3">#REF!</definedName>
    <definedName name="carro" localSheetId="6">#REF!</definedName>
    <definedName name="carro">#REF!</definedName>
    <definedName name="Casa_de_maquinas" localSheetId="3">#REF!</definedName>
    <definedName name="Casa_de_maquinas" localSheetId="6">#REF!</definedName>
    <definedName name="Casa_de_maquinas">#REF!</definedName>
    <definedName name="CBU" localSheetId="3">#REF!</definedName>
    <definedName name="CBU" localSheetId="6">#REF!</definedName>
    <definedName name="CBU">#REF!</definedName>
    <definedName name="CBUII" localSheetId="3">#REF!</definedName>
    <definedName name="CBUII" localSheetId="6">#REF!</definedName>
    <definedName name="CBUII">#REF!</definedName>
    <definedName name="cbuq" localSheetId="3">#REF!</definedName>
    <definedName name="cbuq">#REF!</definedName>
    <definedName name="CBUQB" localSheetId="3">#REF!</definedName>
    <definedName name="CBUQB" localSheetId="6">#REF!</definedName>
    <definedName name="CBUQB">#REF!</definedName>
    <definedName name="CBUQc" localSheetId="3">#REF!</definedName>
    <definedName name="CBUQc" localSheetId="6">#REF!</definedName>
    <definedName name="CBUQc">#REF!</definedName>
    <definedName name="CC" localSheetId="2">[44]CUBACAO!#REF!</definedName>
    <definedName name="cc">[22]!PassaExtenso</definedName>
    <definedName name="cc0020340fakjgfjag" localSheetId="3">#REF!</definedName>
    <definedName name="cc0020340fakjgfjag" localSheetId="6">#REF!</definedName>
    <definedName name="cc0020340fakjgfjag">#REF!</definedName>
    <definedName name="CCC" localSheetId="6">#REF!</definedName>
    <definedName name="CCC">[44]CUBACAO!#REF!</definedName>
    <definedName name="ccccccccccccccccc" localSheetId="3">#REF!</definedName>
    <definedName name="ccccccccccccccccc" localSheetId="6">#REF!</definedName>
    <definedName name="ccccccccccccccccc">#REF!</definedName>
    <definedName name="CCM" localSheetId="6">#REF!</definedName>
    <definedName name="CCM">#REF!</definedName>
    <definedName name="CDG">[53]CIDADE!$A:$E</definedName>
    <definedName name="cdsdsd">[18]Plan1!#REF!</definedName>
    <definedName name="CélulaInicioPlanilha" localSheetId="6">#REF!</definedName>
    <definedName name="CélulaInicioPlanilha">#REF!</definedName>
    <definedName name="CélulaResumo" localSheetId="6">#REF!</definedName>
    <definedName name="CélulaResumo">#REF!</definedName>
    <definedName name="cem" localSheetId="3">#REF!</definedName>
    <definedName name="cem" localSheetId="6">#REF!</definedName>
    <definedName name="cem">#REF!</definedName>
    <definedName name="CERCA" localSheetId="3">#REF!</definedName>
    <definedName name="CERCA" localSheetId="6">#REF!</definedName>
    <definedName name="CERCA">#REF!</definedName>
    <definedName name="CERCA_REDE" localSheetId="3">[52]Planejamento!#REF!</definedName>
    <definedName name="CERCA_REDE" localSheetId="6">[52]Planejamento!#REF!</definedName>
    <definedName name="CERCA_REDE">[52]Planejamento!#REF!</definedName>
    <definedName name="CHEC">[54]Rascunho!$A$146:$D$230</definedName>
    <definedName name="chefe01" localSheetId="3">#REF!</definedName>
    <definedName name="chefe01" localSheetId="6">#REF!</definedName>
    <definedName name="chefe01">#REF!</definedName>
    <definedName name="cho" localSheetId="6">#REF!</definedName>
    <definedName name="cho">#REF!</definedName>
    <definedName name="chuva" localSheetId="3">#REF!</definedName>
    <definedName name="chuva" localSheetId="6">#REF!</definedName>
    <definedName name="chuva">#REF!</definedName>
    <definedName name="ci" localSheetId="3">'[55]Quadro Funcional'!$K$16</definedName>
    <definedName name="ci" localSheetId="6">#REF!</definedName>
    <definedName name="ci">#REF!</definedName>
    <definedName name="CIDADE">'[52]Vínculos (Não Mexer)'!$G$36</definedName>
    <definedName name="cimb01" localSheetId="3">#REF!</definedName>
    <definedName name="cimb01" localSheetId="6">#REF!</definedName>
    <definedName name="cimb01">#REF!</definedName>
    <definedName name="cimbamento03" localSheetId="3">#REF!</definedName>
    <definedName name="cimbamento03" localSheetId="6">#REF!</definedName>
    <definedName name="cimbamento03">#REF!</definedName>
    <definedName name="Cimbramento02" localSheetId="3">#REF!</definedName>
    <definedName name="Cimbramento02" localSheetId="6">#REF!</definedName>
    <definedName name="Cimbramento02">#REF!</definedName>
    <definedName name="cimbramento04" localSheetId="3">#REF!</definedName>
    <definedName name="cimbramento04" localSheetId="6">#REF!</definedName>
    <definedName name="cimbramento04">#REF!</definedName>
    <definedName name="CINTYA">[56]IDENTIFICACAO!$D$12</definedName>
    <definedName name="Cisterna_e_Castelo_d_agua_Consulta" localSheetId="3">#REF!</definedName>
    <definedName name="Cisterna_e_Castelo_d_agua_Consulta" localSheetId="6">#REF!</definedName>
    <definedName name="Cisterna_e_Castelo_d_agua_Consulta">#REF!</definedName>
    <definedName name="class" localSheetId="3">#REF!</definedName>
    <definedName name="class" localSheetId="6">#REF!</definedName>
    <definedName name="class">#REF!</definedName>
    <definedName name="class1" localSheetId="3">#REF!</definedName>
    <definedName name="class1" localSheetId="6">#REF!</definedName>
    <definedName name="class1">#REF!</definedName>
    <definedName name="class2" localSheetId="3">#REF!</definedName>
    <definedName name="class2" localSheetId="6">#REF!</definedName>
    <definedName name="class2">#REF!</definedName>
    <definedName name="CLIENTE" localSheetId="3">#REF!</definedName>
    <definedName name="CLIENTE" localSheetId="6">#REF!</definedName>
    <definedName name="CLIENTE">#REF!</definedName>
    <definedName name="CM02PkgDetail" localSheetId="3">#REF!</definedName>
    <definedName name="CM02PkgDetail" localSheetId="6">#REF!</definedName>
    <definedName name="CM02PkgDetail">#REF!</definedName>
    <definedName name="cmt" localSheetId="3">#REF!</definedName>
    <definedName name="cmt" localSheetId="6">#REF!</definedName>
    <definedName name="cmt">#REF!</definedName>
    <definedName name="CN" localSheetId="3">#REF!</definedName>
    <definedName name="CN">#REF!</definedName>
    <definedName name="COD" localSheetId="3">#REF!</definedName>
    <definedName name="COD">#REF!</definedName>
    <definedName name="Código" localSheetId="3">#REF!</definedName>
    <definedName name="Código" localSheetId="6">#REF!</definedName>
    <definedName name="Código">#REF!</definedName>
    <definedName name="Código_13" localSheetId="3">#REF!</definedName>
    <definedName name="Código_13" localSheetId="6">#REF!</definedName>
    <definedName name="Código_13">#REF!</definedName>
    <definedName name="Codigos" localSheetId="3">#REF!</definedName>
    <definedName name="Codigos" localSheetId="6">#REF!</definedName>
    <definedName name="Codigos">#REF!</definedName>
    <definedName name="COEF_LINEAR" localSheetId="3">#REF!</definedName>
    <definedName name="COEF_LINEAR" localSheetId="6">#REF!</definedName>
    <definedName name="COEF_LINEAR">#REF!</definedName>
    <definedName name="COEFCUSIND">#REF!</definedName>
    <definedName name="coleta" localSheetId="3">#REF!</definedName>
    <definedName name="coleta" localSheetId="6">#REF!</definedName>
    <definedName name="coleta">#REF!</definedName>
    <definedName name="COML_BARBOSA">#REF!</definedName>
    <definedName name="COMP" localSheetId="3">#REF!</definedName>
    <definedName name="COMP" localSheetId="6">#REF!</definedName>
    <definedName name="COMP">#REF!</definedName>
    <definedName name="COMP.18">'[3]OPE-D.Guanhães'!#REF!</definedName>
    <definedName name="Comp.deCusto">#REF!</definedName>
    <definedName name="Comp_Área_Vol." localSheetId="3">#REF!</definedName>
    <definedName name="Comp_Área_Vol.">#REF!</definedName>
    <definedName name="comp001101">'[57]assemblies A _ E'!$B$2108:$H$2111</definedName>
    <definedName name="comp001102">'[57]assemblies A _ E'!$B$2070:$H$2073</definedName>
    <definedName name="comp001103">'[58]assemblies L _ Q'!$B$633:$H$636</definedName>
    <definedName name="comp001201">'[58]assemblies L _ Q'!$B$426:$H$448</definedName>
    <definedName name="comp001202">'[58]assemblies L _ Q'!$B$450:$H$464</definedName>
    <definedName name="comp001301">'[58]assemblies L _ Q'!$B$466:$H$469</definedName>
    <definedName name="comp002201">'[59]assemblies R _ Z'!$B$834:$H$837</definedName>
    <definedName name="comp010102">'[58]assemblies L _ Q'!$B$2205:$H$2208</definedName>
    <definedName name="comp010103">'[58]assemblies L _ Q'!$B$2210:$H$2213</definedName>
    <definedName name="comp010104">'[58]assemblies L _ Q'!$B$2215:$H$2218</definedName>
    <definedName name="comp010105">'[58]assemblies L _ Q'!$B$2220:$H$2223</definedName>
    <definedName name="comp010111">'[58]assemblies L _ Q'!$B$1335:$H$1346</definedName>
    <definedName name="comp010113">'[58]assemblies L _ Q'!$B$1348:$H$1359</definedName>
    <definedName name="comp010121">'[59]assemblies R _ Z'!$B$940:$H$951</definedName>
    <definedName name="comp010151">'[58]assemblies L _ Q'!$B$490:$H$493</definedName>
    <definedName name="comp010152">'[57]assemblies A _ E'!$B$1696:$H$1699</definedName>
    <definedName name="comp010153">'[59]assemblies R _ Z'!$B$66:$H$69</definedName>
    <definedName name="comp010154">'[58]assemblies L _ Q'!$B$476:$H$479</definedName>
    <definedName name="comp010155">'[58]assemblies L _ Q'!$B$471:$H$474</definedName>
    <definedName name="comp010156">'[57]assemblies A _ E'!$B$1930:$H$1938</definedName>
    <definedName name="comp010157">'[59]assemblies R _ Z'!$B$667:$H$670</definedName>
    <definedName name="comp010158">'[57]assemblies A _ E'!$B$1945:$H$1948</definedName>
    <definedName name="comp010159">'[58]assemblies L _ Q'!$B$2265:$H$2268</definedName>
    <definedName name="comp010160">'[57]assemblies A _ E'!$B$345:$H$352</definedName>
    <definedName name="comp010161">'[58]assemblies L _ Q'!$B$481:$H$488</definedName>
    <definedName name="comp010201">'[57]assemblies A _ E'!$B$1783:$H$1787</definedName>
    <definedName name="comp010202">'[57]assemblies A _ E'!$B$1789:$H$1793</definedName>
    <definedName name="comp010203">'[57]assemblies A _ E'!$B$1812:$H$1816</definedName>
    <definedName name="comp010204">'[57]assemblies A _ E'!$B$1847:$H$1851</definedName>
    <definedName name="comp010205">'[57]assemblies A _ E'!$B$1818:$H$1827</definedName>
    <definedName name="comp010206">'[57]assemblies A _ E'!$B$1835:$H$1839</definedName>
    <definedName name="comp010207">'[57]assemblies A _ E'!$B$1841:$H$1845</definedName>
    <definedName name="comp010208">'[57]assemblies A _ E'!$B$1853:$H$1857</definedName>
    <definedName name="comp010209">'[57]assemblies A _ E'!$B$1859:$H$1863</definedName>
    <definedName name="comp010210">'[57]assemblies A _ E'!$B$1871:$H$1875</definedName>
    <definedName name="comp010211">'[57]assemblies A _ E'!$B$1877:$H$1880</definedName>
    <definedName name="comp010212">'[57]assemblies A _ E'!$B$1882:$H$1886</definedName>
    <definedName name="comp010213">'[57]assemblies A _ E'!$B$1888:$H$1892</definedName>
    <definedName name="comp010214">'[57]assemblies A _ E'!$B$1894:$H$1898</definedName>
    <definedName name="comp010215">'[57]assemblies A _ E'!$B$1900:$H$1904</definedName>
    <definedName name="comp010216">'[57]assemblies A _ E'!$B$1906:$H$1910</definedName>
    <definedName name="comp010217">'[57]assemblies A _ E'!$B$1912:$H$1916</definedName>
    <definedName name="comp010218">'[57]assemblies A _ E'!$B$1918:$H$1922</definedName>
    <definedName name="comp010219">'[57]assemblies A _ E'!$B$1924:$H$1928</definedName>
    <definedName name="comp010220">'[57]assemblies A _ E'!$B$1940:$H$1943</definedName>
    <definedName name="comp010221">'[57]assemblies A _ E'!$B$1775:$H$1781</definedName>
    <definedName name="comp010222">'[57]assemblies A _ E'!$B$1800:$H$1804</definedName>
    <definedName name="comp010223">'[57]assemblies A _ E'!$B$1795:$H$1798</definedName>
    <definedName name="comp010224">'[57]assemblies A _ E'!$B$1806:$H$1810</definedName>
    <definedName name="comp010225">'[57]assemblies A _ E'!$B$1829:$H$1833</definedName>
    <definedName name="comp010226">'[59]assemblies R _ Z'!$B$439:$H$442</definedName>
    <definedName name="comp010227">'[57]assemblies A _ E'!$B$1865:$H$1869</definedName>
    <definedName name="comp010228">'[59]assemblies R _ Z'!$B$444:$H$448</definedName>
    <definedName name="comp010301">'[58]assemblies L _ Q'!$B$516:$H$527</definedName>
    <definedName name="comp020001">'[57]assemblies A _ E'!$B$1980:$H$1983</definedName>
    <definedName name="comp020011">'[59]assemblies R _ Z'!$B$849:$H$861</definedName>
    <definedName name="comp020101">'[57]assemblies A _ E'!$B$2270:$H$2273</definedName>
    <definedName name="comp020102">'[57]assemblies A _ E'!$B$2275:$H$2278</definedName>
    <definedName name="comp020103">'[57]assemblies A _ E'!$B$2280:$H$2283</definedName>
    <definedName name="comp020104">'[57]assemblies A _ E'!$B$2285:$H$2288</definedName>
    <definedName name="comp020105">'[57]assemblies A _ E'!$B$2290:$H$2293</definedName>
    <definedName name="comp020106">'[57]assemblies A _ E'!$B$2295:$H$2298</definedName>
    <definedName name="comp020111">'[57]assemblies A _ E'!$B$2264:$H$2268</definedName>
    <definedName name="comp020121">'[57]assemblies A _ E'!$B$2491:$H$2502</definedName>
    <definedName name="comp020122">'[57]assemblies A _ E'!$B$2504:$H$2515</definedName>
    <definedName name="comp020125">'[57]assemblies A _ E'!$B$1585:$H$1588</definedName>
    <definedName name="comp020131">'[57]assemblies A _ E'!$B$2310:$H$2317</definedName>
    <definedName name="comp020132">'[57]assemblies A _ E'!$B$2319:$H$2326</definedName>
    <definedName name="comp020133">'[57]assemblies A _ E'!$B$2328:$H$2335</definedName>
    <definedName name="comp020134">'[57]assemblies A _ E'!$B$2337:$H$2344</definedName>
    <definedName name="comp020135">'[57]assemblies A _ E'!$B$2346:$H$2353</definedName>
    <definedName name="comp020136">'[57]assemblies A _ E'!$B$2355:$H$2362</definedName>
    <definedName name="comp020137">'[57]assemblies A _ E'!$B$2364:$H$2371</definedName>
    <definedName name="comp020138">'[57]assemblies A _ E'!$B$2373:$H$2393</definedName>
    <definedName name="comp020139">'[57]assemblies A _ E'!$B$2395:$H$2415</definedName>
    <definedName name="comp020140">'[57]assemblies A _ E'!$B$2417:$H$2437</definedName>
    <definedName name="comp020141">'[57]assemblies A _ E'!$B$2183:$H$2192</definedName>
    <definedName name="comp020142">'[57]assemblies A _ E'!$B$2305:$H$2308</definedName>
    <definedName name="comp020143">'[57]assemblies A _ E'!$B$2194:$H$2207</definedName>
    <definedName name="comp020144">'[57]assemblies A _ E'!$B$2222:$H$2232</definedName>
    <definedName name="comp020145">'[57]assemblies A _ E'!$B$2234:$H$2257</definedName>
    <definedName name="comp020146">'[57]assemblies A _ E'!$B$2300:$H$2303</definedName>
    <definedName name="comp020147">'[57]assemblies A _ E'!$B$2209:$H$2220</definedName>
    <definedName name="comp020151">'[59]assemblies R _ Z'!$B$1056:$H$1059</definedName>
    <definedName name="comp020152">'[59]assemblies R _ Z'!$B$1061:$H$1064</definedName>
    <definedName name="comp020153">'[59]assemblies R _ Z'!$B$1066:$H$1069</definedName>
    <definedName name="comp020154">'[59]assemblies R _ Z'!$B$1071:$H$1074</definedName>
    <definedName name="comp020155">'[59]assemblies R _ Z'!$B$1076:$H$1079</definedName>
    <definedName name="comp020156">'[58]assemblies L _ Q'!$B$638:$H$641</definedName>
    <definedName name="comp020161">'[57]assemblies A _ E'!$B$1394:$H$1402</definedName>
    <definedName name="comp020171">'[58]assemblies L _ Q'!$B$821:$H$824</definedName>
    <definedName name="comp020172">'[58]assemblies L _ Q'!$B$826:$H$829</definedName>
    <definedName name="comp020173">'[58]assemblies L _ Q'!$B$831:$H$834</definedName>
    <definedName name="comp020174">'[58]assemblies L _ Q'!$B$836:$H$839</definedName>
    <definedName name="comp020175">'[58]assemblies L _ Q'!$B$841:$H$844</definedName>
    <definedName name="comp020176">'[58]assemblies L _ Q'!$B$846:$H$849</definedName>
    <definedName name="comp020177">'[58]assemblies L _ Q'!$B$851:$H$854</definedName>
    <definedName name="comp020178">'[58]assemblies L _ Q'!$B$856:$H$859</definedName>
    <definedName name="comp020179">'[58]assemblies L _ Q'!$B$861:$H$864</definedName>
    <definedName name="comp020180">'[58]assemblies L _ Q'!$B$866:$H$869</definedName>
    <definedName name="comp020181">'[58]assemblies L _ Q'!$B$871:$H$874</definedName>
    <definedName name="comp020182">'[58]assemblies L _ Q'!$B$876:$H$879</definedName>
    <definedName name="comp020201">'[59]assemblies R _ Z'!$B$96:$H$100</definedName>
    <definedName name="comp020202">'[59]assemblies R _ Z'!$B$91:$H$94</definedName>
    <definedName name="comp020203">'[59]assemblies R _ Z'!$B$71:$H$78</definedName>
    <definedName name="comp020204">'[59]assemblies R _ Z'!$B$80:$H$84</definedName>
    <definedName name="comp020205">'[59]assemblies R _ Z'!$B$86:$H$89</definedName>
    <definedName name="comp020301">'[59]assemblies R _ Z'!$B$1050:$H$1054</definedName>
    <definedName name="comp020302">'[57]assemblies A _ E'!$B$647:$H$655</definedName>
    <definedName name="comp020303">'[57]assemblies A _ E'!$B$1580:$H$1583</definedName>
    <definedName name="comp020304">'[57]assemblies A _ E'!$B$680:$H$694</definedName>
    <definedName name="comp020305">'[57]assemblies A _ E'!$B$727:$H$737</definedName>
    <definedName name="comp020306">'[57]assemblies A _ E'!$B$657:$H$672</definedName>
    <definedName name="comp020307">'[57]assemblies A _ E'!$B$696:$H$715</definedName>
    <definedName name="comp020308">'[57]assemblies A _ E'!$B$674:$H$678</definedName>
    <definedName name="comp020309">'[57]assemblies A _ E'!$B$717:$H$725</definedName>
    <definedName name="comp020310">'[57]assemblies A _ E'!$B$1575:$H$1578</definedName>
    <definedName name="comp020321">'[59]assemblies R _ Z'!$B$422:$H$426</definedName>
    <definedName name="comp020331">'[59]assemblies R _ Z'!$B$637:$H$655</definedName>
    <definedName name="comp020341">'[57]assemblies A _ E'!$B$2113:$H$2137</definedName>
    <definedName name="comp020342">'[57]assemblies A _ E'!$B$2139:$H$2163</definedName>
    <definedName name="comp020351">'[57]assemblies A _ E'!$B$924:$H$942</definedName>
    <definedName name="comp020361">'[58]assemblies L _ Q'!$B$2225:$H$2233</definedName>
    <definedName name="comp020401">'[57]assemblies A _ E'!$B$153:$H$163</definedName>
    <definedName name="comp020402">'[57]assemblies A _ E'!$B$2040:$H$2051</definedName>
    <definedName name="comp020403">'[59]assemblies R _ Z'!$B$10:$H$28</definedName>
    <definedName name="comp020501">'[57]assemblies A _ E'!$B$1683:$H$1694</definedName>
    <definedName name="comp020502">'[57]assemblies A _ E'!$B$1665:$H$1681</definedName>
    <definedName name="comp020601">'[59]assemblies R _ Z'!$B$892:$H$904</definedName>
    <definedName name="comp020901">'[57]assemblies A _ E'!$B$969:$H$977</definedName>
    <definedName name="comp030101">'[60]assemblies F _ K'!$B$199:$H$211</definedName>
    <definedName name="comp030102">'[60]assemblies F _ K'!$B$213:$H$224</definedName>
    <definedName name="comp030103">'[60]assemblies F _ K'!$B$173:$H$186</definedName>
    <definedName name="comp030104">'[58]assemblies L _ Q'!$B$643:$H$647</definedName>
    <definedName name="comp030105">'[60]assemblies F _ K'!$B$262:$H$271</definedName>
    <definedName name="comp030106">'[60]assemblies F _ K'!$B$226:$H$236</definedName>
    <definedName name="comp030107">'[60]assemblies F _ K'!$B$188:$H$197</definedName>
    <definedName name="comp030108">'[60]assemblies F _ K'!$B$250:$H$260</definedName>
    <definedName name="comp030109">'[60]assemblies F _ K'!$B$238:$H$248</definedName>
    <definedName name="comp030204">'[57]assemblies A _ E'!$B$439:$H$448</definedName>
    <definedName name="comp030205">'[57]assemblies A _ E'!$B$461:$H$470</definedName>
    <definedName name="comp030206">'[57]assemblies A _ E'!$B$450:$H$459</definedName>
    <definedName name="comp030207">'[57]assemblies A _ E'!$B$472:$H$481</definedName>
    <definedName name="comp030209">'[57]assemblies A _ E'!$B$483:$H$491</definedName>
    <definedName name="comp030221">'[57]assemblies A _ E'!$B$336:$H$343</definedName>
    <definedName name="comp030301">'[58]assemblies L _ Q'!$B$1800:$H$1814</definedName>
    <definedName name="comp030302">'[58]assemblies L _ Q'!$B$1816:$H$1826</definedName>
    <definedName name="comp030303">'[58]assemblies L _ Q'!$B$1828:$H$1842</definedName>
    <definedName name="comp030304">'[58]assemblies L _ Q'!$B$1844:$H$1854</definedName>
    <definedName name="comp030305">'[58]assemblies L _ Q'!$B$1856:$H$1870</definedName>
    <definedName name="comp030306">'[58]assemblies L _ Q'!$B$1872:$H$1882</definedName>
    <definedName name="comp030307">'[58]assemblies L _ Q'!$B$1884:$H$1898</definedName>
    <definedName name="comp030308">'[58]assemblies L _ Q'!$B$1900:$H$1910</definedName>
    <definedName name="comp030309">'[58]assemblies L _ Q'!$B$1912:$H$1926</definedName>
    <definedName name="comp030310">'[58]assemblies L _ Q'!$B$1928:$H$1942</definedName>
    <definedName name="comp030311">'[58]assemblies L _ Q'!$B$1944:$H$1954</definedName>
    <definedName name="comp030312">'[58]assemblies L _ Q'!$B$1956:$H$1970</definedName>
    <definedName name="comp030313">'[58]assemblies L _ Q'!$B$1972:$H$1986</definedName>
    <definedName name="comp030314">'[58]assemblies L _ Q'!$B$1988:$H$2002</definedName>
    <definedName name="comp030315">'[58]assemblies L _ Q'!$B$2004:$H$2018</definedName>
    <definedName name="comp030321">'[58]assemblies L _ Q'!$B$2139:$H$2157</definedName>
    <definedName name="comp030322">'[58]assemblies L _ Q'!$B$2159:$H$2177</definedName>
    <definedName name="comp030323">'[58]assemblies L _ Q'!$B$2179:$H$2197</definedName>
    <definedName name="comp030331">'[58]assemblies L _ Q'!$B$2031:$H$2041</definedName>
    <definedName name="comp030332">'[58]assemblies L _ Q'!$B$2043:$H$2057</definedName>
    <definedName name="comp030333">'[58]assemblies L _ Q'!$B$2059:$H$2068</definedName>
    <definedName name="comp030334">'[58]assemblies L _ Q'!$B$2070:$H$2083</definedName>
    <definedName name="comp030335">'[58]assemblies L _ Q'!$B$2085:$H$2095</definedName>
    <definedName name="comp030336">'[58]assemblies L _ Q'!$B$2097:$H$2111</definedName>
    <definedName name="comp030337">'[58]assemblies L _ Q'!$B$2113:$H$2122</definedName>
    <definedName name="comp030338">'[58]assemblies L _ Q'!$B$2124:$H$2137</definedName>
    <definedName name="comp030341">'[58]assemblies L _ Q'!$B$2020:$H$2029</definedName>
    <definedName name="comp030401">'[58]assemblies L _ Q'!$B$64:$H$68</definedName>
    <definedName name="comp030402">'[58]assemblies L _ Q'!$B$52:$H$56</definedName>
    <definedName name="comp030403">'[58]assemblies L _ Q'!$B$58:$H$62</definedName>
    <definedName name="comp030410">'[57]assemblies A _ E'!$B$58:$H$66</definedName>
    <definedName name="comp030501">'[57]assemblies A _ E'!$B$2479:$H$2489</definedName>
    <definedName name="comp030502">'[58]assemblies L _ Q'!$B$10:$H$29</definedName>
    <definedName name="comp030503">'[58]assemblies L _ Q'!$B$31:$H$50</definedName>
    <definedName name="comp030601">'[58]assemblies L _ Q'!$B$921:$H$932</definedName>
    <definedName name="comp030611">'[58]assemblies L _ Q'!$B$900:$H$919</definedName>
    <definedName name="comp030621">'[57]assemblies A _ E'!$B$811:$H$832</definedName>
    <definedName name="comp040001">'[57]assemblies A _ E'!$B$359:$H$367</definedName>
    <definedName name="comp040002">'[57]assemblies A _ E'!$B$369:$H$377</definedName>
    <definedName name="comp040003">'[57]assemblies A _ E'!$B$379:$H$387</definedName>
    <definedName name="comp040004">'[57]assemblies A _ E'!$B$389:$H$397</definedName>
    <definedName name="comp040005">'[57]assemblies A _ E'!$B$399:$H$407</definedName>
    <definedName name="comp040006">'[57]assemblies A _ E'!$B$409:$H$417</definedName>
    <definedName name="comp040007">'[57]assemblies A _ E'!$B$419:$H$427</definedName>
    <definedName name="comp040008">'[57]assemblies A _ E'!$B$429:$H$437</definedName>
    <definedName name="comp040101">'[57]assemblies A _ E'!$B$264:$H$280</definedName>
    <definedName name="comp040102">'[57]assemblies A _ E'!$B$246:$H$262</definedName>
    <definedName name="comp040110">'[57]assemblies A _ E'!$B$318:$H$334</definedName>
    <definedName name="comp040111">'[57]assemblies A _ E'!$B$300:$H$316</definedName>
    <definedName name="comp040112">'[57]assemblies A _ E'!$B$282:$H$298</definedName>
    <definedName name="comp040121">'[57]assemblies A _ E'!$B$165:$H$177</definedName>
    <definedName name="comp040131">'[57]assemblies A _ E'!$B$205:$H$215</definedName>
    <definedName name="comp040132">'[57]assemblies A _ E'!$B$217:$H$244</definedName>
    <definedName name="comp040141">'[57]assemblies A _ E'!$B$192:$H$203</definedName>
    <definedName name="comp040201">'[57]assemblies A _ E'!$B$179:$H$190</definedName>
    <definedName name="comp040301">'[57]assemblies A _ E'!$B$1950:$H$1953</definedName>
    <definedName name="comp040302">'[57]assemblies A _ E'!$B$1955:$H$1958</definedName>
    <definedName name="comp040401">'[59]assemblies R _ Z'!$B$1392:$H$1404</definedName>
    <definedName name="comp040410">'[59]assemblies R _ Z'!$B$1406:$H$1418</definedName>
    <definedName name="comp050101">'[58]assemblies L _ Q'!$B$1486:$H$1501</definedName>
    <definedName name="comp050102">'[58]assemblies L _ Q'!$B$1503:$H$1518</definedName>
    <definedName name="comp050103">'[58]assemblies L _ Q'!$B$1520:$H$1535</definedName>
    <definedName name="comp050104">'[58]assemblies L _ Q'!$B$1537:$H$1552</definedName>
    <definedName name="comp050105">'[58]assemblies L _ Q'!$B$1554:$H$1569</definedName>
    <definedName name="comp050106">'[58]assemblies L _ Q'!$B$1571:$H$1586</definedName>
    <definedName name="comp050107">'[58]assemblies L _ Q'!$B$1588:$H$1603</definedName>
    <definedName name="comp050108">'[58]assemblies L _ Q'!$B$1605:$H$1620</definedName>
    <definedName name="comp050151">'[58]assemblies L _ Q'!$B$1622:$H$1637</definedName>
    <definedName name="comp050152">'[58]assemblies L _ Q'!$B$1639:$H$1654</definedName>
    <definedName name="comp050153">'[58]assemblies L _ Q'!$B$1656:$H$1671</definedName>
    <definedName name="comp050154">'[58]assemblies L _ Q'!$B$1673:$H$1688</definedName>
    <definedName name="comp050201">'[58]assemblies L _ Q'!$B$1459:$H$1471</definedName>
    <definedName name="comp050202">'[57]assemblies A _ E'!$B$944:$H$955</definedName>
    <definedName name="comp050203">'[60]assemblies F _ K'!$B$1709:$H$1717</definedName>
    <definedName name="comp050204">'[60]assemblies F _ K'!$B$143:$H$151</definedName>
    <definedName name="comp050205">'[60]assemblies F _ K'!$B$153:$H$161</definedName>
    <definedName name="comp050206">'[60]assemblies F _ K'!$B$163:$H$171</definedName>
    <definedName name="comp050207">'[59]assemblies R _ Z'!$B$455:$H$458</definedName>
    <definedName name="comp050208">'[59]assemblies R _ Z'!$B$460:$H$463</definedName>
    <definedName name="comp050210">'[58]assemblies L _ Q'!$B$1391:$H$1405</definedName>
    <definedName name="comp050211">'[58]assemblies L _ Q'!$B$1407:$H$1422</definedName>
    <definedName name="comp050212">'[58]assemblies L _ Q'!$B$1424:$H$1439</definedName>
    <definedName name="comp050213">'[58]assemblies L _ Q'!$B$1441:$H$1457</definedName>
    <definedName name="comp050301">'[60]assemblies F _ K'!$B$2951:$H$2963</definedName>
    <definedName name="comp050302">'[60]assemblies F _ K'!$B$2965:$H$2978</definedName>
    <definedName name="comp050310">'[60]assemblies F _ K'!$B$2869:$H$2883</definedName>
    <definedName name="comp050311">'[60]assemblies F _ K'!$B$2885:$H$2899</definedName>
    <definedName name="comp050312">'[60]assemblies F _ K'!$B$2901:$H$2916</definedName>
    <definedName name="comp050313">'[60]assemblies F _ K'!$B$2918:$H$2932</definedName>
    <definedName name="comp050314">'[60]assemblies F _ K'!$B$2934:$H$2949</definedName>
    <definedName name="comp050401">'[60]assemblies F _ K'!$B$36:$H$43</definedName>
    <definedName name="comp050402">'[60]assemblies F _ K'!$B$100:$H$110</definedName>
    <definedName name="comp050403">'[60]assemblies F _ K'!$B$112:$H$120</definedName>
    <definedName name="comp050410">'[60]assemblies F _ K'!$B$45:$H$53</definedName>
    <definedName name="comp050501">'[57]assemblies A _ E'!$B$881:$H$893</definedName>
    <definedName name="comp050601">'[58]assemblies L _ Q'!$B$1776:$H$1787</definedName>
    <definedName name="comp050602">'[58]assemblies L _ Q'!$B$1473:$H$1484</definedName>
    <definedName name="comp051101">'[57]assemblies A _ E'!$B$2527:$H$2538</definedName>
    <definedName name="comp051102">'[57]assemblies A _ E'!$B$2540:$H$2551</definedName>
    <definedName name="comp051103">'[57]assemblies A _ E'!$B$2553:$H$2564</definedName>
    <definedName name="comp051104">'[57]assemblies A _ E'!$B$2566:$H$2577</definedName>
    <definedName name="comp051110">'[58]assemblies L _ Q'!$B$1376:$H$1389</definedName>
    <definedName name="comp051201">'[57]assemblies A _ E'!$B$2584:$H$2587</definedName>
    <definedName name="comp051301">'[58]assemblies L _ Q'!$B$1695:$H$1705</definedName>
    <definedName name="comp051401">'[60]assemblies F _ K'!$B$1658:$H$1669</definedName>
    <definedName name="comp051501">'[60]assemblies F _ K'!$B$27:$H$34</definedName>
    <definedName name="comp051502">'[60]assemblies F _ K'!$B$60:$H$67</definedName>
    <definedName name="comp051503">'[60]assemblies F _ K'!$B$69:$H$77</definedName>
    <definedName name="comp051504">'[60]assemblies F _ K'!$B$79:$H$88</definedName>
    <definedName name="comp051505">'[60]assemblies F _ K'!$B$122:$H$130</definedName>
    <definedName name="comp051506">'[60]assemblies F _ K'!$B$132:$H$141</definedName>
    <definedName name="comp051601">'[60]assemblies F _ K'!$B$2851:$H$2862</definedName>
    <definedName name="comp060101">'[58]assemblies L _ Q'!$B$1371:$H$1374</definedName>
    <definedName name="comp060110">'[60]assemblies F _ K'!$B$55:$H$58</definedName>
    <definedName name="comp060201">'[57]assemblies A _ E'!$B$2579:$H$2582</definedName>
    <definedName name="comp060210">'[58]assemblies L _ Q'!$B$1690:$H$1693</definedName>
    <definedName name="comp060220">'[60]assemblies F _ K'!$B$2864:$H$2867</definedName>
    <definedName name="comp060301">'[58]assemblies L _ Q'!$B$1366:$H$1369</definedName>
    <definedName name="comp060310">'[60]assemblies F _ K'!$B$2846:$H$2849</definedName>
    <definedName name="comp060401">'[59]assemblies R _ Z'!$B$42:$H$52</definedName>
    <definedName name="comp060402">'[59]assemblies R _ Z'!$B$54:$H$64</definedName>
    <definedName name="comp070001">'[59]assemblies R _ Z'!$B$657:$H$665</definedName>
    <definedName name="comp070101">'[57]assemblies A _ E'!$B$2602:$H$2616</definedName>
    <definedName name="comp070102">'[57]assemblies A _ E'!$B$2618:$H$2628</definedName>
    <definedName name="comp070103">'[57]assemblies A _ E'!$B$2630:$H$2642</definedName>
    <definedName name="comp070104">'[57]assemblies A _ E'!$B$2644:$H$2657</definedName>
    <definedName name="comp070105">'[57]assemblies A _ E'!$B$2659:$H$2670</definedName>
    <definedName name="comp070106">'[57]assemblies A _ E'!$B$2672:$H$2685</definedName>
    <definedName name="comp070107">'[57]assemblies A _ E'!$B$2687:$H$2696</definedName>
    <definedName name="comp070108">'[57]assemblies A _ E'!$B$2698:$H$2709</definedName>
    <definedName name="comp070109">'[57]assemblies A _ E'!$B$2711:$H$2714</definedName>
    <definedName name="comp070201">'[60]assemblies F _ K'!$B$1757:$H$1764</definedName>
    <definedName name="comp070301">'[59]assemblies R _ Z'!$B$953:$H$961</definedName>
    <definedName name="comp070311">'[59]assemblies R _ Z'!$B$968:$H$977</definedName>
    <definedName name="comp070321">'[59]assemblies R _ Z'!$B$963:$H$966</definedName>
    <definedName name="comp070331">'[59]assemblies R _ Z'!$B$979:$H$982</definedName>
    <definedName name="comp070341">'[58]assemblies L _ Q'!$B$1361:$H$1364</definedName>
    <definedName name="comp070401">'[57]assemblies A _ E'!$B$1741:$H$1752</definedName>
    <definedName name="comp070411">'[57]assemblies A _ E'!$B$1754:$H$1762</definedName>
    <definedName name="comp070421">'[57]assemblies A _ E'!$B$46:$H$56</definedName>
    <definedName name="comp070431">'[57]assemblies A _ E'!$B$1239:$H$1242</definedName>
    <definedName name="comp080001">'[60]assemblies F _ K'!$B$2800:$H$2823</definedName>
    <definedName name="comp080102">'[60]assemblies F _ K'!$B$1972:$H$1987</definedName>
    <definedName name="comp080201">'[57]assemblies A _ E'!$B$10:$H$14</definedName>
    <definedName name="comp080202">'[57]assemblies A _ E'!$B$16:$H$20</definedName>
    <definedName name="comp080203">'[57]assemblies A _ E'!$B$22:$H$26</definedName>
    <definedName name="comp080204">'[57]assemblies A _ E'!$B$28:$H$32</definedName>
    <definedName name="comp080205">'[57]assemblies A _ E'!$B$34:$H$38</definedName>
    <definedName name="comp080206">'[57]assemblies A _ E'!$B$40:$H$44</definedName>
    <definedName name="comp080207">'[57]assemblies A _ E'!$B$2075:$H$2084</definedName>
    <definedName name="comp080208">'[57]assemblies A _ E'!$B$2086:$H$2095</definedName>
    <definedName name="comp080209">'[57]assemblies A _ E'!$B$2097:$H$2106</definedName>
    <definedName name="comp080341">'[60]assemblies F _ K'!$B$1294:$H$1303</definedName>
    <definedName name="comp080342">'[60]assemblies F _ K'!$B$1305:$H$1314</definedName>
    <definedName name="comp080343">'[60]assemblies F _ K'!$B$1316:$H$1325</definedName>
    <definedName name="comp080344">'[60]assemblies F _ K'!$B$1327:$H$1336</definedName>
    <definedName name="comp080345">'[60]assemblies F _ K'!$B$1338:$H$1347</definedName>
    <definedName name="comp080346">'[60]assemblies F _ K'!$B$1349:$H$1358</definedName>
    <definedName name="comp080347">'[60]assemblies F _ K'!$B$1360:$H$1369</definedName>
    <definedName name="comp080348">'[60]assemblies F _ K'!$B$1371:$H$1380</definedName>
    <definedName name="comp080351">'[60]assemblies F _ K'!$B$1382:$H$1392</definedName>
    <definedName name="comp080352">'[60]assemblies F _ K'!$B$1394:$H$1404</definedName>
    <definedName name="comp080353">'[60]assemblies F _ K'!$B$1406:$H$1416</definedName>
    <definedName name="comp080354">'[60]assemblies F _ K'!$B$1418:$H$1428</definedName>
    <definedName name="comp080355">'[60]assemblies F _ K'!$B$1430:$H$1440</definedName>
    <definedName name="comp080356">'[60]assemblies F _ K'!$B$1442:$H$1452</definedName>
    <definedName name="comp080357">'[60]assemblies F _ K'!$B$1454:$H$1464</definedName>
    <definedName name="comp080358">'[60]assemblies F _ K'!$B$1466:$H$1476</definedName>
    <definedName name="comp080361">'[60]assemblies F _ K'!$B$518:$H$528</definedName>
    <definedName name="comp080362">'[60]assemblies F _ K'!$B$530:$H$540</definedName>
    <definedName name="comp080363">'[60]assemblies F _ K'!$B$542:$H$552</definedName>
    <definedName name="comp080364">'[60]assemblies F _ K'!$B$554:$H$564</definedName>
    <definedName name="comp080365">'[60]assemblies F _ K'!$B$566:$H$576</definedName>
    <definedName name="comp080366">'[60]assemblies F _ K'!$B$578:$H$588</definedName>
    <definedName name="comp080367">'[60]assemblies F _ K'!$B$590:$H$600</definedName>
    <definedName name="comp080368">'[60]assemblies F _ K'!$B$602:$H$612</definedName>
    <definedName name="comp080371">'[60]assemblies F _ K'!$B$2453:$H$2463</definedName>
    <definedName name="comp080381">'[60]assemblies F _ K'!$B$674:$H$684</definedName>
    <definedName name="comp080382">'[60]assemblies F _ K'!$B$686:$H$696</definedName>
    <definedName name="comp080383">'[60]assemblies F _ K'!$B$698:$H$708</definedName>
    <definedName name="comp080384">'[60]assemblies F _ K'!$B$710:$H$720</definedName>
    <definedName name="comp080385">'[60]assemblies F _ K'!$B$722:$H$732</definedName>
    <definedName name="comp080386">'[60]assemblies F _ K'!$B$734:$H$744</definedName>
    <definedName name="comp080387">'[60]assemblies F _ K'!$B$746:$H$756</definedName>
    <definedName name="comp080388">'[60]assemblies F _ K'!$B$758:$H$768</definedName>
    <definedName name="comp080401">'[60]assemblies F _ K'!$B$1766:$H$1775</definedName>
    <definedName name="comp080411">'[60]assemblies F _ K'!$B$273:$H$283</definedName>
    <definedName name="comp080412">'[60]assemblies F _ K'!$B$285:$H$295</definedName>
    <definedName name="comp080413">'[60]assemblies F _ K'!$B$297:$H$307</definedName>
    <definedName name="comp080414">'[60]assemblies F _ K'!$B$309:$H$319</definedName>
    <definedName name="comp080415">'[60]assemblies F _ K'!$B$321:$H$331</definedName>
    <definedName name="comp080416">'[60]assemblies F _ K'!$B$333:$H$343</definedName>
    <definedName name="comp080417">'[60]assemblies F _ K'!$B$345:$H$355</definedName>
    <definedName name="comp080418">'[60]assemblies F _ K'!$B$357:$H$367</definedName>
    <definedName name="comp080420">'[59]assemblies R _ Z'!$B$314:$H$323</definedName>
    <definedName name="comp080431">'[59]assemblies R _ Z'!$B$171:$H$180</definedName>
    <definedName name="comp080432">'[59]assemblies R _ Z'!$B$182:$H$191</definedName>
    <definedName name="comp080433">'[59]assemblies R _ Z'!$B$193:$H$202</definedName>
    <definedName name="comp080434">'[59]assemblies R _ Z'!$B$204:$H$213</definedName>
    <definedName name="comp080435">'[59]assemblies R _ Z'!$B$215:$H$224</definedName>
    <definedName name="comp080436">'[59]assemblies R _ Z'!$B$226:$H$235</definedName>
    <definedName name="comp080437">'[59]assemblies R _ Z'!$B$237:$H$246</definedName>
    <definedName name="comp080441">'[59]assemblies R _ Z'!$B$1213:$H$1222</definedName>
    <definedName name="comp080442">'[59]assemblies R _ Z'!$B$1224:$H$1233</definedName>
    <definedName name="comp080443">'[59]assemblies R _ Z'!$B$1235:$H$1244</definedName>
    <definedName name="comp080444">'[59]assemblies R _ Z'!$B$1246:$H$1255</definedName>
    <definedName name="comp080445">'[59]assemblies R _ Z'!$B$1257:$H$1266</definedName>
    <definedName name="comp080446">'[59]assemblies R _ Z'!$B$1268:$H$1277</definedName>
    <definedName name="comp080447">'[59]assemblies R _ Z'!$B$1279:$H$1288</definedName>
    <definedName name="comp080451">'[59]assemblies R _ Z'!$B$1290:$H$1299</definedName>
    <definedName name="comp080452">'[59]assemblies R _ Z'!$B$1301:$H$1310</definedName>
    <definedName name="comp080453">'[59]assemblies R _ Z'!$B$1312:$H$1321</definedName>
    <definedName name="comp080454">'[59]assemblies R _ Z'!$B$1323:$H$1332</definedName>
    <definedName name="comp080455">'[59]assemblies R _ Z'!$B$1334:$H$1343</definedName>
    <definedName name="comp080456">'[59]assemblies R _ Z'!$B$1345:$H$1354</definedName>
    <definedName name="comp080457">'[59]assemblies R _ Z'!$B$1356:$H$1365</definedName>
    <definedName name="comp080461">'[59]assemblies R _ Z'!$B$1367:$H$1380</definedName>
    <definedName name="comp080501">'[60]assemblies F _ K'!$B$1989:$H$1997</definedName>
    <definedName name="comp080601">'[60]assemblies F _ K'!$B$1538:$H$1547</definedName>
    <definedName name="comp080602">'[60]assemblies F _ K'!$B$1549:$H$1558</definedName>
    <definedName name="comp080603">'[60]assemblies F _ K'!$B$1560:$H$1569</definedName>
    <definedName name="comp080604">'[60]assemblies F _ K'!$B$1571:$H$1580</definedName>
    <definedName name="comp080605">'[60]assemblies F _ K'!$B$1582:$H$1591</definedName>
    <definedName name="comp080606">'[60]assemblies F _ K'!$B$1593:$H$1602</definedName>
    <definedName name="comp080607">'[60]assemblies F _ K'!$B$1604:$H$1613</definedName>
    <definedName name="comp080608">'[60]assemblies F _ K'!$B$1615:$H$1624</definedName>
    <definedName name="comp081111">'[57]assemblies A _ E'!$B$1244:$H$1252</definedName>
    <definedName name="comp082001">'[60]assemblies F _ K'!$B$2825:$H$2844</definedName>
    <definedName name="comp082351">'[60]assemblies F _ K'!$B$1490:$H$1500</definedName>
    <definedName name="comp082352">'[60]assemblies F _ K'!$B$1502:$H$1512</definedName>
    <definedName name="comp082353">'[60]assemblies F _ K'!$B$1514:$H$1524</definedName>
    <definedName name="comp082354">'[60]assemblies F _ K'!$B$1526:$H$1536</definedName>
    <definedName name="comp082371">'[60]assemblies F _ K'!$B$470:$H$480</definedName>
    <definedName name="comp082372">'[60]assemblies F _ K'!$B$482:$H$492</definedName>
    <definedName name="comp082373">'[60]assemblies F _ K'!$B$494:$H$504</definedName>
    <definedName name="comp082374">'[60]assemblies F _ K'!$B$506:$H$516</definedName>
    <definedName name="comp082381">'[60]assemblies F _ K'!$B$614:$H$624</definedName>
    <definedName name="comp082382">'[60]assemblies F _ K'!$B$638:$H$648</definedName>
    <definedName name="comp082383">'[60]assemblies F _ K'!$B$650:$H$660</definedName>
    <definedName name="comp082384">'[60]assemblies F _ K'!$B$662:$H$672</definedName>
    <definedName name="comp082391">'[60]assemblies F _ K'!$B$626:$H$636</definedName>
    <definedName name="comp082401">'[57]assemblies A _ E'!$B$1112:$H$1120</definedName>
    <definedName name="comp082410">'[59]assemblies R _ Z'!$B$911:$H$922</definedName>
    <definedName name="comp083101">'[57]assemblies A _ E'!$B$796:$H$809</definedName>
    <definedName name="comp083102">'[57]assemblies A _ E'!$B$781:$H$794</definedName>
    <definedName name="comp083111">'[58]assemblies L _ Q'!$B$539:$H$548</definedName>
    <definedName name="comp083112">'[58]assemblies L _ Q'!$B$550:$H$559</definedName>
    <definedName name="comp083201">'[57]assemblies A _ E'!$B$1089:$H$1098</definedName>
    <definedName name="comp083202">'[59]assemblies R _ Z'!$B$1188:$H$1201</definedName>
    <definedName name="comp083301">'[58]assemblies L _ Q'!$B$412:$H$424</definedName>
    <definedName name="comp083302">'[58]assemblies L _ Q'!$B$398:$H$410</definedName>
    <definedName name="comp083310">'[58]assemblies L _ Q'!$B$934:$H$943</definedName>
    <definedName name="comp083311">'[58]assemblies L _ Q'!$B$945:$H$954</definedName>
    <definedName name="comp083320">'[57]assemblies A _ E'!$B$1701:$H$1708</definedName>
    <definedName name="comp083321">'[57]assemblies A _ E'!$B$1710:$H$1717</definedName>
    <definedName name="comp083322">'[57]assemblies A _ E'!$B$1719:$H$1728</definedName>
    <definedName name="comp083323">'[57]assemblies A _ E'!$B$1730:$H$1739</definedName>
    <definedName name="comp083330">'[57]assemblies A _ E'!$B$834:$H$844</definedName>
    <definedName name="comp083331">'[57]assemblies A _ E'!$B$846:$H$856</definedName>
    <definedName name="comp083341">'[59]assemblies R _ Z'!$B$929:$H$938</definedName>
    <definedName name="comp083401">'[57]assemblies A _ E'!$B$1553:$H$1562</definedName>
    <definedName name="comp083402">'[57]assemblies A _ E'!$B$1542:$H$1551</definedName>
    <definedName name="comp083403">'[57]assemblies A _ E'!$B$1564:$H$1573</definedName>
    <definedName name="comp083410">'[59]assemblies R _ Z'!$B$278:$H$288</definedName>
    <definedName name="comp083411">'[59]assemblies R _ Z'!$B$325:$H$335</definedName>
    <definedName name="comp083412">'[59]assemblies R _ Z'!$B$290:$H$300</definedName>
    <definedName name="comp083413">'[59]assemblies R _ Z'!$B$302:$H$312</definedName>
    <definedName name="comp083420">'[59]assemblies R _ Z'!$B$995:$H$1004</definedName>
    <definedName name="comp083421">'[59]assemblies R _ Z'!$B$1006:$H$1015</definedName>
    <definedName name="comp083422">'[59]assemblies R _ Z'!$B$1017:$H$1026</definedName>
    <definedName name="comp083423">'[59]assemblies R _ Z'!$B$984:$H$993</definedName>
    <definedName name="comp083424">'[59]assemblies R _ Z'!$B$1028:$H$1037</definedName>
    <definedName name="comp083425">'[59]assemblies R _ Z'!$B$1039:$H$1048</definedName>
    <definedName name="comp083431">'[57]assemblies A _ E'!$B$1985:$H$1994</definedName>
    <definedName name="comp083501">'[57]assemblies A _ E'!$B$1204:$H$1214</definedName>
    <definedName name="comp083502">'[57]assemblies A _ E'!$B$1100:$H$1110</definedName>
    <definedName name="comp083503">'[59]assemblies R _ Z'!$B$30:$H$40</definedName>
    <definedName name="comp083504">'[59]assemblies R _ Z'!$B$839:$H$847</definedName>
    <definedName name="comp083601">'[58]assemblies L _ Q'!$B$1728:$H$1738</definedName>
    <definedName name="comp083602">'[58]assemblies L _ Q'!$B$1707:$H$1717</definedName>
    <definedName name="comp083603">'[58]assemblies L _ Q'!$B$1719:$H$1726</definedName>
    <definedName name="comp083604">'[58]assemblies L _ Q'!$B$1767:$H$1774</definedName>
    <definedName name="comp083605">'[58]assemblies L _ Q'!$B$1740:$H$1747</definedName>
    <definedName name="comp083606">'[58]assemblies L _ Q'!$B$1758:$H$1765</definedName>
    <definedName name="comp083607">'[59]assemblies R _ Z'!$B$787:$H$797</definedName>
    <definedName name="comp083608">'[58]assemblies L _ Q'!$B$1749:$H$1756</definedName>
    <definedName name="comp083609">'[59]assemblies R _ Z'!$B$799:$H$806</definedName>
    <definedName name="comp083610">'[57]assemblies A _ E'!$B$995:$H$1005</definedName>
    <definedName name="comp083611">'[57]assemblies A _ E'!$B$1007:$H$1014</definedName>
    <definedName name="comp083612">'[57]assemblies A _ E'!$B$493:$H$503</definedName>
    <definedName name="comp083701">'[57]assemblies A _ E'!$B$957:$H$967</definedName>
    <definedName name="comp084101">'[57]assemblies A _ E'!$B$1016:$H$1019</definedName>
    <definedName name="comp084102">'[57]assemblies A _ E'!$B$1021:$H$1024</definedName>
    <definedName name="comp084103">'[57]assemblies A _ E'!$B$1026:$H$1029</definedName>
    <definedName name="comp084104">'[57]assemblies A _ E'!$B$1031:$H$1034</definedName>
    <definedName name="comp084105">'[57]assemblies A _ E'!$B$1036:$H$1039</definedName>
    <definedName name="comp084201">'[57]assemblies A _ E'!$B$1041:$H$1051</definedName>
    <definedName name="comp084202">'[57]assemblies A _ E'!$B$1053:$H$1063</definedName>
    <definedName name="comp084203">'[57]assemblies A _ E'!$B$1065:$H$1075</definedName>
    <definedName name="comp084204">'[57]assemblies A _ E'!$B$1077:$H$1087</definedName>
    <definedName name="comp085103">'[60]assemblies F _ K'!$B$1035:$H$1045</definedName>
    <definedName name="comp085104">'[60]assemblies F _ K'!$B$1047:$H$1057</definedName>
    <definedName name="comp085105">'[60]assemblies F _ K'!$B$1059:$H$1073</definedName>
    <definedName name="comp085106">'[60]assemblies F _ K'!$B$1075:$H$1089</definedName>
    <definedName name="comp085203">'[60]assemblies F _ K'!$B$939:$H$953</definedName>
    <definedName name="comp085204">'[60]assemblies F _ K'!$B$955:$H$969</definedName>
    <definedName name="comp085205">'[60]assemblies F _ K'!$B$971:$H$985</definedName>
    <definedName name="comp085206">'[60]assemblies F _ K'!$B$987:$H$1001</definedName>
    <definedName name="comp085208">'[60]assemblies F _ K'!$B$1003:$H$1017</definedName>
    <definedName name="comp085210">'[60]assemblies F _ K'!$B$1019:$H$1033</definedName>
    <definedName name="comp085221">'[60]assemblies F _ K'!$B$1091:$H$1101</definedName>
    <definedName name="comp085301">'[60]assemblies F _ K'!$B$1478:$H$1488</definedName>
    <definedName name="comp086101">'[60]assemblies F _ K'!$B$1224:$H$1236</definedName>
    <definedName name="comp086102">'[60]assemblies F _ K'!$B$1238:$H$1250</definedName>
    <definedName name="comp086103">'[60]assemblies F _ K'!$B$1252:$H$1264</definedName>
    <definedName name="comp086104">'[60]assemblies F _ K'!$B$1266:$H$1278</definedName>
    <definedName name="comp086105">'[60]assemblies F _ K'!$B$1280:$H$1292</definedName>
    <definedName name="comp086502">'[59]assemblies R _ Z'!$B$248:$H$256</definedName>
    <definedName name="comp086504">'[59]assemblies R _ Z'!$B$258:$H$266</definedName>
    <definedName name="comp086505">'[59]assemblies R _ Z'!$B$268:$H$276</definedName>
    <definedName name="comp086511">'[59]assemblies R _ Z'!$B$337:$H$345</definedName>
    <definedName name="comp086521">'[59]assemblies R _ Z'!$B$1382:$H$1390</definedName>
    <definedName name="comp086531">'[59]assemblies R _ Z'!$B$1203:$H$1211</definedName>
    <definedName name="comp086541">'[59]assemblies R _ Z'!$B$1173:$H$1186</definedName>
    <definedName name="comp086605">'[58]assemblies L _ Q'!$B$529:$H$537</definedName>
    <definedName name="comp086611">'[57]assemblies A _ E'!$B$551:$H$555</definedName>
    <definedName name="comp086621">'[60]assemblies F _ K'!$B$10:$H$25</definedName>
    <definedName name="comp086622">'[60]assemblies F _ K'!$B$922:$H$937</definedName>
    <definedName name="comp086701">'[59]assemblies R _ Z'!$B$924:$H$927</definedName>
    <definedName name="comp086711">'[60]assemblies F _ K'!$B$1694:$H$1697</definedName>
    <definedName name="comp087101">'[60]assemblies F _ K'!$B$1103:$H$1112</definedName>
    <definedName name="comp087102">'[60]assemblies F _ K'!$B$1114:$H$1123</definedName>
    <definedName name="comp087103">'[60]assemblies F _ K'!$B$1125:$H$1134</definedName>
    <definedName name="comp087104">'[60]assemblies F _ K'!$B$1136:$H$1145</definedName>
    <definedName name="comp087105">'[60]assemblies F _ K'!$B$1147:$H$1156</definedName>
    <definedName name="comp087106">'[60]assemblies F _ K'!$B$1158:$H$1167</definedName>
    <definedName name="comp087107">'[60]assemblies F _ K'!$B$1169:$H$1178</definedName>
    <definedName name="comp087108">'[60]assemblies F _ K'!$B$1180:$H$1189</definedName>
    <definedName name="comp087109">'[60]assemblies F _ K'!$B$1191:$H$1200</definedName>
    <definedName name="comp087112">'[60]assemblies F _ K'!$B$1202:$H$1211</definedName>
    <definedName name="comp087114">'[60]assemblies F _ K'!$B$1213:$H$1222</definedName>
    <definedName name="comp090001">'[60]assemblies F _ K'!$B$2763:$H$2778</definedName>
    <definedName name="comp090002">'[60]assemblies F _ K'!$B$2780:$H$2798</definedName>
    <definedName name="comp090101">'[59]assemblies R _ Z'!$B$906:$H$909</definedName>
    <definedName name="comp090201">'[60]assemblies F _ K'!$B$2261:$H$2281</definedName>
    <definedName name="comp090202">'[60]assemblies F _ K'!$B$2283:$H$2303</definedName>
    <definedName name="comp090211">'[60]assemblies F _ K'!$B$2691:$H$2699</definedName>
    <definedName name="comp090301">'[60]assemblies F _ K'!$B$2631:$H$2639</definedName>
    <definedName name="comp090302">'[60]assemblies F _ K'!$B$2641:$H$2649</definedName>
    <definedName name="comp090303">'[60]assemblies F _ K'!$B$2651:$H$2659</definedName>
    <definedName name="comp090304">'[60]assemblies F _ K'!$B$2661:$H$2669</definedName>
    <definedName name="comp090305">'[60]assemblies F _ K'!$B$2671:$H$2679</definedName>
    <definedName name="comp090306">'[60]assemblies F _ K'!$B$2681:$H$2689</definedName>
    <definedName name="comp090401">'[60]assemblies F _ K'!$B$792:$H$800</definedName>
    <definedName name="comp090402">'[60]assemblies F _ K'!$B$802:$H$810</definedName>
    <definedName name="comp090403">'[60]assemblies F _ K'!$B$812:$H$820</definedName>
    <definedName name="comp090404">'[60]assemblies F _ K'!$B$822:$H$830</definedName>
    <definedName name="comp090411">'[60]assemblies F _ K'!$B$832:$H$840</definedName>
    <definedName name="comp090412">'[60]assemblies F _ K'!$B$842:$H$850</definedName>
    <definedName name="comp090413">'[60]assemblies F _ K'!$B$852:$H$860</definedName>
    <definedName name="comp090414">'[60]assemblies F _ K'!$B$862:$H$870</definedName>
    <definedName name="comp090415">'[60]assemblies F _ K'!$B$872:$H$880</definedName>
    <definedName name="comp090416">'[60]assemblies F _ K'!$B$882:$H$890</definedName>
    <definedName name="comp090417">'[60]assemblies F _ K'!$B$892:$H$900</definedName>
    <definedName name="comp090418">'[60]assemblies F _ K'!$B$902:$H$910</definedName>
    <definedName name="comp090419">'[60]assemblies F _ K'!$B$912:$H$920</definedName>
    <definedName name="comp090421">'[60]assemblies F _ K'!$B$380:$H$388</definedName>
    <definedName name="comp090422">'[60]assemblies F _ K'!$B$390:$H$398</definedName>
    <definedName name="comp090423">'[60]assemblies F _ K'!$B$400:$H$408</definedName>
    <definedName name="comp090424">'[60]assemblies F _ K'!$B$410:$H$418</definedName>
    <definedName name="comp090425">'[60]assemblies F _ K'!$B$420:$H$428</definedName>
    <definedName name="comp090426">'[60]assemblies F _ K'!$B$430:$H$438</definedName>
    <definedName name="comp090427">'[60]assemblies F _ K'!$B$440:$H$448</definedName>
    <definedName name="comp090428">'[60]assemblies F _ K'!$B$450:$H$458</definedName>
    <definedName name="comp090429">'[60]assemblies F _ K'!$B$460:$H$468</definedName>
    <definedName name="comp090451">'[60]assemblies F _ K'!$B$369:$H$378</definedName>
    <definedName name="comp090461">'[57]assemblies A _ E'!$B$557:$H$561</definedName>
    <definedName name="comp090462">'[57]assemblies A _ E'!$B$563:$H$567</definedName>
    <definedName name="comp090463">'[57]assemblies A _ E'!$B$569:$H$573</definedName>
    <definedName name="comp090464">'[57]assemblies A _ E'!$B$575:$H$579</definedName>
    <definedName name="comp090471">'[57]assemblies A _ E'!$B$581:$H$585</definedName>
    <definedName name="comp090472">'[57]assemblies A _ E'!$B$587:$H$591</definedName>
    <definedName name="comp090473">'[57]assemblies A _ E'!$B$593:$H$597</definedName>
    <definedName name="comp090474">'[57]assemblies A _ E'!$B$599:$H$603</definedName>
    <definedName name="comp090475">'[57]assemblies A _ E'!$B$605:$H$609</definedName>
    <definedName name="comp090476">'[57]assemblies A _ E'!$B$611:$H$615</definedName>
    <definedName name="comp090477">'[57]assemblies A _ E'!$B$617:$H$621</definedName>
    <definedName name="comp090478">'[57]assemblies A _ E'!$B$623:$H$627</definedName>
    <definedName name="comp090479">'[57]assemblies A _ E'!$B$629:$H$633</definedName>
    <definedName name="comp090501">'[60]assemblies F _ K'!$B$2305:$H$2314</definedName>
    <definedName name="comp090502">'[60]assemblies F _ K'!$B$2316:$H$2325</definedName>
    <definedName name="comp090503">'[60]assemblies F _ K'!$B$2327:$H$2336</definedName>
    <definedName name="comp090504">'[60]assemblies F _ K'!$B$2338:$H$2347</definedName>
    <definedName name="comp090505">'[60]assemblies F _ K'!$B$2349:$H$2358</definedName>
    <definedName name="comp090506">'[60]assemblies F _ K'!$B$2360:$H$2369</definedName>
    <definedName name="comp090507">'[60]assemblies F _ K'!$B$2371:$H$2380</definedName>
    <definedName name="comp090508">'[60]assemblies F _ K'!$B$2382:$H$2391</definedName>
    <definedName name="comp090511">'[60]assemblies F _ K'!$B$1790:$H$1799</definedName>
    <definedName name="comp090512">'[60]assemblies F _ K'!$B$1801:$H$1810</definedName>
    <definedName name="comp090513">'[60]assemblies F _ K'!$B$1812:$H$1821</definedName>
    <definedName name="comp090514">'[60]assemblies F _ K'!$B$1823:$H$1832</definedName>
    <definedName name="comp090515">'[60]assemblies F _ K'!$B$1834:$H$1843</definedName>
    <definedName name="comp090516">'[60]assemblies F _ K'!$B$1845:$H$1854</definedName>
    <definedName name="comp090517">'[60]assemblies F _ K'!$B$1856:$H$1865</definedName>
    <definedName name="comp090518">'[60]assemblies F _ K'!$B$1867:$H$1876</definedName>
    <definedName name="comp090519">'[60]assemblies F _ K'!$B$1878:$H$1887</definedName>
    <definedName name="comp090520">'[60]assemblies F _ K'!$B$1889:$H$1898</definedName>
    <definedName name="comp090521">'[60]assemblies F _ K'!$B$1900:$H$1909</definedName>
    <definedName name="comp090522">'[60]assemblies F _ K'!$B$1911:$H$1920</definedName>
    <definedName name="comp090601">'[60]assemblies F _ K'!$B$2011:$H$2019</definedName>
    <definedName name="comp090602">'[60]assemblies F _ K'!$B$2021:$H$2029</definedName>
    <definedName name="comp090603">'[60]assemblies F _ K'!$B$2031:$H$2039</definedName>
    <definedName name="comp090611">'[60]assemblies F _ K'!$B$2041:$H$2049</definedName>
    <definedName name="comp090612">'[60]assemblies F _ K'!$B$2051:$H$2059</definedName>
    <definedName name="comp090613">'[60]assemblies F _ K'!$B$2061:$H$2069</definedName>
    <definedName name="comp090614">'[60]assemblies F _ K'!$B$2071:$H$2079</definedName>
    <definedName name="comp090615">'[60]assemblies F _ K'!$B$2081:$H$2089</definedName>
    <definedName name="comp090616">'[60]assemblies F _ K'!$B$2091:$H$2099</definedName>
    <definedName name="comp090617">'[60]assemblies F _ K'!$B$2101:$H$2109</definedName>
    <definedName name="comp090618">'[60]assemblies F _ K'!$B$2111:$H$2119</definedName>
    <definedName name="comp090619">'[60]assemblies F _ K'!$B$2121:$H$2129</definedName>
    <definedName name="comp090620">'[60]assemblies F _ K'!$B$2131:$H$2139</definedName>
    <definedName name="comp090621">'[60]assemblies F _ K'!$B$2141:$H$2149</definedName>
    <definedName name="comp090631">'[60]assemblies F _ K'!$B$2151:$H$2159</definedName>
    <definedName name="comp090632">'[60]assemblies F _ K'!$B$2161:$H$2169</definedName>
    <definedName name="comp090633">'[60]assemblies F _ K'!$B$2171:$H$2179</definedName>
    <definedName name="comp090634">'[60]assemblies F _ K'!$B$2181:$H$2189</definedName>
    <definedName name="comp090635">'[60]assemblies F _ K'!$B$2191:$H$2199</definedName>
    <definedName name="comp090636">'[60]assemblies F _ K'!$B$2201:$H$2209</definedName>
    <definedName name="comp090637">'[60]assemblies F _ K'!$B$2211:$H$2219</definedName>
    <definedName name="comp090638">'[60]assemblies F _ K'!$B$2221:$H$2229</definedName>
    <definedName name="comp090639">'[60]assemblies F _ K'!$B$2231:$H$2239</definedName>
    <definedName name="comp090640">'[60]assemblies F _ K'!$B$2241:$H$2249</definedName>
    <definedName name="comp090641">'[60]assemblies F _ K'!$B$2251:$H$2259</definedName>
    <definedName name="comp091001">'[60]assemblies F _ K'!$B$1922:$H$1930</definedName>
    <definedName name="comp091002">'[60]assemblies F _ K'!$B$1932:$H$1940</definedName>
    <definedName name="comp091003">'[60]assemblies F _ K'!$B$1942:$H$1950</definedName>
    <definedName name="comp091004">'[60]assemblies F _ K'!$B$1952:$H$1960</definedName>
    <definedName name="comp091101">'[60]assemblies F _ K'!$B$2621:$H$2629</definedName>
    <definedName name="comp091102">'[60]assemblies F _ K'!$B$2403:$H$2411</definedName>
    <definedName name="comp091103">'[60]assemblies F _ K'!$B$2413:$H$2421</definedName>
    <definedName name="comp091104">'[60]assemblies F _ K'!$B$2423:$H$2431</definedName>
    <definedName name="comp091105">'[60]assemblies F _ K'!$B$2433:$H$2441</definedName>
    <definedName name="comp091106">'[60]assemblies F _ K'!$B$2443:$H$2451</definedName>
    <definedName name="comp091201">'[60]assemblies F _ K'!$B$2712:$H$2720</definedName>
    <definedName name="comp091202">'[60]assemblies F _ K'!$B$2722:$H$2730</definedName>
    <definedName name="comp091203">'[60]assemblies F _ K'!$B$2732:$H$2740</definedName>
    <definedName name="comp091204">'[60]assemblies F _ K'!$B$2742:$H$2750</definedName>
    <definedName name="comp091301">'[60]assemblies F _ K'!$B$2569:$H$2577</definedName>
    <definedName name="comp091302">'[60]assemblies F _ K'!$B$2579:$H$2587</definedName>
    <definedName name="comp091401">'[60]assemblies F _ K'!$B$2465:$H$2473</definedName>
    <definedName name="comp091402">'[60]assemblies F _ K'!$B$2475:$H$2483</definedName>
    <definedName name="comp091403">'[60]assemblies F _ K'!$B$2485:$H$2493</definedName>
    <definedName name="comp091404">'[60]assemblies F _ K'!$B$2495:$H$2503</definedName>
    <definedName name="comp091405">'[60]assemblies F _ K'!$B$2516:$H$2525</definedName>
    <definedName name="comp091406">'[60]assemblies F _ K'!$B$2527:$H$2536</definedName>
    <definedName name="comp091407">'[60]assemblies F _ K'!$B$2505:$H$2514</definedName>
    <definedName name="comp091501">'[60]assemblies F _ K'!$B$2701:$H$2710</definedName>
    <definedName name="comp091510">'[60]assemblies F _ K'!$B$2589:$H$2603</definedName>
    <definedName name="comp091511">'[60]assemblies F _ K'!$B$2605:$H$2619</definedName>
    <definedName name="comp091601">'[60]assemblies F _ K'!$B$1962:$H$1970</definedName>
    <definedName name="comp091701">'[57]assemblies A _ E'!$B$1139:$H$1142</definedName>
    <definedName name="comp092101">'[60]assemblies F _ K'!$B$1777:$H$1788</definedName>
    <definedName name="comp092102">'[60]assemblies F _ K'!$B$2393:$H$2401</definedName>
    <definedName name="comp093101">'[60]assemblies F _ K'!$B$2549:$H$2557</definedName>
    <definedName name="comp093102">'[60]assemblies F _ K'!$B$2559:$H$2567</definedName>
    <definedName name="comp093110">'[60]assemblies F _ K'!$B$2538:$H$2547</definedName>
    <definedName name="comp093115">'[60]assemblies F _ K'!$B$1999:$H$2009</definedName>
    <definedName name="comp093119">'[60]assemblies F _ K'!$B$2752:$H$2761</definedName>
    <definedName name="comp094101">'[57]assemblies A _ E'!$B$1144:$H$1154</definedName>
    <definedName name="comp094102">'[57]assemblies A _ E'!$B$1156:$H$1166</definedName>
    <definedName name="comp094103">'[57]assemblies A _ E'!$B$1180:$H$1190</definedName>
    <definedName name="comp094104">'[57]assemblies A _ E'!$B$1168:$H$1178</definedName>
    <definedName name="comp094105">'[57]assemblies A _ E'!$B$1192:$H$1202</definedName>
    <definedName name="comp094201">'[57]assemblies A _ E'!$B$1122:$H$1137</definedName>
    <definedName name="comp100101">'[60]assemblies F _ K'!$B$1626:$H$1629</definedName>
    <definedName name="comp100201">'[60]assemblies F _ K'!$B$1631:$H$1634</definedName>
    <definedName name="comp100210">'[59]assemblies R _ Z'!$B$808:$H$811</definedName>
    <definedName name="comp100301">'[60]assemblies F _ K'!$B$1636:$H$1639</definedName>
    <definedName name="comp110101">'[60]assemblies F _ K'!$B$1728:$H$1736</definedName>
    <definedName name="comp110201">'[60]assemblies F _ K'!$B$1738:$H$1745</definedName>
    <definedName name="comp120101">'[57]assemblies A _ E'!$B$1526:$H$1540</definedName>
    <definedName name="comp120102">'[57]assemblies A _ E'!$B$1510:$H$1524</definedName>
    <definedName name="comp120201">'[57]assemblies A _ E'!$B$2053:$H$2068</definedName>
    <definedName name="comp120301">'[59]assemblies R _ Z'!$B$102:$H$117</definedName>
    <definedName name="comp120302">'[59]assemblies R _ Z'!$B$119:$H$134</definedName>
    <definedName name="comp120303">'[59]assemblies R _ Z'!$B$136:$H$151</definedName>
    <definedName name="comp120401">'[59]assemblies R _ Z'!$B$527:$H$541</definedName>
    <definedName name="comp120402">'[59]assemblies R _ Z'!$B$561:$H$577</definedName>
    <definedName name="comp120403">'[59]assemblies R _ Z'!$B$543:$H$559</definedName>
    <definedName name="comp120404">'[59]assemblies R _ Z'!$B$579:$H$595</definedName>
    <definedName name="comp120501">'[57]assemblies A _ E'!$B$739:$H$751</definedName>
    <definedName name="comp120502">'[57]assemblies A _ E'!$B$753:$H$765</definedName>
    <definedName name="comp120503">'[57]assemblies A _ E'!$B$767:$H$779</definedName>
    <definedName name="comp120511">'[59]assemblies R _ Z'!$B$485:$H$497</definedName>
    <definedName name="comp120512">'[59]assemblies R _ Z'!$B$499:$H$511</definedName>
    <definedName name="comp120513">'[59]assemblies R _ Z'!$B$513:$H$525</definedName>
    <definedName name="comp120521">'[59]assemblies R _ Z'!$B$597:$H$608</definedName>
    <definedName name="comp120531">'[59]assemblies R _ Z'!$B$610:$H$620</definedName>
    <definedName name="comp120541">'[58]assemblies L _ Q'!$B$1299:$H$1316</definedName>
    <definedName name="comp120542">'[58]assemblies L _ Q'!$B$1318:$H$1333</definedName>
    <definedName name="comp120601">'[57]assemblies A _ E'!$B$1464:$H$1467</definedName>
    <definedName name="comp121101">'[60]assemblies F _ K'!$B$770:$H$779</definedName>
    <definedName name="comp121102">'[60]assemblies F _ K'!$B$781:$H$790</definedName>
    <definedName name="comp130001">'[58]assemblies L _ Q'!$B$88:$H$100</definedName>
    <definedName name="comp130002">'[58]assemblies L _ Q'!$B$102:$H$118</definedName>
    <definedName name="comp130003">'[58]assemblies L _ Q'!$B$120:$H$131</definedName>
    <definedName name="comp130004">'[58]assemblies L _ Q'!$B$133:$H$148</definedName>
    <definedName name="comp130005">'[58]assemblies L _ Q'!$B$150:$H$162</definedName>
    <definedName name="comp130006">'[58]assemblies L _ Q'!$B$164:$H$180</definedName>
    <definedName name="comp130007">'[58]assemblies L _ Q'!$B$182:$H$194</definedName>
    <definedName name="comp130008">'[58]assemblies L _ Q'!$B$196:$H$212</definedName>
    <definedName name="comp130009">'[58]assemblies L _ Q'!$B$214:$H$226</definedName>
    <definedName name="comp130010">'[58]assemblies L _ Q'!$B$228:$H$244</definedName>
    <definedName name="comp130011">'[58]assemblies L _ Q'!$B$246:$H$258</definedName>
    <definedName name="comp130012">'[58]assemblies L _ Q'!$B$260:$H$276</definedName>
    <definedName name="comp130013">'[58]assemblies L _ Q'!$B$278:$H$289</definedName>
    <definedName name="comp130014">'[58]assemblies L _ Q'!$B$291:$H$306</definedName>
    <definedName name="comp130015">'[58]assemblies L _ Q'!$B$308:$H$319</definedName>
    <definedName name="comp130016">'[58]assemblies L _ Q'!$B$321:$H$336</definedName>
    <definedName name="comp130017">'[58]assemblies L _ Q'!$B$338:$H$349</definedName>
    <definedName name="comp130018">'[58]assemblies L _ Q'!$B$351:$H$366</definedName>
    <definedName name="comp130019">'[58]assemblies L _ Q'!$B$368:$H$379</definedName>
    <definedName name="comp130020">'[58]assemblies L _ Q'!$B$381:$H$396</definedName>
    <definedName name="comp130101">'[59]assemblies R _ Z'!$B$383:$H$393</definedName>
    <definedName name="comp130102">'[59]assemblies R _ Z'!$B$371:$H$381</definedName>
    <definedName name="comp130103">'[59]assemblies R _ Z'!$B$347:$H$357</definedName>
    <definedName name="comp130104">'[59]assemblies R _ Z'!$B$359:$H$369</definedName>
    <definedName name="comp130201">'[58]assemblies L _ Q'!$B$1182:$H$1196</definedName>
    <definedName name="comp130202">'[58]assemblies L _ Q'!$B$1198:$H$1213</definedName>
    <definedName name="comp130211">'[58]assemblies L _ Q'!$B$1294:$H$1297</definedName>
    <definedName name="comp130221">'[58]assemblies L _ Q'!$B$1169:$H$1180</definedName>
    <definedName name="comp130231">'[58]assemblies L _ Q'!$B$1215:$H$1230</definedName>
    <definedName name="comp130241">'[58]assemblies L _ Q'!$B$1232:$H$1235</definedName>
    <definedName name="comp130251">'[58]assemblies L _ Q'!$B$1255:$H$1270</definedName>
    <definedName name="comp130252">'[58]assemblies L _ Q'!$B$1272:$H$1287</definedName>
    <definedName name="comp130261">'[58]assemblies L _ Q'!$B$1237:$H$1253</definedName>
    <definedName name="comp130271">'[58]assemblies L _ Q'!$B$1289:$H$1292</definedName>
    <definedName name="comp130311">'[59]assemblies R _ Z'!$B$709:$H$712</definedName>
    <definedName name="comp130321">'[59]assemblies R _ Z'!$B$672:$H$683</definedName>
    <definedName name="comp130351">'[59]assemblies R _ Z'!$B$685:$H$695</definedName>
    <definedName name="comp130352">'[59]assemblies R _ Z'!$B$697:$H$707</definedName>
    <definedName name="comp130361">'[59]assemblies R _ Z'!$B$714:$H$725</definedName>
    <definedName name="comp130402">'[59]assemblies R _ Z'!$B$863:$H$873</definedName>
    <definedName name="comp130451">'[59]assemblies R _ Z'!$B$875:$H$890</definedName>
    <definedName name="comp130501">'[57]assemblies A _ E'!$B$1216:$H$1237</definedName>
    <definedName name="comp130601">'[59]assemblies R _ Z'!$B$153:$H$157</definedName>
    <definedName name="comp130602">'[59]assemblies R _ Z'!$B$159:$H$163</definedName>
    <definedName name="comp130603">'[59]assemblies R _ Z'!$B$165:$H$169</definedName>
    <definedName name="comp140101">'[59]assemblies R _ Z'!$B$1420:$H$1423</definedName>
    <definedName name="comp140201">'[59]assemblies R _ Z'!$B$1430:$H$1433</definedName>
    <definedName name="comp140301">'[59]assemblies R _ Z'!$B$1425:$H$1428</definedName>
    <definedName name="comp140401">'[59]assemblies R _ Z'!$B$1435:$H$1438</definedName>
    <definedName name="comp140501">'[57]assemblies A _ E'!$B$2522:$H$2525</definedName>
    <definedName name="comp150201">'[57]assemblies A _ E'!$B$1996:$H$2005</definedName>
    <definedName name="comp150202">'[57]assemblies A _ E'!$B$2007:$H$2016</definedName>
    <definedName name="comp150203">'[57]assemblies A _ E'!$B$2018:$H$2027</definedName>
    <definedName name="comp150204">'[57]assemblies A _ E'!$B$2029:$H$2038</definedName>
    <definedName name="comp150301">'[58]assemblies L _ Q'!$B$956:$H$966</definedName>
    <definedName name="comp150302">'[58]assemblies L _ Q'!$B$968:$H$979</definedName>
    <definedName name="comp150303">'[58]assemblies L _ Q'!$B$981:$H$993</definedName>
    <definedName name="comp150304">'[58]assemblies L _ Q'!$B$995:$H$1007</definedName>
    <definedName name="comp150305">'[58]assemblies L _ Q'!$B$1009:$H$1019</definedName>
    <definedName name="comp150306">'[58]assemblies L _ Q'!$B$1021:$H$1030</definedName>
    <definedName name="comp150307">'[58]assemblies L _ Q'!$B$1032:$H$1042</definedName>
    <definedName name="comp150308">'[58]assemblies L _ Q'!$B$1044:$H$1053</definedName>
    <definedName name="comp150309">'[58]assemblies L _ Q'!$B$1055:$H$1067</definedName>
    <definedName name="comp150310">'[58]assemblies L _ Q'!$B$1069:$H$1077</definedName>
    <definedName name="comp150311">'[58]assemblies L _ Q'!$B$1107:$H$1117</definedName>
    <definedName name="comp150312">'[58]assemblies L _ Q'!$B$1119:$H$1128</definedName>
    <definedName name="comp150313">'[58]assemblies L _ Q'!$B$1130:$H$1142</definedName>
    <definedName name="comp150314">'[58]assemblies L _ Q'!$B$1144:$H$1154</definedName>
    <definedName name="comp150315">'[58]assemblies L _ Q'!$B$1156:$H$1167</definedName>
    <definedName name="comp150316">'[58]assemblies L _ Q'!$B$1079:$H$1091</definedName>
    <definedName name="comp150317">'[58]assemblies L _ Q'!$B$1093:$H$1105</definedName>
    <definedName name="comp160101">'[57]assemblies A _ E'!$B$2175:$H$2181</definedName>
    <definedName name="comp160102">'[57]assemblies A _ E'!$B$2259:$H$2262</definedName>
    <definedName name="comp160103">'[57]assemblies A _ E'!$B$2517:$H$2520</definedName>
    <definedName name="comp160104">'[57]assemblies A _ E'!$B$1590:$H$1593</definedName>
    <definedName name="comp160105">'[57]assemblies A _ E'!$B$1595:$H$1598</definedName>
    <definedName name="comp160110">'[57]assemblies A _ E'!$B$979:$H$982</definedName>
    <definedName name="comp160111">'[57]assemblies A _ E'!$B$984:$H$988</definedName>
    <definedName name="comp160121">'[58]assemblies L _ Q'!$B$1789:$H$1798</definedName>
    <definedName name="comp160122">'[59]assemblies R _ Z'!$B$416:$H$420</definedName>
    <definedName name="comp160123">'[59]assemblies R _ Z'!$B$395:$H$414</definedName>
    <definedName name="comp160131">'[58]assemblies L _ Q'!$B$79:$H$86</definedName>
    <definedName name="comp160132">'[58]assemblies L _ Q'!$B$70:$H$77</definedName>
    <definedName name="comp160141">'[59]assemblies R _ Z'!$B$813:$H$832</definedName>
    <definedName name="comp160142">'[58]assemblies L _ Q'!$B$500:$H$514</definedName>
    <definedName name="comp160151">'[59]assemblies R _ Z'!$B$433:$H$437</definedName>
    <definedName name="comp160201">'[58]assemblies L _ Q'!$B$811:$H$819</definedName>
    <definedName name="comp160211">'[57]assemblies A _ E'!$B$522:$H$537</definedName>
    <definedName name="comp160212">'[58]assemblies L _ Q'!$B$615:$H$631</definedName>
    <definedName name="comp160213">'[58]assemblies L _ Q'!$B$561:$H$577</definedName>
    <definedName name="comp160214">'[57]assemblies A _ E'!$B$505:$H$520</definedName>
    <definedName name="comp160215">'[58]assemblies L _ Q'!$B$579:$H$595</definedName>
    <definedName name="comp160216">'[58]assemblies L _ Q'!$B$597:$H$613</definedName>
    <definedName name="comp160221">'[57]assemblies A _ E'!$B$539:$H$549</definedName>
    <definedName name="comp160222">'[58]assemblies L _ Q'!$B$798:$H$809</definedName>
    <definedName name="comp160223">'[58]assemblies L _ Q'!$B$701:$H$710</definedName>
    <definedName name="comp160224">'[58]assemblies L _ Q'!$B$712:$H$721</definedName>
    <definedName name="comp160225">'[58]assemblies L _ Q'!$B$723:$H$732</definedName>
    <definedName name="comp160226">'[58]assemblies L _ Q'!$B$734:$H$748</definedName>
    <definedName name="comp160227">'[58]assemblies L _ Q'!$B$750:$H$764</definedName>
    <definedName name="comp160228">'[58]assemblies L _ Q'!$B$766:$H$780</definedName>
    <definedName name="comp160229">'[58]assemblies L _ Q'!$B$782:$H$796</definedName>
    <definedName name="comp160241">'[58]assemblies L _ Q'!$B$649:$H$659</definedName>
    <definedName name="comp160301">'[60]assemblies F _ K'!$B$1747:$H$1750</definedName>
    <definedName name="comp160302">'[60]assemblies F _ K'!$B$1752:$H$1755</definedName>
    <definedName name="comp160310">'[59]assemblies R _ Z'!$B$622:$H$625</definedName>
    <definedName name="comp160311">'[59]assemblies R _ Z'!$B$627:$H$630</definedName>
    <definedName name="comp160312">'[59]assemblies R _ Z'!$B$632:$H$635</definedName>
    <definedName name="comp160401">'[57]assemblies A _ E'!$B$913:$H$922</definedName>
    <definedName name="comp170101">'[58]assemblies L _ Q'!$B$2199:$H$2203</definedName>
    <definedName name="comp170102">'[60]assemblies F _ K'!$B$1719:$H$1726</definedName>
    <definedName name="comp170103">'[57]assemblies A _ E'!$B$113:$H$131</definedName>
    <definedName name="comp170104">'[57]assemblies A _ E'!$B$895:$H$911</definedName>
    <definedName name="comp170105">'[57]assemblies A _ E'!$B$1764:$H$1773</definedName>
    <definedName name="comp170106">'[57]assemblies A _ E'!$B$2165:$H$2168</definedName>
    <definedName name="comp170107">'[57]assemblies A _ E'!$B$2170:$H$2173</definedName>
    <definedName name="comp170108">'[57]assemblies A _ E'!$B$93:$H$111</definedName>
    <definedName name="comp170109">'[57]assemblies A _ E'!$B$73:$H$91</definedName>
    <definedName name="comp170110">'[57]assemblies A _ E'!$B$133:$H$151</definedName>
    <definedName name="comp170111">'[57]assemblies A _ E'!$B$2716:$H$2725</definedName>
    <definedName name="comp170121">'[60]assemblies F _ K'!$B$1671:$H$1674</definedName>
    <definedName name="comp170201">'[57]assemblies A _ E'!$B$1474:$H$1489</definedName>
    <definedName name="comp170202">'[57]assemblies A _ E'!$B$1491:$H$1503</definedName>
    <definedName name="comp170211">'[57]assemblies A _ E'!$B$1469:$H$1472</definedName>
    <definedName name="comp170231">'[57]assemblies A _ E'!$B$354:$H$357</definedName>
    <definedName name="comp170232">'[57]assemblies A _ E'!$B$68:$H$71</definedName>
    <definedName name="comp170301">'[57]assemblies A _ E'!$B$858:$H$874</definedName>
    <definedName name="comp170311">'[57]assemblies A _ E'!$B$876:$H$879</definedName>
    <definedName name="comp170401">'[57]assemblies A _ E'!$B$1505:$H$1508</definedName>
    <definedName name="comp170402">'[60]assemblies F _ K'!$B$1676:$H$1692</definedName>
    <definedName name="comp170411">'[57]assemblies A _ E'!$B$1600:$H$1603</definedName>
    <definedName name="comp170421">'[57]assemblies A _ E'!$B$990:$H$993</definedName>
    <definedName name="comp170501">'[58]assemblies L _ Q'!$B$2235:$H$2263</definedName>
    <definedName name="comp170601">'[59]assemblies R _ Z'!$B$428:$H$431</definedName>
    <definedName name="comp170602">'[59]assemblies R _ Z'!$B$450:$H$453</definedName>
    <definedName name="comp170702">'[57]assemblies A _ E'!$B$635:$H$645</definedName>
    <definedName name="comp170801">'[57]assemblies A _ E'!$B$2589:$H$2600</definedName>
    <definedName name="comp170811">'[60]assemblies F _ K'!$B$1699:$H$1702</definedName>
    <definedName name="comp170812">'[60]assemblies F _ K'!$B$1704:$H$1707</definedName>
    <definedName name="comp171101">'[58]assemblies L _ Q'!$B$495:$H$498</definedName>
    <definedName name="comp203201">'[57]assemblies A _ E'!$B$1254:$H$1261</definedName>
    <definedName name="comp203202">'[57]assemblies A _ E'!$B$1263:$H$1272</definedName>
    <definedName name="comp203203">'[57]assemblies A _ E'!$B$1274:$H$1281</definedName>
    <definedName name="comp203204">'[57]assemblies A _ E'!$B$1283:$H$1292</definedName>
    <definedName name="comp203205">'[57]assemblies A _ E'!$B$1294:$H$1301</definedName>
    <definedName name="comp203206">'[57]assemblies A _ E'!$B$1303:$H$1312</definedName>
    <definedName name="comp203207">'[57]assemblies A _ E'!$B$1314:$H$1321</definedName>
    <definedName name="comp203208">'[57]assemblies A _ E'!$B$1323:$H$1332</definedName>
    <definedName name="comp203209">'[57]assemblies A _ E'!$B$1334:$H$1341</definedName>
    <definedName name="comp203210">'[57]assemblies A _ E'!$B$1343:$H$1352</definedName>
    <definedName name="comp203211">'[57]assemblies A _ E'!$B$1354:$H$1361</definedName>
    <definedName name="comp203212">'[57]assemblies A _ E'!$B$1363:$H$1372</definedName>
    <definedName name="comp203213">'[57]assemblies A _ E'!$B$1374:$H$1381</definedName>
    <definedName name="comp203214">'[57]assemblies A _ E'!$B$1383:$H$1392</definedName>
    <definedName name="comp203301">'[57]assemblies A _ E'!$B$1404:$H$1411</definedName>
    <definedName name="comp203302">'[57]assemblies A _ E'!$B$1413:$H$1422</definedName>
    <definedName name="comp203303">'[57]assemblies A _ E'!$B$1424:$H$1431</definedName>
    <definedName name="comp203304">'[57]assemblies A _ E'!$B$1433:$H$1442</definedName>
    <definedName name="comp203305">'[57]assemblies A _ E'!$B$1444:$H$1451</definedName>
    <definedName name="comp203306">'[57]assemblies A _ E'!$B$1453:$H$1462</definedName>
    <definedName name="comp203501">'[57]assemblies A _ E'!$B$1645:$H$1652</definedName>
    <definedName name="comp203502">'[57]assemblies A _ E'!$B$1654:$H$1663</definedName>
    <definedName name="comp203601">'[57]assemblies A _ E'!$B$1605:$H$1612</definedName>
    <definedName name="comp203602">'[57]assemblies A _ E'!$B$1614:$H$1623</definedName>
    <definedName name="comp203603">'[57]assemblies A _ E'!$B$1625:$H$1632</definedName>
    <definedName name="comp203604">'[57]assemblies A _ E'!$B$1634:$H$1643</definedName>
    <definedName name="comp204101">'[57]assemblies A _ E'!$B$1960:$H$1967</definedName>
    <definedName name="comp204102">'[57]assemblies A _ E'!$B$1969:$H$1978</definedName>
    <definedName name="comp205101">'[57]assemblies A _ E'!$B$2439:$H$2446</definedName>
    <definedName name="comp205102">'[57]assemblies A _ E'!$B$2448:$H$2457</definedName>
    <definedName name="comp205103">'[57]assemblies A _ E'!$B$2459:$H$2466</definedName>
    <definedName name="comp205104">'[57]assemblies A _ E'!$B$2468:$H$2477</definedName>
    <definedName name="comp207201">'[60]assemblies F _ K'!$B$1641:$H$1647</definedName>
    <definedName name="comp207202">'[60]assemblies F _ K'!$B$1649:$H$1656</definedName>
    <definedName name="comp212201">'[58]assemblies L _ Q'!$B$670:$H$679</definedName>
    <definedName name="comp212301">'[58]assemblies L _ Q'!$B$681:$H$688</definedName>
    <definedName name="comp212302">'[58]assemblies L _ Q'!$B$690:$H$699</definedName>
    <definedName name="comp215101">'[58]assemblies L _ Q'!$B$881:$H$888</definedName>
    <definedName name="comp215102">'[58]assemblies L _ Q'!$B$890:$H$898</definedName>
    <definedName name="comp217201">'[59]assemblies R _ Z'!$B$465:$H$472</definedName>
    <definedName name="comp217202">'[59]assemblies R _ Z'!$B$474:$H$483</definedName>
    <definedName name="comp217301">'[59]assemblies R _ Z'!$B$747:$H$754</definedName>
    <definedName name="comp217302">'[59]assemblies R _ Z'!$B$756:$H$765</definedName>
    <definedName name="comp217303">'[59]assemblies R _ Z'!$B$767:$H$774</definedName>
    <definedName name="comp217304">'[59]assemblies R _ Z'!$B$776:$H$785</definedName>
    <definedName name="comp217305">'[59]assemblies R _ Z'!$B$727:$H$734</definedName>
    <definedName name="comp217306">'[59]assemblies R _ Z'!$B$736:$H$745</definedName>
    <definedName name="comp219201">'[59]assemblies R _ Z'!$B$1081:$H$1088</definedName>
    <definedName name="comp219202">'[59]assemblies R _ Z'!$B$1090:$H$1099</definedName>
    <definedName name="comp219203">'[59]assemblies R _ Z'!$B$1101:$H$1108</definedName>
    <definedName name="comp219204">'[59]assemblies R _ Z'!$B$1110:$H$1119</definedName>
    <definedName name="comp219205">'[59]assemblies R _ Z'!$B$1121:$H$1125</definedName>
    <definedName name="comp219206">'[59]assemblies R _ Z'!$B$1127:$H$1131</definedName>
    <definedName name="comp219207">'[59]assemblies R _ Z'!$B$1133:$H$1140</definedName>
    <definedName name="comp219208">'[59]assemblies R _ Z'!$B$1142:$H$1151</definedName>
    <definedName name="comp219209">'[59]assemblies R _ Z'!$B$1153:$H$1160</definedName>
    <definedName name="comp219210">'[59]assemblies R _ Z'!$B$1162:$H$1171</definedName>
    <definedName name="compeqp" localSheetId="3">#REF!</definedName>
    <definedName name="compeqp" localSheetId="6">#REF!</definedName>
    <definedName name="compeqp">#REF!</definedName>
    <definedName name="compo1" localSheetId="3">#REF!</definedName>
    <definedName name="compo1">#REF!</definedName>
    <definedName name="COMPRA" localSheetId="3">#REF!</definedName>
    <definedName name="COMPRA" localSheetId="6">#REF!</definedName>
    <definedName name="COMPRA">#REF!</definedName>
    <definedName name="COMPRAS" localSheetId="3">#REF!</definedName>
    <definedName name="COMPRAS" localSheetId="6">#REF!</definedName>
    <definedName name="COMPRAS">#REF!</definedName>
    <definedName name="COMPRIM" localSheetId="3">#REF!</definedName>
    <definedName name="COMPRIM" localSheetId="6">#REF!</definedName>
    <definedName name="COMPRIM">#REF!</definedName>
    <definedName name="comprimento">'[19]DADOS COLETATO'!$E$11</definedName>
    <definedName name="Comprimento_Equivalente" localSheetId="3">#REF!</definedName>
    <definedName name="Comprimento_Equivalente" localSheetId="6">#REF!</definedName>
    <definedName name="Comprimento_Equivalente">#REF!</definedName>
    <definedName name="conc" localSheetId="3">#REF!</definedName>
    <definedName name="conc">#REF!</definedName>
    <definedName name="conc30" localSheetId="3">[9]MEMORIAL!#REF!</definedName>
    <definedName name="conc30">[9]MEMORIAL!#REF!</definedName>
    <definedName name="concorrentes" localSheetId="2" hidden="1">{#N/A,#N/A,FALSE,"Cronograma";#N/A,#N/A,FALSE,"Cronogr. 2"}</definedName>
    <definedName name="concorrentes" localSheetId="3" hidden="1">{#N/A,#N/A,FALSE,"Cronograma";#N/A,#N/A,FALSE,"Cronogr. 2"}</definedName>
    <definedName name="concorrentes" localSheetId="6" hidden="1">{#N/A,#N/A,FALSE,"Cronograma";#N/A,#N/A,FALSE,"Cronogr. 2"}</definedName>
    <definedName name="concorrentes" hidden="1">{#N/A,#N/A,FALSE,"Cronograma";#N/A,#N/A,FALSE,"Cronogr. 2"}</definedName>
    <definedName name="concreto" localSheetId="3">#REF!</definedName>
    <definedName name="concreto" localSheetId="6">#REF!</definedName>
    <definedName name="concreto">#REF!</definedName>
    <definedName name="Concreto_fck___150_kgf_cm2" localSheetId="3">#REF!</definedName>
    <definedName name="Concreto_fck___150_kgf_cm2">#REF!</definedName>
    <definedName name="Construcao_Casa_Maq_Plano_Inclinado" localSheetId="3">#REF!</definedName>
    <definedName name="Construcao_Casa_Maq_Plano_Inclinado" localSheetId="6">#REF!</definedName>
    <definedName name="Construcao_Casa_Maq_Plano_Inclinado">#REF!</definedName>
    <definedName name="Construcao_de_Acesso_a_Estacao_I">'[61]12.1'!$A$8:$F$105</definedName>
    <definedName name="Construcao_do_acesso_a_Estacao_I" localSheetId="3">#REF!</definedName>
    <definedName name="Construcao_do_acesso_a_Estacao_I" localSheetId="6">#REF!</definedName>
    <definedName name="Construcao_do_acesso_a_Estacao_I">#REF!</definedName>
    <definedName name="Construcao_Escadaria_Apoio" localSheetId="3">#REF!</definedName>
    <definedName name="Construcao_Escadaria_Apoio" localSheetId="6">#REF!</definedName>
    <definedName name="Construcao_Escadaria_Apoio">#REF!</definedName>
    <definedName name="Consulta5">[62]Resumo!$A$3:$C$20</definedName>
    <definedName name="Consumodemateriais" localSheetId="2">[0]!DIESEL</definedName>
    <definedName name="Consumodemateriais" localSheetId="3">'ENCARGOS SOCIAIS'!diesel</definedName>
    <definedName name="Consumodemateriais" localSheetId="6">'QUALIFICAÇÃO TÉCNICA '!DIESEL</definedName>
    <definedName name="Consumodemateriais">[0]!DIESEL</definedName>
    <definedName name="Consumodemateriais___0" localSheetId="2">[0]!DIESEL</definedName>
    <definedName name="Consumodemateriais___0" localSheetId="3">'ENCARGOS SOCIAIS'!diesel</definedName>
    <definedName name="Consumodemateriais___0" localSheetId="6">'QUALIFICAÇÃO TÉCNICA '!DIESEL</definedName>
    <definedName name="Consumodemateriais___0">[0]!DIESEL</definedName>
    <definedName name="CONT" localSheetId="3">#REF!</definedName>
    <definedName name="CONT" localSheetId="6">[63]PQ!$D$4:$D$133</definedName>
    <definedName name="CONT">#REF!</definedName>
    <definedName name="CONT1" localSheetId="3">[31]Estimate!#REF!</definedName>
    <definedName name="CONT1" localSheetId="6">[31]Estimate!#REF!</definedName>
    <definedName name="CONT1">[31]Estimate!#REF!</definedName>
    <definedName name="CONT2" localSheetId="3">[31]Estimate!#REF!</definedName>
    <definedName name="CONT2" localSheetId="6">[31]Estimate!#REF!</definedName>
    <definedName name="CONT2">[31]Estimate!#REF!</definedName>
    <definedName name="CONT3" localSheetId="3">[31]Estimate!#REF!</definedName>
    <definedName name="CONT3">[31]Estimate!#REF!</definedName>
    <definedName name="CONT4" localSheetId="3">[31]Estimate!#REF!</definedName>
    <definedName name="CONT4">[31]Estimate!#REF!</definedName>
    <definedName name="CONT5" localSheetId="3">[31]Estimate!#REF!</definedName>
    <definedName name="CONT5">[31]Estimate!#REF!</definedName>
    <definedName name="CONT6">[31]Estimate!#REF!</definedName>
    <definedName name="CONT7">[31]Estimate!#REF!</definedName>
    <definedName name="CONT8">[31]Estimate!#REF!</definedName>
    <definedName name="CONT9">[31]Estimate!#REF!</definedName>
    <definedName name="contador" localSheetId="3">#REF!</definedName>
    <definedName name="contador" localSheetId="6">#REF!</definedName>
    <definedName name="contador">#REF!</definedName>
    <definedName name="Contencao" localSheetId="3">#REF!</definedName>
    <definedName name="Contencao" localSheetId="6">#REF!</definedName>
    <definedName name="Contencao">#REF!</definedName>
    <definedName name="Contencao_" localSheetId="3">#REF!</definedName>
    <definedName name="Contencao_" localSheetId="6">#REF!</definedName>
    <definedName name="Contencao_">#REF!</definedName>
    <definedName name="contratada" localSheetId="3">#REF!</definedName>
    <definedName name="contratada" localSheetId="6">#REF!</definedName>
    <definedName name="contratada">#REF!</definedName>
    <definedName name="contrato" localSheetId="3">#REF!</definedName>
    <definedName name="contrato" localSheetId="6">#REF!</definedName>
    <definedName name="contrato">#REF!</definedName>
    <definedName name="Coordenador" localSheetId="3">#REF!</definedName>
    <definedName name="Coordenador" localSheetId="6">#REF!</definedName>
    <definedName name="Coordenador">#REF!</definedName>
    <definedName name="Coordenador2" localSheetId="3">#REF!</definedName>
    <definedName name="Coordenador2" localSheetId="6">#REF!</definedName>
    <definedName name="Coordenador2">#REF!</definedName>
    <definedName name="CÓPIA">#REF!</definedName>
    <definedName name="cotação">[2]PLMUSEU!#REF!</definedName>
    <definedName name="COTAÇÃO003">'[1]Bm 8'!#REF!</definedName>
    <definedName name="COTAÇÕES" localSheetId="3">#REF!</definedName>
    <definedName name="COTAÇÕES" localSheetId="6">#REF!</definedName>
    <definedName name="COTAÇÕES">#REF!</definedName>
    <definedName name="COTAS" localSheetId="3">#REF!</definedName>
    <definedName name="COTAS" localSheetId="6">#REF!</definedName>
    <definedName name="COTAS">#REF!</definedName>
    <definedName name="CP">[22]!PassaExtenso</definedName>
    <definedName name="cpu" localSheetId="3">[2]PLMUSEU!#REF!</definedName>
    <definedName name="cpu" localSheetId="6">[2]PLMUSEU!#REF!</definedName>
    <definedName name="cpu">[2]PLMUSEU!#REF!</definedName>
    <definedName name="CPU_021" localSheetId="3">#REF!</definedName>
    <definedName name="CPU_021" localSheetId="6">#REF!</definedName>
    <definedName name="CPU_021">#REF!</definedName>
    <definedName name="CPU111111111111" localSheetId="3">#REF!</definedName>
    <definedName name="CPU111111111111" localSheetId="6">#REF!</definedName>
    <definedName name="CPU111111111111">#REF!</definedName>
    <definedName name="cpv">[64]CPV!$J$42</definedName>
    <definedName name="_xlnm.Criteria" localSheetId="3">#REF!</definedName>
    <definedName name="_xlnm.Criteria" localSheetId="6">#REF!</definedName>
    <definedName name="_xlnm.Criteria">#REF!</definedName>
    <definedName name="cro" localSheetId="6">#REF!</definedName>
    <definedName name="cro">#REF!</definedName>
    <definedName name="CRONO" localSheetId="2">#REF!</definedName>
    <definedName name="CRONO">[65]Equipamentos!$B$3:$C$57</definedName>
    <definedName name="cronomodificado" localSheetId="3">'[66]Planilha PROJETISTA'!#REF!</definedName>
    <definedName name="cronomodificado" localSheetId="6">'[66]Planilha PROJETISTA'!#REF!</definedName>
    <definedName name="cronomodificado">'[66]Planilha PROJETISTA'!#REF!</definedName>
    <definedName name="CS">'[67]CS#'!$A$3:$K$12</definedName>
    <definedName name="cs_fase1">[62]Distritos_2001!$C$3:$P$12</definedName>
    <definedName name="CSA" localSheetId="3">#REF!</definedName>
    <definedName name="CSA" localSheetId="6">#REF!</definedName>
    <definedName name="CSA">#REF!</definedName>
    <definedName name="CSPP" localSheetId="3">#REF!</definedName>
    <definedName name="CSPP">#REF!</definedName>
    <definedName name="CURRENCY" localSheetId="3">#REF!</definedName>
    <definedName name="CURRENCY" localSheetId="6">#REF!</definedName>
    <definedName name="CURRENCY">#REF!</definedName>
    <definedName name="curva" localSheetId="3">#REF!</definedName>
    <definedName name="curva" localSheetId="6">#REF!</definedName>
    <definedName name="curva">#REF!</definedName>
    <definedName name="CUSRED" localSheetId="3">[68]Acionamento!#REF!</definedName>
    <definedName name="CUSRED" localSheetId="6">#REF!</definedName>
    <definedName name="CUSRED">[69]Acionamento!#REF!</definedName>
    <definedName name="custo" localSheetId="3">#REF!</definedName>
    <definedName name="custo" localSheetId="6">#REF!</definedName>
    <definedName name="custo">#REF!</definedName>
    <definedName name="CUSTO_10" localSheetId="3">#REF!</definedName>
    <definedName name="CUSTO_10" localSheetId="6">#REF!</definedName>
    <definedName name="CUSTO_10">#REF!</definedName>
    <definedName name="CUSTO_10_16" localSheetId="3">#REF!</definedName>
    <definedName name="CUSTO_10_16">#REF!</definedName>
    <definedName name="CUSTO_10_19" localSheetId="3">#REF!</definedName>
    <definedName name="CUSTO_10_19">#REF!</definedName>
    <definedName name="CUSTO_10_19_16" localSheetId="3">#REF!</definedName>
    <definedName name="CUSTO_10_19_16">#REF!</definedName>
    <definedName name="CUSTO_16" localSheetId="3">#REF!</definedName>
    <definedName name="CUSTO_16">#REF!</definedName>
    <definedName name="CUSTO_17" localSheetId="3">#REF!</definedName>
    <definedName name="CUSTO_17">#REF!</definedName>
    <definedName name="CUSTO_17_16" localSheetId="3">#REF!</definedName>
    <definedName name="CUSTO_17_16">#REF!</definedName>
    <definedName name="CUSTO_17_19" localSheetId="3">#REF!</definedName>
    <definedName name="CUSTO_17_19">#REF!</definedName>
    <definedName name="CUSTO_17_19_16" localSheetId="3">#REF!</definedName>
    <definedName name="CUSTO_17_19_16">#REF!</definedName>
    <definedName name="CUSTO_19" localSheetId="3">#REF!</definedName>
    <definedName name="CUSTO_19">#REF!</definedName>
    <definedName name="CUSTO_19_16" localSheetId="3">#REF!</definedName>
    <definedName name="CUSTO_19_16">#REF!</definedName>
    <definedName name="CUSTO_6" localSheetId="3">#REF!</definedName>
    <definedName name="CUSTO_6">#REF!</definedName>
    <definedName name="CUSTO_6_16" localSheetId="3">#REF!</definedName>
    <definedName name="CUSTO_6_16">#REF!</definedName>
    <definedName name="CUSTO_6_19" localSheetId="3">#REF!</definedName>
    <definedName name="CUSTO_6_19">#REF!</definedName>
    <definedName name="CUSTO_6_19_16" localSheetId="3">#REF!</definedName>
    <definedName name="CUSTO_6_19_16">#REF!</definedName>
    <definedName name="CUSTO_7" localSheetId="3">#REF!</definedName>
    <definedName name="CUSTO_7">#REF!</definedName>
    <definedName name="CUSTO_7_16" localSheetId="3">#REF!</definedName>
    <definedName name="CUSTO_7_16">#REF!</definedName>
    <definedName name="CUSTO_7_19" localSheetId="3">#REF!</definedName>
    <definedName name="CUSTO_7_19">#REF!</definedName>
    <definedName name="CUSTO_7_19_16" localSheetId="3">#REF!</definedName>
    <definedName name="CUSTO_7_19_16">#REF!</definedName>
    <definedName name="CUSTO_8" localSheetId="3">#REF!</definedName>
    <definedName name="CUSTO_8">#REF!</definedName>
    <definedName name="CUSTO_8_16" localSheetId="3">#REF!</definedName>
    <definedName name="CUSTO_8_16">#REF!</definedName>
    <definedName name="CUSTO_8_19" localSheetId="3">#REF!</definedName>
    <definedName name="CUSTO_8_19">#REF!</definedName>
    <definedName name="CUSTO_8_19_16" localSheetId="3">#REF!</definedName>
    <definedName name="CUSTO_8_19_16">#REF!</definedName>
    <definedName name="CUSTO_9" localSheetId="3">#REF!</definedName>
    <definedName name="CUSTO_9">#REF!</definedName>
    <definedName name="CUSTO_9_16" localSheetId="3">#REF!</definedName>
    <definedName name="CUSTO_9_16">#REF!</definedName>
    <definedName name="CUSTO_9_19" localSheetId="3">#REF!</definedName>
    <definedName name="CUSTO_9_19">#REF!</definedName>
    <definedName name="CUSTO_9_19_16" localSheetId="3">#REF!</definedName>
    <definedName name="CUSTO_9_19_16">#REF!</definedName>
    <definedName name="custoA">#REF!</definedName>
    <definedName name="custoB">#REF!</definedName>
    <definedName name="custoSUB">#REF!</definedName>
    <definedName name="CVBMC">[18]Plan1!#REF!</definedName>
    <definedName name="cvrd" localSheetId="2" hidden="1">{#N/A,#N/A,TRUE,"CAPA";#N/A,#N/A,TRUE,"S7-300";#N/A,#N/A,TRUE,"S7-400";#N/A,#N/A,TRUE,"ET200";#N/A,#N/A,TRUE,"C7";#N/A,#N/A,TRUE,"SW";#N/A,#N/A,TRUE,"PG"}</definedName>
    <definedName name="cvrd" localSheetId="3" hidden="1">{#N/A,#N/A,TRUE,"CAPA";#N/A,#N/A,TRUE,"S7-300";#N/A,#N/A,TRUE,"S7-400";#N/A,#N/A,TRUE,"ET200";#N/A,#N/A,TRUE,"C7";#N/A,#N/A,TRUE,"SW";#N/A,#N/A,TRUE,"PG"}</definedName>
    <definedName name="cvrd" localSheetId="6" hidden="1">{#N/A,#N/A,TRUE,"CAPA";#N/A,#N/A,TRUE,"S7-300";#N/A,#N/A,TRUE,"S7-400";#N/A,#N/A,TRUE,"ET200";#N/A,#N/A,TRUE,"C7";#N/A,#N/A,TRUE,"SW";#N/A,#N/A,TRUE,"PG"}</definedName>
    <definedName name="cvrd" hidden="1">{#N/A,#N/A,TRUE,"CAPA";#N/A,#N/A,TRUE,"S7-300";#N/A,#N/A,TRUE,"S7-400";#N/A,#N/A,TRUE,"ET200";#N/A,#N/A,TRUE,"C7";#N/A,#N/A,TRUE,"SW";#N/A,#N/A,TRUE,"PG"}</definedName>
    <definedName name="cvrdhg" localSheetId="3" hidden="1">{#N/A,#N/A,TRUE,"CAPA";#N/A,#N/A,TRUE,"S7-300";#N/A,#N/A,TRUE,"S7-400";#N/A,#N/A,TRUE,"ET200";#N/A,#N/A,TRUE,"C7";#N/A,#N/A,TRUE,"SW";#N/A,#N/A,TRUE,"PG"}</definedName>
    <definedName name="cvrdhg" localSheetId="6" hidden="1">{#N/A,#N/A,TRUE,"CAPA";#N/A,#N/A,TRUE,"S7-300";#N/A,#N/A,TRUE,"S7-400";#N/A,#N/A,TRUE,"ET200";#N/A,#N/A,TRUE,"C7";#N/A,#N/A,TRUE,"SW";#N/A,#N/A,TRUE,"PG"}</definedName>
    <definedName name="cvrdhg" hidden="1">{#N/A,#N/A,TRUE,"CAPA";#N/A,#N/A,TRUE,"S7-300";#N/A,#N/A,TRUE,"S7-400";#N/A,#N/A,TRUE,"ET200";#N/A,#N/A,TRUE,"C7";#N/A,#N/A,TRUE,"SW";#N/A,#N/A,TRUE,"PG"}</definedName>
    <definedName name="d" localSheetId="3">#REF!</definedName>
    <definedName name="d" localSheetId="6">#REF!</definedName>
    <definedName name="d">#REF!</definedName>
    <definedName name="DA" localSheetId="3" hidden="1">#REF!</definedName>
    <definedName name="DA" localSheetId="6" hidden="1">#REF!</definedName>
    <definedName name="DA" hidden="1">#REF!</definedName>
    <definedName name="dadinho" localSheetId="3">#REF!</definedName>
    <definedName name="dadinho" localSheetId="6">#REF!</definedName>
    <definedName name="dadinho">#REF!</definedName>
    <definedName name="dadinho_11" localSheetId="3">#REF!</definedName>
    <definedName name="dadinho_11">#REF!</definedName>
    <definedName name="dadinho_11_16" localSheetId="3">#REF!</definedName>
    <definedName name="dadinho_11_16">#REF!</definedName>
    <definedName name="dadinho_11_19" localSheetId="3">#REF!</definedName>
    <definedName name="dadinho_11_19">#REF!</definedName>
    <definedName name="dadinho_11_19_16" localSheetId="3">#REF!</definedName>
    <definedName name="dadinho_11_19_16">#REF!</definedName>
    <definedName name="dadinho_13" localSheetId="3">#REF!</definedName>
    <definedName name="dadinho_13">#REF!</definedName>
    <definedName name="dadinho_13_1" localSheetId="3">#REF!</definedName>
    <definedName name="dadinho_13_1">#REF!</definedName>
    <definedName name="dadinho_13_1_16" localSheetId="3">#REF!</definedName>
    <definedName name="dadinho_13_1_16">#REF!</definedName>
    <definedName name="dadinho_13_16" localSheetId="3">#REF!</definedName>
    <definedName name="dadinho_13_16">#REF!</definedName>
    <definedName name="dadinho_13_19" localSheetId="3">#REF!</definedName>
    <definedName name="dadinho_13_19">#REF!</definedName>
    <definedName name="dadinho_13_19_16" localSheetId="3">#REF!</definedName>
    <definedName name="dadinho_13_19_16">#REF!</definedName>
    <definedName name="dadinho_14" localSheetId="3">#REF!</definedName>
    <definedName name="dadinho_14">#REF!</definedName>
    <definedName name="dadinho_16" localSheetId="3">#REF!</definedName>
    <definedName name="dadinho_16">#REF!</definedName>
    <definedName name="dadinho_19" localSheetId="3">#REF!</definedName>
    <definedName name="dadinho_19">#REF!</definedName>
    <definedName name="dadinho_19_16" localSheetId="3">#REF!</definedName>
    <definedName name="dadinho_19_16">#REF!</definedName>
    <definedName name="dadinho_21" localSheetId="3">#REF!</definedName>
    <definedName name="dadinho_21">#REF!</definedName>
    <definedName name="dadinho_21_16" localSheetId="3">#REF!</definedName>
    <definedName name="dadinho_21_16">#REF!</definedName>
    <definedName name="dadinho_21_19" localSheetId="3">#REF!</definedName>
    <definedName name="dadinho_21_19">#REF!</definedName>
    <definedName name="dadinho_21_19_16" localSheetId="3">#REF!</definedName>
    <definedName name="dadinho_21_19_16">#REF!</definedName>
    <definedName name="dadinho_7" localSheetId="3">#REF!</definedName>
    <definedName name="dadinho_7">#REF!</definedName>
    <definedName name="dadinho_8" localSheetId="3">#REF!</definedName>
    <definedName name="dadinho_8">#REF!</definedName>
    <definedName name="dadinho_8_16" localSheetId="3">#REF!</definedName>
    <definedName name="dadinho_8_16">#REF!</definedName>
    <definedName name="dadinho_9" localSheetId="3">#REF!</definedName>
    <definedName name="dadinho_9">#REF!</definedName>
    <definedName name="dadinho_9_16" localSheetId="3">#REF!</definedName>
    <definedName name="dadinho_9_16">#REF!</definedName>
    <definedName name="DADNAODNASODNA" localSheetId="3" hidden="1">{#N/A,#N/A,TRUE,"CAPA";#N/A,#N/A,TRUE,"S7-300";#N/A,#N/A,TRUE,"S7-400";#N/A,#N/A,TRUE,"ET200";#N/A,#N/A,TRUE,"C7";#N/A,#N/A,TRUE,"SW";#N/A,#N/A,TRUE,"PG"}</definedName>
    <definedName name="DADNAODNASODNA" localSheetId="6" hidden="1">{#N/A,#N/A,TRUE,"CAPA";#N/A,#N/A,TRUE,"S7-300";#N/A,#N/A,TRUE,"S7-400";#N/A,#N/A,TRUE,"ET200";#N/A,#N/A,TRUE,"C7";#N/A,#N/A,TRUE,"SW";#N/A,#N/A,TRUE,"PG"}</definedName>
    <definedName name="DADNAODNASODNA" hidden="1">{#N/A,#N/A,TRUE,"CAPA";#N/A,#N/A,TRUE,"S7-300";#N/A,#N/A,TRUE,"S7-400";#N/A,#N/A,TRUE,"ET200";#N/A,#N/A,TRUE,"C7";#N/A,#N/A,TRUE,"SW";#N/A,#N/A,TRUE,"PG"}</definedName>
    <definedName name="dado008" localSheetId="3">#REF!</definedName>
    <definedName name="dado008" localSheetId="6">#REF!</definedName>
    <definedName name="dado008">#REF!</definedName>
    <definedName name="DADOS" localSheetId="3">#REF!</definedName>
    <definedName name="DADOS" localSheetId="6">#REF!</definedName>
    <definedName name="DADOS">#REF!</definedName>
    <definedName name="DADOS_1">[70]Orçamentária!$AG$5:$AH$40</definedName>
    <definedName name="DADOS_11" localSheetId="3">#REF!</definedName>
    <definedName name="DADOS_11" localSheetId="6">#REF!</definedName>
    <definedName name="DADOS_11">#REF!</definedName>
    <definedName name="DADOS_11_16" localSheetId="3">#REF!</definedName>
    <definedName name="DADOS_11_16">#REF!</definedName>
    <definedName name="DADOS_11_19" localSheetId="3">#REF!</definedName>
    <definedName name="DADOS_11_19">#REF!</definedName>
    <definedName name="DADOS_11_19_16" localSheetId="3">#REF!</definedName>
    <definedName name="DADOS_11_19_16">#REF!</definedName>
    <definedName name="DADOS_13" localSheetId="3">#REF!</definedName>
    <definedName name="DADOS_13">#REF!</definedName>
    <definedName name="DADOS_13_1" localSheetId="3">#REF!</definedName>
    <definedName name="DADOS_13_1">#REF!</definedName>
    <definedName name="DADOS_13_1_16" localSheetId="3">#REF!</definedName>
    <definedName name="DADOS_13_1_16">#REF!</definedName>
    <definedName name="DADOS_13_16" localSheetId="3">#REF!</definedName>
    <definedName name="DADOS_13_16">#REF!</definedName>
    <definedName name="DADOS_13_19" localSheetId="3">#REF!</definedName>
    <definedName name="DADOS_13_19">#REF!</definedName>
    <definedName name="DADOS_13_19_16" localSheetId="3">#REF!</definedName>
    <definedName name="DADOS_13_19_16">#REF!</definedName>
    <definedName name="DADOS_14" localSheetId="3">#REF!</definedName>
    <definedName name="DADOS_14">#REF!</definedName>
    <definedName name="DADOS_14_16" localSheetId="3">#REF!</definedName>
    <definedName name="DADOS_14_16">#REF!</definedName>
    <definedName name="DADOS_14_19" localSheetId="3">#REF!</definedName>
    <definedName name="DADOS_14_19">#REF!</definedName>
    <definedName name="DADOS_14_19_16" localSheetId="3">#REF!</definedName>
    <definedName name="DADOS_14_19_16">#REF!</definedName>
    <definedName name="DADOS_15" localSheetId="3">#REF!</definedName>
    <definedName name="DADOS_15">#REF!</definedName>
    <definedName name="DADOS_15_16" localSheetId="3">#REF!</definedName>
    <definedName name="DADOS_15_16">#REF!</definedName>
    <definedName name="DADOS_15_19" localSheetId="3">#REF!</definedName>
    <definedName name="DADOS_15_19">#REF!</definedName>
    <definedName name="DADOS_15_19_16" localSheetId="3">#REF!</definedName>
    <definedName name="DADOS_15_19_16">#REF!</definedName>
    <definedName name="DADOS_16" localSheetId="3">#REF!</definedName>
    <definedName name="DADOS_16">#REF!</definedName>
    <definedName name="DADOS_16_1" localSheetId="3">#REF!</definedName>
    <definedName name="DADOS_16_1">#REF!</definedName>
    <definedName name="DADOS_16_16" localSheetId="3">#REF!</definedName>
    <definedName name="DADOS_16_16">#REF!</definedName>
    <definedName name="DADOS_16_19" localSheetId="3">#REF!</definedName>
    <definedName name="DADOS_16_19">#REF!</definedName>
    <definedName name="DADOS_16_19_16" localSheetId="3">#REF!</definedName>
    <definedName name="DADOS_16_19_16">#REF!</definedName>
    <definedName name="DADOS_19" localSheetId="3">#REF!</definedName>
    <definedName name="DADOS_19">#REF!</definedName>
    <definedName name="DADOS_19_1" localSheetId="3">#REF!</definedName>
    <definedName name="DADOS_19_1">#REF!</definedName>
    <definedName name="DADOS_19_1_16" localSheetId="3">#REF!</definedName>
    <definedName name="DADOS_19_1_16">#REF!</definedName>
    <definedName name="DADOS_19_16" localSheetId="3">#REF!</definedName>
    <definedName name="DADOS_19_16">#REF!</definedName>
    <definedName name="DADOS_2">[70]Orçamentária!$AG$5:$AH$40</definedName>
    <definedName name="DADOS_2_16">[70]Orçamentária!$AG$5:$AH$40</definedName>
    <definedName name="DADOS_21" localSheetId="3">#REF!</definedName>
    <definedName name="DADOS_21" localSheetId="6">#REF!</definedName>
    <definedName name="DADOS_21">#REF!</definedName>
    <definedName name="DADOS_21_16" localSheetId="3">#REF!</definedName>
    <definedName name="DADOS_21_16">#REF!</definedName>
    <definedName name="DADOS_21_19" localSheetId="3">#REF!</definedName>
    <definedName name="DADOS_21_19">#REF!</definedName>
    <definedName name="DADOS_21_19_16" localSheetId="3">#REF!</definedName>
    <definedName name="DADOS_21_19_16">#REF!</definedName>
    <definedName name="DADOS_3">[70]Orçamentária!$AG$5:$AH$40</definedName>
    <definedName name="DADOS_3_1">[70]Orçamentária!$AG$5:$AH$40</definedName>
    <definedName name="DADOS_3_16">[70]Orçamentária!$AG$5:$AH$40</definedName>
    <definedName name="DADOS_4">[70]Orçamentária!$AG$5:$AH$40</definedName>
    <definedName name="DADOS_4_1">[70]Orçamentária!$AG$5:$AH$40</definedName>
    <definedName name="DADOS_4_16">[70]Orçamentária!$AG$5:$AH$40</definedName>
    <definedName name="DADOS_7" localSheetId="3">#REF!</definedName>
    <definedName name="DADOS_7" localSheetId="6">#REF!</definedName>
    <definedName name="DADOS_7">#REF!</definedName>
    <definedName name="DADOS_8" localSheetId="3">#REF!</definedName>
    <definedName name="DADOS_8">#REF!</definedName>
    <definedName name="DADOS_8_16" localSheetId="3">#REF!</definedName>
    <definedName name="DADOS_8_16">#REF!</definedName>
    <definedName name="DADOS_9" localSheetId="3">#REF!</definedName>
    <definedName name="DADOS_9">#REF!</definedName>
    <definedName name="DADOS_9_16" localSheetId="3">#REF!</definedName>
    <definedName name="DADOS_9_16">#REF!</definedName>
    <definedName name="dados009" localSheetId="3">#REF!</definedName>
    <definedName name="dados009" localSheetId="6">#REF!</definedName>
    <definedName name="dados009">#REF!</definedName>
    <definedName name="dadsadsad" localSheetId="3">#REF!</definedName>
    <definedName name="dadsadsad" localSheetId="6">#REF!</definedName>
    <definedName name="dadsadsad">#REF!</definedName>
    <definedName name="das" localSheetId="3" hidden="1">{#N/A,#N/A,FALSE,"ET-CAPA";#N/A,#N/A,FALSE,"ET-PAG1";#N/A,#N/A,FALSE,"ET-PAG2";#N/A,#N/A,FALSE,"ET-PAG3";#N/A,#N/A,FALSE,"ET-PAG4";#N/A,#N/A,FALSE,"ET-PAG5"}</definedName>
    <definedName name="das" localSheetId="6" hidden="1">{#N/A,#N/A,FALSE,"ET-CAPA";#N/A,#N/A,FALSE,"ET-PAG1";#N/A,#N/A,FALSE,"ET-PAG2";#N/A,#N/A,FALSE,"ET-PAG3";#N/A,#N/A,FALSE,"ET-PAG4";#N/A,#N/A,FALSE,"ET-PAG5"}</definedName>
    <definedName name="das" hidden="1">{#N/A,#N/A,FALSE,"ET-CAPA";#N/A,#N/A,FALSE,"ET-PAG1";#N/A,#N/A,FALSE,"ET-PAG2";#N/A,#N/A,FALSE,"ET-PAG3";#N/A,#N/A,FALSE,"ET-PAG4";#N/A,#N/A,FALSE,"ET-PAG5"}</definedName>
    <definedName name="DASDASD" localSheetId="3">#REF!</definedName>
    <definedName name="DASDASD" localSheetId="6">#REF!</definedName>
    <definedName name="DASDASD">#REF!</definedName>
    <definedName name="DATA" localSheetId="3">#REF!</definedName>
    <definedName name="DATA" localSheetId="6">#REF!</definedName>
    <definedName name="DATA">#REF!</definedName>
    <definedName name="Data_Final" localSheetId="3">#REF!</definedName>
    <definedName name="Data_Final" localSheetId="6">#REF!</definedName>
    <definedName name="Data_Final">#REF!</definedName>
    <definedName name="Data_Início" localSheetId="3">#REF!</definedName>
    <definedName name="Data_Início" localSheetId="6">#REF!</definedName>
    <definedName name="Data_Início">#REF!</definedName>
    <definedName name="data_ref" localSheetId="3">#REF!</definedName>
    <definedName name="data_ref" localSheetId="6">#REF!</definedName>
    <definedName name="data_ref">#REF!</definedName>
    <definedName name="data16" localSheetId="3">#REF!</definedName>
    <definedName name="data16" localSheetId="6">#REF!</definedName>
    <definedName name="data16">#REF!</definedName>
    <definedName name="data25" localSheetId="3">#REF!</definedName>
    <definedName name="data25" localSheetId="6">#REF!</definedName>
    <definedName name="data25">#REF!</definedName>
    <definedName name="data28" localSheetId="3">#REF!</definedName>
    <definedName name="data28" localSheetId="6">#REF!</definedName>
    <definedName name="data28">#REF!</definedName>
    <definedName name="data31" localSheetId="3">#REF!</definedName>
    <definedName name="data31" localSheetId="6">#REF!</definedName>
    <definedName name="data31">#REF!</definedName>
    <definedName name="data34" localSheetId="3">#REF!</definedName>
    <definedName name="data34" localSheetId="6">#REF!</definedName>
    <definedName name="data34">#REF!</definedName>
    <definedName name="database" localSheetId="3">#REF!</definedName>
    <definedName name="database">#REF!</definedName>
    <definedName name="DATMODELE">#REF!</definedName>
    <definedName name="DATMODMEC">#REF!</definedName>
    <definedName name="DATTML">#REF!</definedName>
    <definedName name="DD" localSheetId="6">#REF!</definedName>
    <definedName name="DD">[44]CUBACAO!#REF!</definedName>
    <definedName name="DDD" localSheetId="2">[44]CUBACAO!#REF!</definedName>
    <definedName name="DDD" localSheetId="3">#REF!</definedName>
    <definedName name="DDD" localSheetId="6">#REF!</definedName>
    <definedName name="DDD">#REF!</definedName>
    <definedName name="DDDD" localSheetId="6">[18]Plan1!#REF!</definedName>
    <definedName name="DDDD">[18]Plan1!#REF!</definedName>
    <definedName name="DDDDD" localSheetId="3">#REF!</definedName>
    <definedName name="DDDDD" localSheetId="6">#REF!</definedName>
    <definedName name="DDDDD">#REF!</definedName>
    <definedName name="ddddddd" localSheetId="2">#N/A</definedName>
    <definedName name="ddddddd" localSheetId="3">'ENCARGOS SOCIAIS'!ddddddd</definedName>
    <definedName name="ddddddd" localSheetId="6">#N/A</definedName>
    <definedName name="ddddddd">#N/A</definedName>
    <definedName name="de" localSheetId="3">#REF!</definedName>
    <definedName name="de" localSheetId="6">#REF!</definedName>
    <definedName name="de">#REF!</definedName>
    <definedName name="deeee" localSheetId="3">#REF!</definedName>
    <definedName name="deeee" localSheetId="6">#REF!</definedName>
    <definedName name="deeee">#REF!</definedName>
    <definedName name="def" localSheetId="3" hidden="1">#REF!</definedName>
    <definedName name="def" localSheetId="6" hidden="1">#REF!</definedName>
    <definedName name="def" hidden="1">#REF!</definedName>
    <definedName name="defensa" localSheetId="2">#N/A</definedName>
    <definedName name="defensa" localSheetId="3">'ENCARGOS SOCIAIS'!defensa</definedName>
    <definedName name="defensa" localSheetId="6">#N/A</definedName>
    <definedName name="defensa">#N/A</definedName>
    <definedName name="definitivo" localSheetId="3">#REF!</definedName>
    <definedName name="definitivo" localSheetId="6">#REF!</definedName>
    <definedName name="definitivo">#REF!</definedName>
    <definedName name="Dem_Lavanderia" localSheetId="3">#REF!</definedName>
    <definedName name="Dem_Lavanderia" localSheetId="6">#REF!</definedName>
    <definedName name="Dem_Lavanderia">#REF!</definedName>
    <definedName name="Demolicao_de_Guarita_Consulta" localSheetId="3">#REF!</definedName>
    <definedName name="Demolicao_de_Guarita_Consulta" localSheetId="6">#REF!</definedName>
    <definedName name="Demolicao_de_Guarita_Consulta">#REF!</definedName>
    <definedName name="Demolicao_Lavanderia_Existente" localSheetId="3">#REF!</definedName>
    <definedName name="Demolicao_Lavanderia_Existente" localSheetId="6">#REF!</definedName>
    <definedName name="Demolicao_Lavanderia_Existente">#REF!</definedName>
    <definedName name="Denominação">#REF!</definedName>
    <definedName name="depreciação">#REF!</definedName>
    <definedName name="desarenador" localSheetId="3">#REF!</definedName>
    <definedName name="desarenador" localSheetId="6">#REF!</definedName>
    <definedName name="desarenador">#REF!</definedName>
    <definedName name="DESC" localSheetId="6">'[25]BM-01'!$B$11:$B$28</definedName>
    <definedName name="desc">#REF!</definedName>
    <definedName name="Descricao" localSheetId="3">#REF!</definedName>
    <definedName name="Descricao" localSheetId="6">#REF!</definedName>
    <definedName name="Descricao">#REF!</definedName>
    <definedName name="DESCRITIVO1">#REF!</definedName>
    <definedName name="desejo" localSheetId="3">#REF!</definedName>
    <definedName name="desejo" localSheetId="6">#REF!</definedName>
    <definedName name="desejo">#REF!</definedName>
    <definedName name="desti" localSheetId="3">#REF!</definedName>
    <definedName name="desti" localSheetId="6">#REF!</definedName>
    <definedName name="desti">#REF!</definedName>
    <definedName name="destino" localSheetId="3">#REF!</definedName>
    <definedName name="destino" localSheetId="6">#REF!</definedName>
    <definedName name="destino">#REF!</definedName>
    <definedName name="DEZEMBRO06" localSheetId="3">#REF!</definedName>
    <definedName name="DEZEMBRO06" localSheetId="6">#REF!</definedName>
    <definedName name="DEZEMBRO06">#REF!</definedName>
    <definedName name="df" localSheetId="3" hidden="1">#REF!</definedName>
    <definedName name="df" localSheetId="6" hidden="1">#REF!</definedName>
    <definedName name="df" hidden="1">#REF!</definedName>
    <definedName name="DFASD" localSheetId="3">#REF!</definedName>
    <definedName name="DFASD" localSheetId="6">#REF!</definedName>
    <definedName name="DFASD">#REF!</definedName>
    <definedName name="dfdf">[18]Plan1!#REF!</definedName>
    <definedName name="dfg">[18]Plan1!#REF!</definedName>
    <definedName name="DFGGBB" localSheetId="3" hidden="1">#REF!</definedName>
    <definedName name="DFGGBB" localSheetId="6" hidden="1">#REF!</definedName>
    <definedName name="DFGGBB" hidden="1">#REF!</definedName>
    <definedName name="DFH" localSheetId="3">#REF!</definedName>
    <definedName name="DFH" localSheetId="6">#REF!</definedName>
    <definedName name="DFH">#REF!</definedName>
    <definedName name="DFHG" localSheetId="3">#REF!</definedName>
    <definedName name="DFHG" localSheetId="6">#REF!</definedName>
    <definedName name="DFHG">#REF!</definedName>
    <definedName name="DFJO" localSheetId="3">#REF!</definedName>
    <definedName name="DFJO" localSheetId="6">#REF!</definedName>
    <definedName name="DFJO">#REF!</definedName>
    <definedName name="DFJO1">#REF!</definedName>
    <definedName name="DFSGSG" localSheetId="3">#REF!</definedName>
    <definedName name="DFSGSG" localSheetId="6">#REF!</definedName>
    <definedName name="DFSGSG">#REF!</definedName>
    <definedName name="DFVASDFA">[18]Plan1!#REF!</definedName>
    <definedName name="DGA" localSheetId="6">'[27]PRO-08'!#REF!</definedName>
    <definedName name="DGA">'[27]PRO-08'!#REF!</definedName>
    <definedName name="DGD" localSheetId="3">#REF!</definedName>
    <definedName name="DGD" localSheetId="6">#REF!</definedName>
    <definedName name="DGD">#REF!</definedName>
    <definedName name="DIA">[49]INVENTÁRIO!$B$2</definedName>
    <definedName name="dial01" localSheetId="3">#REF!</definedName>
    <definedName name="dial01" localSheetId="6">#REF!</definedName>
    <definedName name="dial01">#REF!</definedName>
    <definedName name="dialogo" localSheetId="3">#REF!</definedName>
    <definedName name="dialogo" localSheetId="6">#REF!</definedName>
    <definedName name="dialogo">#REF!</definedName>
    <definedName name="DIAMETRO" localSheetId="3">#REF!</definedName>
    <definedName name="DIAMETRO" localSheetId="6">#REF!</definedName>
    <definedName name="DIAMETRO">#REF!</definedName>
    <definedName name="diesel" localSheetId="3">#REF!</definedName>
    <definedName name="DIESEL" localSheetId="6">[71]INVENTÁRIO!$D$5</definedName>
    <definedName name="DIESEL">[71]INVENTÁRIO!$D$5</definedName>
    <definedName name="direcionador_2">#N/A</definedName>
    <definedName name="Distribuição" localSheetId="3">#REF!</definedName>
    <definedName name="Distribuição" localSheetId="6">#REF!</definedName>
    <definedName name="Distribuição">#REF!</definedName>
    <definedName name="dizer01" localSheetId="3">#REF!</definedName>
    <definedName name="dizer01" localSheetId="6">#REF!</definedName>
    <definedName name="dizer01">#REF!</definedName>
    <definedName name="DJ" localSheetId="3">#REF!</definedName>
    <definedName name="DJ" localSheetId="6">#REF!</definedName>
    <definedName name="DJ">#REF!</definedName>
    <definedName name="DMT" localSheetId="3">'[72]Instalação e manutenção de cant'!$D$1651,'[72]Instalação e manutenção de cant'!$D$1155</definedName>
    <definedName name="DMT" localSheetId="6">[73]Tabela!$A$5:$F$21</definedName>
    <definedName name="DMT">[73]Tabela!$A$5:$F$21</definedName>
    <definedName name="dnfgjkfdcnkb" localSheetId="3">#REF!</definedName>
    <definedName name="dnfgjkfdcnkb" localSheetId="6">#REF!</definedName>
    <definedName name="dnfgjkfdcnkb">#REF!</definedName>
    <definedName name="dng" localSheetId="3" hidden="1">{#N/A,#N/A,FALSE,"GERAL";#N/A,#N/A,FALSE,"012-96";#N/A,#N/A,FALSE,"018-96";#N/A,#N/A,FALSE,"027-96";#N/A,#N/A,FALSE,"059-96";#N/A,#N/A,FALSE,"076-96";#N/A,#N/A,FALSE,"019-97";#N/A,#N/A,FALSE,"021-97";#N/A,#N/A,FALSE,"022-97";#N/A,#N/A,FALSE,"028-97"}</definedName>
    <definedName name="dng" localSheetId="6"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ois" localSheetId="3">#REF!</definedName>
    <definedName name="dois" localSheetId="6">#REF!</definedName>
    <definedName name="dois">#REF!</definedName>
    <definedName name="Dólar" localSheetId="3">#REF!</definedName>
    <definedName name="Dólar">#REF!</definedName>
    <definedName name="Dormentes_7K1FAB">#REF!</definedName>
    <definedName name="Dormentes_Especiais_7K1FAC">#REF!</definedName>
    <definedName name="dp" localSheetId="3">#REF!</definedName>
    <definedName name="dp" localSheetId="6">#REF!</definedName>
    <definedName name="dp">#REF!</definedName>
    <definedName name="DRENAGEM" localSheetId="3">#REF!</definedName>
    <definedName name="DRENAGEM" localSheetId="6">#REF!</definedName>
    <definedName name="DRENAGEM">#REF!</definedName>
    <definedName name="DRRT111" localSheetId="3">#REF!</definedName>
    <definedName name="DRRT111" localSheetId="6">#REF!</definedName>
    <definedName name="DRRT111">#REF!</definedName>
    <definedName name="dsd" localSheetId="3">#REF!</definedName>
    <definedName name="dsd" localSheetId="6">#REF!</definedName>
    <definedName name="dsd">#REF!</definedName>
    <definedName name="dsdsd">[18]Plan1!#REF!</definedName>
    <definedName name="DSG" localSheetId="3">#REF!</definedName>
    <definedName name="DSG" localSheetId="6">#REF!</definedName>
    <definedName name="DSG">#REF!</definedName>
    <definedName name="dsh" localSheetId="3">#REF!</definedName>
    <definedName name="dsh" localSheetId="6">#REF!</definedName>
    <definedName name="dsh">#REF!</definedName>
    <definedName name="DSRG" localSheetId="3">#REF!</definedName>
    <definedName name="DSRG" localSheetId="6">#REF!</definedName>
    <definedName name="DSRG">#REF!</definedName>
    <definedName name="dta_ant" localSheetId="3">#REF!</definedName>
    <definedName name="dta_ant" localSheetId="6">#REF!</definedName>
    <definedName name="dta_ant">#REF!</definedName>
    <definedName name="dta_atu" localSheetId="3">#REF!</definedName>
    <definedName name="dta_atu" localSheetId="6">#REF!</definedName>
    <definedName name="dta_atu">#REF!</definedName>
    <definedName name="dta_med" localSheetId="3">#REF!</definedName>
    <definedName name="dta_med" localSheetId="6">#REF!</definedName>
    <definedName name="dta_med">#REF!</definedName>
    <definedName name="DTEE" localSheetId="3">#REF!</definedName>
    <definedName name="DTEE" localSheetId="6">#REF!</definedName>
    <definedName name="DTEE">#REF!</definedName>
    <definedName name="DTEP" localSheetId="3">#REF!</definedName>
    <definedName name="DTEP" localSheetId="6">#REF!</definedName>
    <definedName name="DTEP">#REF!</definedName>
    <definedName name="DTET" localSheetId="3">#REF!</definedName>
    <definedName name="DTET" localSheetId="6">#REF!</definedName>
    <definedName name="DTET">#REF!</definedName>
    <definedName name="DTFE" localSheetId="3">#REF!</definedName>
    <definedName name="DTFE" localSheetId="6">#REF!</definedName>
    <definedName name="DTFE">#REF!</definedName>
    <definedName name="DTFM" localSheetId="3">#REF!</definedName>
    <definedName name="DTFM" localSheetId="6">#REF!</definedName>
    <definedName name="DTFM">#REF!</definedName>
    <definedName name="DTL" localSheetId="3">#REF!</definedName>
    <definedName name="DTL" localSheetId="6">#REF!</definedName>
    <definedName name="DTL">#REF!</definedName>
    <definedName name="DURAÇÃO_OBRA" localSheetId="6">[52]Planejamento!#REF!</definedName>
    <definedName name="DURAÇÃO_OBRA">[52]Planejamento!#REF!</definedName>
    <definedName name="dzf">[18]Plan1!#REF!</definedName>
    <definedName name="E" localSheetId="3">#REF!</definedName>
    <definedName name="E" localSheetId="6">#REF!</definedName>
    <definedName name="E">#REF!</definedName>
    <definedName name="ecefrgege" localSheetId="3">#REF!</definedName>
    <definedName name="ecefrgege" localSheetId="6">#REF!</definedName>
    <definedName name="ecefrgege">#REF!</definedName>
    <definedName name="ECJ" localSheetId="3">#REF!</definedName>
    <definedName name="ECJ" localSheetId="6">#REF!</definedName>
    <definedName name="ECJ">#REF!</definedName>
    <definedName name="ECVCFELE">#REF!</definedName>
    <definedName name="ECVCFMEC">#REF!</definedName>
    <definedName name="edital" localSheetId="3">#REF!</definedName>
    <definedName name="edital" localSheetId="6">#REF!</definedName>
    <definedName name="edital">#REF!</definedName>
    <definedName name="EE" localSheetId="6">#REF!</definedName>
    <definedName name="EE">[44]CUBACAO!#REF!</definedName>
    <definedName name="EEE" localSheetId="6">#REF!</definedName>
    <definedName name="EEE">[44]CUBACAO!#REF!</definedName>
    <definedName name="EER" localSheetId="3">#REF!</definedName>
    <definedName name="EER" localSheetId="6">#REF!</definedName>
    <definedName name="EER">#REF!</definedName>
    <definedName name="eixos" localSheetId="3">[13]Acionamento!#REF!</definedName>
    <definedName name="eixos" localSheetId="6">#REF!</definedName>
    <definedName name="eixos">[14]Acionamento!#REF!</definedName>
    <definedName name="EJ" localSheetId="3">#REF!</definedName>
    <definedName name="EJ" localSheetId="6">#REF!</definedName>
    <definedName name="EJ">#REF!</definedName>
    <definedName name="ELEMVS07" localSheetId="3">#REF!</definedName>
    <definedName name="ELEMVS07" localSheetId="6">#REF!</definedName>
    <definedName name="ELEMVS07">#REF!</definedName>
    <definedName name="ELEVATÓRIAS" localSheetId="3">#REF!</definedName>
    <definedName name="ELEVATÓRIAS" localSheetId="6">#REF!</definedName>
    <definedName name="ELEVATÓRIAS">#REF!</definedName>
    <definedName name="EMBAL" localSheetId="3">#REF!</definedName>
    <definedName name="EMBAL" localSheetId="6">#REF!</definedName>
    <definedName name="EMBAL">#REF!</definedName>
    <definedName name="Embalagem" localSheetId="3">#REF!</definedName>
    <definedName name="Embalagem" localSheetId="6">#REF!</definedName>
    <definedName name="Embalagem">#REF!</definedName>
    <definedName name="empolamento">'[19]DADOS COLETATO'!$I$41</definedName>
    <definedName name="EMPRESA">[46]IDENTIFICACAO!$D$12</definedName>
    <definedName name="ENCARGO" localSheetId="3">#REF!</definedName>
    <definedName name="ENCARGO" localSheetId="6">#REF!</definedName>
    <definedName name="ENCARGO">#REF!</definedName>
    <definedName name="energia" localSheetId="3">#REF!</definedName>
    <definedName name="energia" localSheetId="6">#REF!</definedName>
    <definedName name="energia">#REF!</definedName>
    <definedName name="ENG" localSheetId="3">#REF!</definedName>
    <definedName name="ENG" localSheetId="6">#REF!</definedName>
    <definedName name="ENG">#REF!</definedName>
    <definedName name="ENGEMEC">#REF!</definedName>
    <definedName name="engenharia" localSheetId="3">#REF!</definedName>
    <definedName name="engenharia" localSheetId="6">#REF!</definedName>
    <definedName name="engenharia">#REF!</definedName>
    <definedName name="ENT">#REF!</definedName>
    <definedName name="EQ" localSheetId="3">#REF!</definedName>
    <definedName name="EQ" localSheetId="6">#REF!</definedName>
    <definedName name="EQ">#REF!</definedName>
    <definedName name="EQPTO" localSheetId="3">#REF!</definedName>
    <definedName name="EQPTO" localSheetId="6">#REF!</definedName>
    <definedName name="EQPTO">#REF!</definedName>
    <definedName name="EQPTO_13" localSheetId="3">#REF!</definedName>
    <definedName name="EQPTO_13" localSheetId="6">#REF!</definedName>
    <definedName name="EQPTO_13">#REF!</definedName>
    <definedName name="equip" localSheetId="3">#REF!</definedName>
    <definedName name="equip" localSheetId="6">#REF!</definedName>
    <definedName name="equip">#REF!</definedName>
    <definedName name="EQUIP1">#REF!</definedName>
    <definedName name="EQUIP2">#REF!</definedName>
    <definedName name="equipamento" localSheetId="3">#REF!</definedName>
    <definedName name="equipamento">#REF!</definedName>
    <definedName name="er" localSheetId="6" hidden="1">[74]Poço!#REF!</definedName>
    <definedName name="er" hidden="1">[74]Poço!#REF!</definedName>
    <definedName name="erica" localSheetId="3">#REF!</definedName>
    <definedName name="erica" localSheetId="6">#REF!</definedName>
    <definedName name="erica">#REF!</definedName>
    <definedName name="erro01" localSheetId="3">#REF!</definedName>
    <definedName name="erro01" localSheetId="6">#REF!</definedName>
    <definedName name="erro01">#REF!</definedName>
    <definedName name="Escadaria" localSheetId="3">#REF!</definedName>
    <definedName name="Escadaria" localSheetId="6">#REF!</definedName>
    <definedName name="Escadaria">#REF!</definedName>
    <definedName name="escav" localSheetId="3">#REF!</definedName>
    <definedName name="escav" localSheetId="6">#REF!</definedName>
    <definedName name="escav">#REF!</definedName>
    <definedName name="escavar" localSheetId="3">#REF!</definedName>
    <definedName name="escavar" localSheetId="6">#REF!</definedName>
    <definedName name="escavar">#REF!</definedName>
    <definedName name="ESCMAN" localSheetId="3">#REF!</definedName>
    <definedName name="ESCMAN" localSheetId="6">#REF!</definedName>
    <definedName name="ESCMAN">#REF!</definedName>
    <definedName name="ESCRITÓRIO" localSheetId="3">#REF!</definedName>
    <definedName name="ESCRITÓRIO" localSheetId="6">#REF!</definedName>
    <definedName name="ESCRITÓRIO">#REF!</definedName>
    <definedName name="esgoto" localSheetId="3">#REF!</definedName>
    <definedName name="esgoto" localSheetId="6">#REF!</definedName>
    <definedName name="esgoto">#REF!</definedName>
    <definedName name="ESocial">#REF!</definedName>
    <definedName name="ESPELHO" localSheetId="3">#REF!</definedName>
    <definedName name="ESPELHO" localSheetId="6">#REF!</definedName>
    <definedName name="ESPELHO">#REF!</definedName>
    <definedName name="ESSENCIAIS" localSheetId="6">'[75]BLOCOS ANCORAGEM'!#REF!</definedName>
    <definedName name="ESSENCIAIS">'[75]BLOCOS ANCORAGEM'!#REF!</definedName>
    <definedName name="EstacaFinal" localSheetId="3">#REF!</definedName>
    <definedName name="EstacaFinal" localSheetId="6">#REF!</definedName>
    <definedName name="EstacaFinal">#REF!</definedName>
    <definedName name="EstacaInicial" localSheetId="3">#REF!</definedName>
    <definedName name="EstacaInicial" localSheetId="6">#REF!</definedName>
    <definedName name="EstacaInicial">#REF!</definedName>
    <definedName name="Estacao_01" localSheetId="3">#REF!</definedName>
    <definedName name="Estacao_01" localSheetId="6">#REF!</definedName>
    <definedName name="Estacao_01">#REF!</definedName>
    <definedName name="Estacao_02" localSheetId="3">#REF!</definedName>
    <definedName name="Estacao_02" localSheetId="6">#REF!</definedName>
    <definedName name="Estacao_02">#REF!</definedName>
    <definedName name="Estacao_03" localSheetId="3">#REF!</definedName>
    <definedName name="Estacao_03" localSheetId="6">#REF!</definedName>
    <definedName name="Estacao_03">#REF!</definedName>
    <definedName name="Estacao_04" localSheetId="3">#REF!</definedName>
    <definedName name="Estacao_04" localSheetId="6">#REF!</definedName>
    <definedName name="Estacao_04">#REF!</definedName>
    <definedName name="Estacao_05" localSheetId="3">#REF!</definedName>
    <definedName name="Estacao_05" localSheetId="6">#REF!</definedName>
    <definedName name="Estacao_05">#REF!</definedName>
    <definedName name="estava01" localSheetId="3">#REF!</definedName>
    <definedName name="estava01" localSheetId="6">#REF!</definedName>
    <definedName name="estava01">#REF!</definedName>
    <definedName name="ESTELE">#REF!</definedName>
    <definedName name="ESTMEC">#REF!</definedName>
    <definedName name="EstTotalF">#REF!</definedName>
    <definedName name="ETA" localSheetId="3">#REF!</definedName>
    <definedName name="ETA" localSheetId="6">#REF!</definedName>
    <definedName name="ETA">#REF!</definedName>
    <definedName name="ETE" localSheetId="3">#REF!</definedName>
    <definedName name="ETE" localSheetId="6">#REF!</definedName>
    <definedName name="ETE">#REF!</definedName>
    <definedName name="eu" localSheetId="2" hidden="1">{#N/A,#N/A,FALSE,"MO (2)"}</definedName>
    <definedName name="eu" localSheetId="3" hidden="1">{#N/A,#N/A,FALSE,"MO (2)"}</definedName>
    <definedName name="eu" localSheetId="6" hidden="1">{#N/A,#N/A,FALSE,"MO (2)"}</definedName>
    <definedName name="eu" hidden="1">{#N/A,#N/A,FALSE,"MO (2)"}</definedName>
    <definedName name="EXA" localSheetId="6">'[27]PRO-08'!#REF!</definedName>
    <definedName name="EXA">'[27]PRO-08'!#REF!</definedName>
    <definedName name="excel" localSheetId="3">#REF!</definedName>
    <definedName name="Excel" localSheetId="6">#REF!</definedName>
    <definedName name="Excel">#REF!</definedName>
    <definedName name="excel_" localSheetId="3">#REF!</definedName>
    <definedName name="excel_" localSheetId="6">#REF!</definedName>
    <definedName name="excel_">#REF!</definedName>
    <definedName name="Excel_buil" localSheetId="3">#REF!</definedName>
    <definedName name="Excel_buil" localSheetId="6">#REF!</definedName>
    <definedName name="Excel_buil">#REF!</definedName>
    <definedName name="Excel_BuiltIn__FilterDatabase_1" localSheetId="3">#REF!</definedName>
    <definedName name="Excel_BuiltIn__FilterDatabase_1" localSheetId="6">#REF!</definedName>
    <definedName name="Excel_BuiltIn__FilterDatabase_1">#REF!</definedName>
    <definedName name="Excel_BuiltIn__FilterDatabase_2" localSheetId="3">#REF!</definedName>
    <definedName name="Excel_BuiltIn__FilterDatabase_2" localSheetId="6">#REF!</definedName>
    <definedName name="Excel_BuiltIn__FilterDatabase_2">#REF!</definedName>
    <definedName name="Excel_BuiltIn__FilterDatabase_2_1" localSheetId="3">#REF!</definedName>
    <definedName name="Excel_BuiltIn__FilterDatabase_2_1" localSheetId="6">#REF!</definedName>
    <definedName name="Excel_BuiltIn__FilterDatabase_2_1">#REF!</definedName>
    <definedName name="Excel_BuiltIn__FilterDatabase_4" localSheetId="3">#REF!</definedName>
    <definedName name="Excel_BuiltIn__FilterDatabase_4" localSheetId="6">#REF!</definedName>
    <definedName name="Excel_BuiltIn__FilterDatabase_4">#REF!</definedName>
    <definedName name="Excel_BuiltIn_Database" localSheetId="3">#REF!</definedName>
    <definedName name="Excel_BuiltIn_Database" localSheetId="6">#REF!</definedName>
    <definedName name="Excel_BuiltIn_Database">#REF!</definedName>
    <definedName name="Excel_BuiltIn_Database_0">"$#REF!.$A$8:$K$922"</definedName>
    <definedName name="Excel_BuiltIn_Database_2" localSheetId="3">#REF!</definedName>
    <definedName name="Excel_BuiltIn_Database_2" localSheetId="6">#REF!</definedName>
    <definedName name="Excel_BuiltIn_Database_2">#REF!</definedName>
    <definedName name="Excel_BuiltIn_Database_2_1" localSheetId="3">#REF!</definedName>
    <definedName name="Excel_BuiltIn_Database_2_1" localSheetId="6">#REF!</definedName>
    <definedName name="Excel_BuiltIn_Database_2_1">#REF!</definedName>
    <definedName name="Excel_BuiltIn_Database_3" localSheetId="3">#REF!</definedName>
    <definedName name="Excel_BuiltIn_Database_3" localSheetId="6">#REF!</definedName>
    <definedName name="Excel_BuiltIn_Database_3">#REF!</definedName>
    <definedName name="Excel_BuiltIn_Database_6" localSheetId="3">#REF!</definedName>
    <definedName name="Excel_BuiltIn_Database_6" localSheetId="6">#REF!</definedName>
    <definedName name="Excel_BuiltIn_Database_6">#REF!</definedName>
    <definedName name="Excel_BuiltIn_Database_7" localSheetId="3">#REF!</definedName>
    <definedName name="Excel_BuiltIn_Database_7" localSheetId="6">#REF!</definedName>
    <definedName name="Excel_BuiltIn_Database_7">#REF!</definedName>
    <definedName name="Excel_BuiltIn_Print_Area" localSheetId="3">#REF!</definedName>
    <definedName name="Excel_BuiltIn_Print_Area" localSheetId="6">#REF!</definedName>
    <definedName name="Excel_BuiltIn_Print_Area">#REF!</definedName>
    <definedName name="Excel_BuiltIn_Print_Area_1" localSheetId="3">#REF!</definedName>
    <definedName name="Excel_BuiltIn_Print_Area_1" localSheetId="6">#REF!</definedName>
    <definedName name="Excel_BuiltIn_Print_Area_1">#REF!</definedName>
    <definedName name="Excel_BuiltIn_Print_Area_1_1" localSheetId="3">#REF!</definedName>
    <definedName name="Excel_BuiltIn_Print_Area_1_1" localSheetId="6">#REF!</definedName>
    <definedName name="Excel_BuiltIn_Print_Area_1_1">#REF!</definedName>
    <definedName name="Excel_BuiltIn_Print_Area_1_1_1" localSheetId="3">#REF!</definedName>
    <definedName name="Excel_BuiltIn_Print_Area_1_1_1" localSheetId="6">#REF!</definedName>
    <definedName name="Excel_BuiltIn_Print_Area_1_1_1">#REF!</definedName>
    <definedName name="Excel_BuiltIn_Print_Area_1_1_1_1" localSheetId="3">#REF!</definedName>
    <definedName name="Excel_BuiltIn_Print_Area_1_1_1_1" localSheetId="6">#REF!</definedName>
    <definedName name="Excel_BuiltIn_Print_Area_1_1_1_1">#REF!</definedName>
    <definedName name="Excel_BuiltIn_Print_Area_1_1_1_1_1" localSheetId="3">#REF!</definedName>
    <definedName name="Excel_BuiltIn_Print_Area_1_1_1_1_1" localSheetId="6">#REF!</definedName>
    <definedName name="Excel_BuiltIn_Print_Area_1_1_1_1_1">#REF!</definedName>
    <definedName name="Excel_BuiltIn_Print_Area_1_1_1_1_1_1" localSheetId="3">#REF!</definedName>
    <definedName name="Excel_BuiltIn_Print_Area_1_1_1_1_1_1" localSheetId="6">#REF!</definedName>
    <definedName name="Excel_BuiltIn_Print_Area_1_1_1_1_1_1">#REF!</definedName>
    <definedName name="Excel_BuiltIn_Print_Area_1_1_1_1_1_1_1" localSheetId="3">#REF!</definedName>
    <definedName name="Excel_BuiltIn_Print_Area_1_1_1_1_1_1_1" localSheetId="6">#REF!</definedName>
    <definedName name="Excel_BuiltIn_Print_Area_1_1_1_1_1_1_1">#REF!</definedName>
    <definedName name="Excel_BuiltIn_Print_Area_1_1_1_1_1_1_1_1" localSheetId="3">#REF!</definedName>
    <definedName name="Excel_BuiltIn_Print_Area_1_1_1_1_1_1_1_1" localSheetId="6">#REF!</definedName>
    <definedName name="Excel_BuiltIn_Print_Area_1_1_1_1_1_1_1_1">#REF!</definedName>
    <definedName name="Excel_BuiltIn_Print_Area_1_1_1_1_1_1_1_1_1" localSheetId="3">#REF!</definedName>
    <definedName name="Excel_BuiltIn_Print_Area_1_1_1_1_1_1_1_1_1" localSheetId="6">#REF!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 localSheetId="3">#REF!</definedName>
    <definedName name="Excel_BuiltIn_Print_Area_11_1" localSheetId="6">#REF!</definedName>
    <definedName name="Excel_BuiltIn_Print_Area_11_1">#REF!</definedName>
    <definedName name="Excel_BuiltIn_Print_Area_11_1_1">"$#REF!.$A$1:$AL$33"</definedName>
    <definedName name="Excel_BuiltIn_Print_Area_11_1_16" localSheetId="3">#REF!</definedName>
    <definedName name="Excel_BuiltIn_Print_Area_11_1_16" localSheetId="6">#REF!</definedName>
    <definedName name="Excel_BuiltIn_Print_Area_11_1_16">#REF!</definedName>
    <definedName name="Excel_BuiltIn_Print_Area_12">"$#REF!.$A$1:$G$13"</definedName>
    <definedName name="Excel_BuiltIn_Print_Area_14">"$#REF!.$A$1:$H$84"</definedName>
    <definedName name="Excel_BuiltIn_Print_Area_14_1" localSheetId="3">#REF!</definedName>
    <definedName name="Excel_BuiltIn_Print_Area_14_1" localSheetId="6">#REF!</definedName>
    <definedName name="Excel_BuiltIn_Print_Area_14_1">#REF!</definedName>
    <definedName name="Excel_BuiltIn_Print_Area_14_16" localSheetId="3">#REF!</definedName>
    <definedName name="Excel_BuiltIn_Print_Area_14_16">#REF!</definedName>
    <definedName name="Excel_BuiltIn_Print_Area_15">"$#REF!.$A$1:$D$47"</definedName>
    <definedName name="Excel_BuiltIn_Print_Area_15_1">"$#REF!.$A$1:$F$126"</definedName>
    <definedName name="Excel_BuiltIn_Print_Area_15_1_16" localSheetId="3">#REF!</definedName>
    <definedName name="Excel_BuiltIn_Print_Area_15_1_16" localSheetId="6">#REF!</definedName>
    <definedName name="Excel_BuiltIn_Print_Area_15_1_16">#REF!</definedName>
    <definedName name="Excel_BuiltIn_Print_Area_16">#N/A</definedName>
    <definedName name="Excel_BuiltIn_Print_Area_16_1" localSheetId="3">#REF!</definedName>
    <definedName name="Excel_BuiltIn_Print_Area_16_1" localSheetId="6">#REF!</definedName>
    <definedName name="Excel_BuiltIn_Print_Area_16_1">#REF!</definedName>
    <definedName name="Excel_BuiltIn_Print_Area_16_16" localSheetId="3">#REF!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3">#REF!</definedName>
    <definedName name="Excel_BuiltIn_Print_Area_2_1" localSheetId="6">#REF!</definedName>
    <definedName name="Excel_BuiltIn_Print_Area_2_1">#REF!</definedName>
    <definedName name="Excel_BuiltIn_Print_Area_2_1_1" localSheetId="3">#REF!</definedName>
    <definedName name="Excel_BuiltIn_Print_Area_2_1_1" localSheetId="6">#REF!</definedName>
    <definedName name="Excel_BuiltIn_Print_Area_2_1_1">#REF!</definedName>
    <definedName name="Excel_BuiltIn_Print_Area_20">"$#REF!.$A$1:$G$33"</definedName>
    <definedName name="Excel_BuiltIn_Print_Area_21">"$#REF!.$A$1:$G$65"</definedName>
    <definedName name="Excel_BuiltIn_Print_Area_21_1" localSheetId="3">#REF!</definedName>
    <definedName name="Excel_BuiltIn_Print_Area_21_1" localSheetId="6">#REF!</definedName>
    <definedName name="Excel_BuiltIn_Print_Area_21_1">#REF!</definedName>
    <definedName name="Excel_BuiltIn_Print_Area_21_1_16" localSheetId="3">#REF!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3">#REF!</definedName>
    <definedName name="Excel_BuiltIn_Print_Area_26" localSheetId="6">#N/A</definedName>
    <definedName name="Excel_BuiltIn_Print_Area_26">#N/A</definedName>
    <definedName name="Excel_BuiltIn_Print_Area_26_1" localSheetId="3">#REF!</definedName>
    <definedName name="Excel_BuiltIn_Print_Area_26_1" localSheetId="6">#REF!</definedName>
    <definedName name="Excel_BuiltIn_Print_Area_26_1">#REF!</definedName>
    <definedName name="Excel_BuiltIn_Print_Area_26_1_16" localSheetId="3">#REF!</definedName>
    <definedName name="Excel_BuiltIn_Print_Area_26_1_16">#REF!</definedName>
    <definedName name="Excel_BuiltIn_Print_Area_26_16" localSheetId="3">#REF!</definedName>
    <definedName name="Excel_BuiltIn_Print_Area_26_16">#REF!</definedName>
    <definedName name="Excel_BuiltIn_Print_Area_27_1" localSheetId="3">#REF!</definedName>
    <definedName name="Excel_BuiltIn_Print_Area_27_1">#REF!</definedName>
    <definedName name="Excel_BuiltIn_Print_Area_27_1_16" localSheetId="3">#REF!</definedName>
    <definedName name="Excel_BuiltIn_Print_Area_27_1_16">#REF!</definedName>
    <definedName name="Excel_BuiltIn_Print_Area_28">"$#REF!.$A$1:$G$44"</definedName>
    <definedName name="Excel_BuiltIn_Print_Area_29">"$#REF!.$A$1:$G$33"</definedName>
    <definedName name="Excel_BuiltIn_Print_Area_29_1" localSheetId="3">#REF!</definedName>
    <definedName name="Excel_BuiltIn_Print_Area_29_1" localSheetId="6">#REF!</definedName>
    <definedName name="Excel_BuiltIn_Print_Area_29_1">#REF!</definedName>
    <definedName name="Excel_BuiltIn_Print_Area_29_1_16" localSheetId="3">#REF!</definedName>
    <definedName name="Excel_BuiltIn_Print_Area_29_1_16">#REF!</definedName>
    <definedName name="Excel_BuiltIn_Print_Area_3">"$#REF!.$A$1:$K$71"</definedName>
    <definedName name="Excel_BuiltIn_Print_Area_3_1" localSheetId="2">#REF!</definedName>
    <definedName name="Excel_BuiltIn_Print_Area_3_1" localSheetId="3">"$#REF!.$A$1:$J$15"</definedName>
    <definedName name="Excel_BuiltIn_Print_Area_3_1" localSheetId="6">#REF!</definedName>
    <definedName name="Excel_BuiltIn_Print_Area_3_1">#REF!</definedName>
    <definedName name="Excel_BuiltIn_Print_Area_30">"$#REF!.$A$1:$G$65"</definedName>
    <definedName name="Excel_BuiltIn_Print_Area_30_1" localSheetId="3">#REF!</definedName>
    <definedName name="Excel_BuiltIn_Print_Area_30_1" localSheetId="6">#REF!</definedName>
    <definedName name="Excel_BuiltIn_Print_Area_30_1">#REF!</definedName>
    <definedName name="Excel_BuiltIn_Print_Area_30_1_16" localSheetId="3">#REF!</definedName>
    <definedName name="Excel_BuiltIn_Print_Area_30_1_16" localSheetId="6">#REF!</definedName>
    <definedName name="Excel_BuiltIn_Print_Area_30_1_16">#REF!</definedName>
    <definedName name="Excel_BuiltIn_Print_Area_31_1" localSheetId="3">#REF!</definedName>
    <definedName name="Excel_BuiltIn_Print_Area_31_1">#REF!</definedName>
    <definedName name="Excel_BuiltIn_Print_Area_31_1_16" localSheetId="3">#REF!</definedName>
    <definedName name="Excel_BuiltIn_Print_Area_31_1_16">#REF!</definedName>
    <definedName name="Excel_BuiltIn_Print_Area_33_1">('[76]TAB_  POÇOS DEFINITIVO _2007  c'!$A$1:$E$115,'[76]TAB_  POÇOS DEFINITIVO _2007  c'!$A$1:$F$65)</definedName>
    <definedName name="Excel_BuiltIn_Print_Area_4" localSheetId="3">#REF!</definedName>
    <definedName name="Excel_BuiltIn_Print_Area_4" localSheetId="6">#REF!</definedName>
    <definedName name="Excel_BuiltIn_Print_Area_4">#REF!</definedName>
    <definedName name="Excel_BuiltIn_Print_Area_4_1" localSheetId="3">#REF!</definedName>
    <definedName name="Excel_BuiltIn_Print_Area_4_1" localSheetId="6">#REF!</definedName>
    <definedName name="Excel_BuiltIn_Print_Area_4_1">#REF!</definedName>
    <definedName name="Excel_BuiltIn_Print_Area_49" localSheetId="3">#REF!</definedName>
    <definedName name="Excel_BuiltIn_Print_Area_49">#REF!</definedName>
    <definedName name="Excel_BuiltIn_Print_Area_49_16" localSheetId="3">#REF!</definedName>
    <definedName name="Excel_BuiltIn_Print_Area_49_16">#REF!</definedName>
    <definedName name="Excel_BuiltIn_Print_Area_5">"$#REF!.$A$1:$IV$32000"</definedName>
    <definedName name="Excel_BuiltIn_Print_Area_5_1" localSheetId="3">#REF!</definedName>
    <definedName name="Excel_BuiltIn_Print_Area_5_1" localSheetId="6">#REF!</definedName>
    <definedName name="Excel_BuiltIn_Print_Area_5_1">#REF!</definedName>
    <definedName name="Excel_BuiltIn_Print_Area_5_1_1" localSheetId="2">#REF!</definedName>
    <definedName name="Excel_BuiltIn_Print_Area_5_1_1">"$#REF!.$A$1:$J$13"</definedName>
    <definedName name="Excel_BuiltIn_Print_Area_5_1_16" localSheetId="3">#REF!</definedName>
    <definedName name="Excel_BuiltIn_Print_Area_5_1_16" localSheetId="6">#REF!</definedName>
    <definedName name="Excel_BuiltIn_Print_Area_5_1_16">#REF!</definedName>
    <definedName name="Excel_BuiltIn_Print_Area_6">"$#REF!.$A$1:$D$33"</definedName>
    <definedName name="Excel_BuiltIn_Print_Area_6_1" localSheetId="3">#REF!</definedName>
    <definedName name="Excel_BuiltIn_Print_Area_6_1" localSheetId="6">#REF!</definedName>
    <definedName name="Excel_BuiltIn_Print_Area_6_1">#REF!</definedName>
    <definedName name="Excel_BuiltIn_Print_Area_6_1_1" localSheetId="6">#REF!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 localSheetId="3">#REF!</definedName>
    <definedName name="Excel_BuiltIn_Print_Area_8_1" localSheetId="6">#REF!</definedName>
    <definedName name="Excel_BuiltIn_Print_Area_8_1">#REF!</definedName>
    <definedName name="Excel_BuiltIn_Print_Area_9">"$#REF!.$A$1:$I$102"</definedName>
    <definedName name="Excel_BuiltIn_Print_Area_9_1" localSheetId="2">#REF!</definedName>
    <definedName name="Excel_BuiltIn_Print_Area_9_1" localSheetId="3">#REF!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6" localSheetId="3">#REF!</definedName>
    <definedName name="Excel_BuiltIn_Print_Area_9_1_16" localSheetId="6">#REF!</definedName>
    <definedName name="Excel_BuiltIn_Print_Area_9_1_16">#REF!</definedName>
    <definedName name="Excel_BuiltIn_Print_Titles" localSheetId="3">#REF!</definedName>
    <definedName name="Excel_BuiltIn_Print_Titles" localSheetId="6">#REF!</definedName>
    <definedName name="Excel_BuiltIn_Print_Titles">#REF!</definedName>
    <definedName name="Excel_BuiltIn_Print_Titles_1" localSheetId="3">#REF!</definedName>
    <definedName name="Excel_BuiltIn_Print_Titles_1" localSheetId="6">#REF!</definedName>
    <definedName name="Excel_BuiltIn_Print_Titles_1">#REF!</definedName>
    <definedName name="Excel_BuiltIn_Print_Titles_1_1" localSheetId="3">#REF!</definedName>
    <definedName name="Excel_BuiltIn_Print_Titles_1_1" localSheetId="6">#REF!</definedName>
    <definedName name="Excel_BuiltIn_Print_Titles_1_1">#REF!</definedName>
    <definedName name="Excel_BuiltIn_Print_Titles_1_1_1">#REF!</definedName>
    <definedName name="Excel_BuiltIn_Print_Titles_10">"$#REF!.$A$1:$IV$8"</definedName>
    <definedName name="Excel_BuiltIn_Print_Titles_11_1" localSheetId="3">#REF!</definedName>
    <definedName name="Excel_BuiltIn_Print_Titles_11_1" localSheetId="6">#REF!</definedName>
    <definedName name="Excel_BuiltIn_Print_Titles_11_1">#REF!</definedName>
    <definedName name="Excel_BuiltIn_Print_Titles_14_1" localSheetId="3">#REF!</definedName>
    <definedName name="Excel_BuiltIn_Print_Titles_14_1" localSheetId="6">#REF!</definedName>
    <definedName name="Excel_BuiltIn_Print_Titles_14_1">#REF!</definedName>
    <definedName name="Excel_BuiltIn_Print_Titles_14_16" localSheetId="3">#REF!</definedName>
    <definedName name="Excel_BuiltIn_Print_Titles_14_16">#REF!</definedName>
    <definedName name="Excel_BuiltIn_Print_Titles_15">"$#REF!.$A$1:$IV$7"</definedName>
    <definedName name="Excel_BuiltIn_Print_Titles_15_1" localSheetId="3">#REF!</definedName>
    <definedName name="Excel_BuiltIn_Print_Titles_15_1" localSheetId="6">#REF!</definedName>
    <definedName name="Excel_BuiltIn_Print_Titles_15_1">#REF!</definedName>
    <definedName name="Excel_BuiltIn_Print_Titles_15_16" localSheetId="3">#REF!</definedName>
    <definedName name="Excel_BuiltIn_Print_Titles_15_16">#REF!</definedName>
    <definedName name="Excel_BuiltIn_Print_Titles_16" localSheetId="3">#REF!</definedName>
    <definedName name="Excel_BuiltIn_Print_Titles_16">#REF!</definedName>
    <definedName name="Excel_BuiltIn_Print_Titles_16_16" localSheetId="3">#REF!</definedName>
    <definedName name="Excel_BuiltIn_Print_Titles_16_16">#REF!</definedName>
    <definedName name="Excel_BuiltIn_Print_Titles_2" localSheetId="3">#REF!</definedName>
    <definedName name="Excel_BuiltIn_Print_Titles_2" localSheetId="6">#REF!</definedName>
    <definedName name="Excel_BuiltIn_Print_Titles_2">#REF!</definedName>
    <definedName name="Excel_BuiltIn_Print_Titles_2_1" localSheetId="3">#REF!</definedName>
    <definedName name="Excel_BuiltIn_Print_Titles_2_1" localSheetId="6">#REF!</definedName>
    <definedName name="Excel_BuiltIn_Print_Titles_2_1">#REF!</definedName>
    <definedName name="Excel_BuiltIn_Print_Titles_24">"$#REF!.$A$1:$IV$8"</definedName>
    <definedName name="Excel_BuiltIn_Print_Titles_3_1">"$#REF!.$A$1:$IV$9"</definedName>
    <definedName name="Excel_BuiltIn_Print_Titles_4" localSheetId="3">'[77]tabela orçamento'!#REF!</definedName>
    <definedName name="Excel_BuiltIn_Print_Titles_4" localSheetId="6">'[77]tabela orçamento'!#REF!</definedName>
    <definedName name="Excel_BuiltIn_Print_Titles_4">'[77]tabela orçamento'!#REF!</definedName>
    <definedName name="Excel_BuiltIn_Print_Titles_5" localSheetId="3">#REF!</definedName>
    <definedName name="Excel_BuiltIn_Print_Titles_5" localSheetId="6">#REF!</definedName>
    <definedName name="Excel_BuiltIn_Print_Titles_5">#REF!</definedName>
    <definedName name="Excel_BuiltIn_Print_Titles_6">"$#REF!.$A$1:$IV$8"</definedName>
    <definedName name="Excel_BuiltIn_Print_Titles_6_1" localSheetId="3">#REF!</definedName>
    <definedName name="Excel_BuiltIn_Print_Titles_6_1" localSheetId="6">#REF!</definedName>
    <definedName name="Excel_BuiltIn_Print_Titles_6_1">#REF!</definedName>
    <definedName name="Excel_BuiltIn_Print_Titles_8" localSheetId="6">#REF!</definedName>
    <definedName name="Excel_BuiltIn_Print_Titles_8">'[78]Orçamento Cisterna'!#REF!</definedName>
    <definedName name="Excel_BuiltIn_Print_Titles_9_1" localSheetId="3">#REF!</definedName>
    <definedName name="Excel_BuiltIn_Print_Titles_9_1" localSheetId="6">#REF!</definedName>
    <definedName name="Excel_BuiltIn_Print_Titles_9_1">#REF!</definedName>
    <definedName name="Excel_BuiltIn_Print_Titles_9_1_16" localSheetId="3">#REF!</definedName>
    <definedName name="Excel_BuiltIn_Print_Titles_9_1_16" localSheetId="6">#REF!</definedName>
    <definedName name="Excel_BuiltIn_Print_Titles_9_1_16">#REF!</definedName>
    <definedName name="excell" localSheetId="3">#REF!</definedName>
    <definedName name="excell" localSheetId="6">#REF!</definedName>
    <definedName name="excell">#REF!</definedName>
    <definedName name="excell1" localSheetId="3">#REF!</definedName>
    <definedName name="excell1" localSheetId="6">#REF!</definedName>
    <definedName name="excell1">#REF!</definedName>
    <definedName name="excell12" localSheetId="3">#REF!</definedName>
    <definedName name="excell12" localSheetId="6">#REF!</definedName>
    <definedName name="excell12">#REF!</definedName>
    <definedName name="excellee" localSheetId="3">#REF!</definedName>
    <definedName name="excellee" localSheetId="6">#REF!</definedName>
    <definedName name="excellee">#REF!</definedName>
    <definedName name="Execucao_Fundacoes_Plano_Inclinado" localSheetId="3">#REF!</definedName>
    <definedName name="Execucao_Fundacoes_Plano_Inclinado" localSheetId="6">#REF!</definedName>
    <definedName name="Execucao_Fundacoes_Plano_Inclinado">#REF!</definedName>
    <definedName name="Exist" localSheetId="3">#REF!</definedName>
    <definedName name="Exist" localSheetId="6">#REF!</definedName>
    <definedName name="Exist">#REF!</definedName>
    <definedName name="EXT" localSheetId="3">'[79]QUADRA POLIESPORTIVA'!#REF!</definedName>
    <definedName name="EXT" localSheetId="6">'[79]QUADRA POLIESPORTIVA'!#REF!</definedName>
    <definedName name="EXT">'[79]QUADRA POLIESPORTIVA'!#REF!</definedName>
    <definedName name="extensao" localSheetId="3">#REF!</definedName>
    <definedName name="extensao" localSheetId="6">#REF!</definedName>
    <definedName name="extensao">#REF!</definedName>
    <definedName name="EXTENSÃO" localSheetId="3">#REF!</definedName>
    <definedName name="EXTENSÃO">#REF!</definedName>
    <definedName name="Extenso">[21]!Extenso</definedName>
    <definedName name="EXTRA_CONTRATUAL" localSheetId="3">#REF!</definedName>
    <definedName name="EXTRA_CONTRATUAL" localSheetId="6">#REF!</definedName>
    <definedName name="EXTRA_CONTRATUAL">#REF!</definedName>
    <definedName name="EXTRA_CONTRATUAL_10" localSheetId="3">#REF!</definedName>
    <definedName name="EXTRA_CONTRATUAL_10">#REF!</definedName>
    <definedName name="EXTRA_CONTRATUAL_10_16" localSheetId="3">#REF!</definedName>
    <definedName name="EXTRA_CONTRATUAL_10_16">#REF!</definedName>
    <definedName name="EXTRA_CONTRATUAL_10_19" localSheetId="3">#REF!</definedName>
    <definedName name="EXTRA_CONTRATUAL_10_19">#REF!</definedName>
    <definedName name="EXTRA_CONTRATUAL_10_19_16" localSheetId="3">#REF!</definedName>
    <definedName name="EXTRA_CONTRATUAL_10_19_16">#REF!</definedName>
    <definedName name="EXTRA_CONTRATUAL_16" localSheetId="3">#REF!</definedName>
    <definedName name="EXTRA_CONTRATUAL_16">#REF!</definedName>
    <definedName name="EXTRA_CONTRATUAL_17" localSheetId="3">#REF!</definedName>
    <definedName name="EXTRA_CONTRATUAL_17">#REF!</definedName>
    <definedName name="EXTRA_CONTRATUAL_17_16" localSheetId="3">#REF!</definedName>
    <definedName name="EXTRA_CONTRATUAL_17_16">#REF!</definedName>
    <definedName name="EXTRA_CONTRATUAL_17_19" localSheetId="3">#REF!</definedName>
    <definedName name="EXTRA_CONTRATUAL_17_19">#REF!</definedName>
    <definedName name="EXTRA_CONTRATUAL_17_19_16" localSheetId="3">#REF!</definedName>
    <definedName name="EXTRA_CONTRATUAL_17_19_16">#REF!</definedName>
    <definedName name="EXTRA_CONTRATUAL_19" localSheetId="3">#REF!</definedName>
    <definedName name="EXTRA_CONTRATUAL_19">#REF!</definedName>
    <definedName name="EXTRA_CONTRATUAL_19_16" localSheetId="3">#REF!</definedName>
    <definedName name="EXTRA_CONTRATUAL_19_16">#REF!</definedName>
    <definedName name="EXTRA_CONTRATUAL_6" localSheetId="3">#REF!</definedName>
    <definedName name="EXTRA_CONTRATUAL_6">#REF!</definedName>
    <definedName name="EXTRA_CONTRATUAL_6_16" localSheetId="3">#REF!</definedName>
    <definedName name="EXTRA_CONTRATUAL_6_16">#REF!</definedName>
    <definedName name="EXTRA_CONTRATUAL_6_19" localSheetId="3">#REF!</definedName>
    <definedName name="EXTRA_CONTRATUAL_6_19">#REF!</definedName>
    <definedName name="EXTRA_CONTRATUAL_6_19_16" localSheetId="3">#REF!</definedName>
    <definedName name="EXTRA_CONTRATUAL_6_19_16">#REF!</definedName>
    <definedName name="EXTRA_CONTRATUAL_7" localSheetId="3">#REF!</definedName>
    <definedName name="EXTRA_CONTRATUAL_7">#REF!</definedName>
    <definedName name="EXTRA_CONTRATUAL_7_16" localSheetId="3">#REF!</definedName>
    <definedName name="EXTRA_CONTRATUAL_7_16">#REF!</definedName>
    <definedName name="EXTRA_CONTRATUAL_7_19" localSheetId="3">#REF!</definedName>
    <definedName name="EXTRA_CONTRATUAL_7_19">#REF!</definedName>
    <definedName name="EXTRA_CONTRATUAL_7_19_16" localSheetId="3">#REF!</definedName>
    <definedName name="EXTRA_CONTRATUAL_7_19_16">#REF!</definedName>
    <definedName name="EXTRA_CONTRATUAL_8" localSheetId="3">#REF!</definedName>
    <definedName name="EXTRA_CONTRATUAL_8">#REF!</definedName>
    <definedName name="EXTRA_CONTRATUAL_8_16" localSheetId="3">#REF!</definedName>
    <definedName name="EXTRA_CONTRATUAL_8_16">#REF!</definedName>
    <definedName name="EXTRA_CONTRATUAL_8_19" localSheetId="3">#REF!</definedName>
    <definedName name="EXTRA_CONTRATUAL_8_19">#REF!</definedName>
    <definedName name="EXTRA_CONTRATUAL_8_19_16" localSheetId="3">#REF!</definedName>
    <definedName name="EXTRA_CONTRATUAL_8_19_16">#REF!</definedName>
    <definedName name="EXTRA_CONTRATUAL_9" localSheetId="3">#REF!</definedName>
    <definedName name="EXTRA_CONTRATUAL_9">#REF!</definedName>
    <definedName name="EXTRA_CONTRATUAL_9_16" localSheetId="3">#REF!</definedName>
    <definedName name="EXTRA_CONTRATUAL_9_16">#REF!</definedName>
    <definedName name="EXTRA_CONTRATUAL_9_19" localSheetId="3">#REF!</definedName>
    <definedName name="EXTRA_CONTRATUAL_9_19">#REF!</definedName>
    <definedName name="EXTRA_CONTRATUAL_9_19_16" localSheetId="3">#REF!</definedName>
    <definedName name="EXTRA_CONTRATUAL_9_19_16">#REF!</definedName>
    <definedName name="F" localSheetId="3" hidden="1">#REF!</definedName>
    <definedName name="F" localSheetId="6">#REF!</definedName>
    <definedName name="F">#REF!</definedName>
    <definedName name="F_01_120" localSheetId="3">#REF!</definedName>
    <definedName name="F_01_120" localSheetId="6">#REF!</definedName>
    <definedName name="F_01_120">#REF!</definedName>
    <definedName name="F_01_150" localSheetId="3">#REF!</definedName>
    <definedName name="F_01_150" localSheetId="6">#REF!</definedName>
    <definedName name="F_01_150">#REF!</definedName>
    <definedName name="F_01_180" localSheetId="3">#REF!</definedName>
    <definedName name="F_01_180" localSheetId="6">#REF!</definedName>
    <definedName name="F_01_180">#REF!</definedName>
    <definedName name="F_01_210" localSheetId="3">#REF!</definedName>
    <definedName name="F_01_210" localSheetId="6">#REF!</definedName>
    <definedName name="F_01_210">#REF!</definedName>
    <definedName name="F_01_240" localSheetId="3">#REF!</definedName>
    <definedName name="F_01_240" localSheetId="6">#REF!</definedName>
    <definedName name="F_01_240">#REF!</definedName>
    <definedName name="F_01_270" localSheetId="3">#REF!</definedName>
    <definedName name="F_01_270" localSheetId="6">#REF!</definedName>
    <definedName name="F_01_270">#REF!</definedName>
    <definedName name="F_01_30" localSheetId="3">#REF!</definedName>
    <definedName name="F_01_30" localSheetId="6">#REF!</definedName>
    <definedName name="F_01_30">#REF!</definedName>
    <definedName name="F_01_300" localSheetId="3">#REF!</definedName>
    <definedName name="F_01_300" localSheetId="6">#REF!</definedName>
    <definedName name="F_01_300">#REF!</definedName>
    <definedName name="F_01_330" localSheetId="3">#REF!</definedName>
    <definedName name="F_01_330" localSheetId="6">#REF!</definedName>
    <definedName name="F_01_330">#REF!</definedName>
    <definedName name="F_01_360" localSheetId="3">#REF!</definedName>
    <definedName name="F_01_360" localSheetId="6">#REF!</definedName>
    <definedName name="F_01_360">#REF!</definedName>
    <definedName name="F_01_390" localSheetId="3">#REF!</definedName>
    <definedName name="F_01_390" localSheetId="6">#REF!</definedName>
    <definedName name="F_01_390">#REF!</definedName>
    <definedName name="F_01_420" localSheetId="3">#REF!</definedName>
    <definedName name="F_01_420" localSheetId="6">#REF!</definedName>
    <definedName name="F_01_420">#REF!</definedName>
    <definedName name="F_01_450" localSheetId="3">#REF!</definedName>
    <definedName name="F_01_450" localSheetId="6">#REF!</definedName>
    <definedName name="F_01_450">#REF!</definedName>
    <definedName name="F_01_480" localSheetId="3">#REF!</definedName>
    <definedName name="F_01_480" localSheetId="6">#REF!</definedName>
    <definedName name="F_01_480">#REF!</definedName>
    <definedName name="F_01_510" localSheetId="3">#REF!</definedName>
    <definedName name="F_01_510" localSheetId="6">#REF!</definedName>
    <definedName name="F_01_510">#REF!</definedName>
    <definedName name="F_01_540" localSheetId="3">#REF!</definedName>
    <definedName name="F_01_540" localSheetId="6">#REF!</definedName>
    <definedName name="F_01_540">#REF!</definedName>
    <definedName name="F_01_570" localSheetId="3">#REF!</definedName>
    <definedName name="F_01_570" localSheetId="6">#REF!</definedName>
    <definedName name="F_01_570">#REF!</definedName>
    <definedName name="F_01_60" localSheetId="3">#REF!</definedName>
    <definedName name="F_01_60" localSheetId="6">#REF!</definedName>
    <definedName name="F_01_60">#REF!</definedName>
    <definedName name="F_01_600" localSheetId="3">#REF!</definedName>
    <definedName name="F_01_600" localSheetId="6">#REF!</definedName>
    <definedName name="F_01_600">#REF!</definedName>
    <definedName name="F_01_630" localSheetId="3">#REF!</definedName>
    <definedName name="F_01_630" localSheetId="6">#REF!</definedName>
    <definedName name="F_01_630">#REF!</definedName>
    <definedName name="F_01_660" localSheetId="3">#REF!</definedName>
    <definedName name="F_01_660" localSheetId="6">#REF!</definedName>
    <definedName name="F_01_660">#REF!</definedName>
    <definedName name="F_01_690" localSheetId="3">#REF!</definedName>
    <definedName name="F_01_690" localSheetId="6">#REF!</definedName>
    <definedName name="F_01_690">#REF!</definedName>
    <definedName name="F_01_720" localSheetId="3">#REF!</definedName>
    <definedName name="F_01_720" localSheetId="6">#REF!</definedName>
    <definedName name="F_01_720">#REF!</definedName>
    <definedName name="F_01_90" localSheetId="3">#REF!</definedName>
    <definedName name="F_01_90" localSheetId="6">#REF!</definedName>
    <definedName name="F_01_90">#REF!</definedName>
    <definedName name="F_02_120" localSheetId="3">#REF!</definedName>
    <definedName name="F_02_120" localSheetId="6">#REF!</definedName>
    <definedName name="F_02_120">#REF!</definedName>
    <definedName name="F_02_150" localSheetId="3">#REF!</definedName>
    <definedName name="F_02_150" localSheetId="6">#REF!</definedName>
    <definedName name="F_02_150">#REF!</definedName>
    <definedName name="F_02_180" localSheetId="3">#REF!</definedName>
    <definedName name="F_02_180" localSheetId="6">#REF!</definedName>
    <definedName name="F_02_180">#REF!</definedName>
    <definedName name="F_02_210" localSheetId="3">#REF!</definedName>
    <definedName name="F_02_210" localSheetId="6">#REF!</definedName>
    <definedName name="F_02_210">#REF!</definedName>
    <definedName name="F_02_240" localSheetId="3">#REF!</definedName>
    <definedName name="F_02_240" localSheetId="6">#REF!</definedName>
    <definedName name="F_02_240">#REF!</definedName>
    <definedName name="F_02_270" localSheetId="3">#REF!</definedName>
    <definedName name="F_02_270" localSheetId="6">#REF!</definedName>
    <definedName name="F_02_270">#REF!</definedName>
    <definedName name="F_02_30" localSheetId="3">#REF!</definedName>
    <definedName name="F_02_30" localSheetId="6">#REF!</definedName>
    <definedName name="F_02_30">#REF!</definedName>
    <definedName name="F_02_300" localSheetId="3">#REF!</definedName>
    <definedName name="F_02_300" localSheetId="6">#REF!</definedName>
    <definedName name="F_02_300">#REF!</definedName>
    <definedName name="F_02_330" localSheetId="3">#REF!</definedName>
    <definedName name="F_02_330" localSheetId="6">#REF!</definedName>
    <definedName name="F_02_330">#REF!</definedName>
    <definedName name="F_02_360" localSheetId="3">#REF!</definedName>
    <definedName name="F_02_360" localSheetId="6">#REF!</definedName>
    <definedName name="F_02_360">#REF!</definedName>
    <definedName name="F_02_390" localSheetId="3">#REF!</definedName>
    <definedName name="F_02_390" localSheetId="6">#REF!</definedName>
    <definedName name="F_02_390">#REF!</definedName>
    <definedName name="F_02_420" localSheetId="3">#REF!</definedName>
    <definedName name="F_02_420" localSheetId="6">#REF!</definedName>
    <definedName name="F_02_420">#REF!</definedName>
    <definedName name="F_02_450" localSheetId="3">#REF!</definedName>
    <definedName name="F_02_450" localSheetId="6">#REF!</definedName>
    <definedName name="F_02_450">#REF!</definedName>
    <definedName name="F_02_480" localSheetId="3">#REF!</definedName>
    <definedName name="F_02_480" localSheetId="6">#REF!</definedName>
    <definedName name="F_02_480">#REF!</definedName>
    <definedName name="F_02_510" localSheetId="3">#REF!</definedName>
    <definedName name="F_02_510" localSheetId="6">#REF!</definedName>
    <definedName name="F_02_510">#REF!</definedName>
    <definedName name="F_02_540" localSheetId="3">#REF!</definedName>
    <definedName name="F_02_540" localSheetId="6">#REF!</definedName>
    <definedName name="F_02_540">#REF!</definedName>
    <definedName name="F_02_570" localSheetId="3">#REF!</definedName>
    <definedName name="F_02_570" localSheetId="6">#REF!</definedName>
    <definedName name="F_02_570">#REF!</definedName>
    <definedName name="F_02_60" localSheetId="3">#REF!</definedName>
    <definedName name="F_02_60" localSheetId="6">#REF!</definedName>
    <definedName name="F_02_60">#REF!</definedName>
    <definedName name="F_02_600" localSheetId="3">#REF!</definedName>
    <definedName name="F_02_600" localSheetId="6">#REF!</definedName>
    <definedName name="F_02_600">#REF!</definedName>
    <definedName name="F_02_630" localSheetId="3">#REF!</definedName>
    <definedName name="F_02_630" localSheetId="6">#REF!</definedName>
    <definedName name="F_02_630">#REF!</definedName>
    <definedName name="F_02_660" localSheetId="3">#REF!</definedName>
    <definedName name="F_02_660" localSheetId="6">#REF!</definedName>
    <definedName name="F_02_660">#REF!</definedName>
    <definedName name="F_02_690" localSheetId="3">#REF!</definedName>
    <definedName name="F_02_690" localSheetId="6">#REF!</definedName>
    <definedName name="F_02_690">#REF!</definedName>
    <definedName name="F_02_720" localSheetId="3">#REF!</definedName>
    <definedName name="F_02_720" localSheetId="6">#REF!</definedName>
    <definedName name="F_02_720">#REF!</definedName>
    <definedName name="F_02_90" localSheetId="3">#REF!</definedName>
    <definedName name="F_02_90" localSheetId="6">#REF!</definedName>
    <definedName name="F_02_90">#REF!</definedName>
    <definedName name="F_03_120" localSheetId="3">#REF!</definedName>
    <definedName name="F_03_120" localSheetId="6">#REF!</definedName>
    <definedName name="F_03_120">#REF!</definedName>
    <definedName name="F_03_150" localSheetId="3">#REF!</definedName>
    <definedName name="F_03_150" localSheetId="6">#REF!</definedName>
    <definedName name="F_03_150">#REF!</definedName>
    <definedName name="F_03_180" localSheetId="3">#REF!</definedName>
    <definedName name="F_03_180" localSheetId="6">#REF!</definedName>
    <definedName name="F_03_180">#REF!</definedName>
    <definedName name="F_03_210" localSheetId="3">#REF!</definedName>
    <definedName name="F_03_210" localSheetId="6">#REF!</definedName>
    <definedName name="F_03_210">#REF!</definedName>
    <definedName name="F_03_240" localSheetId="3">#REF!</definedName>
    <definedName name="F_03_240" localSheetId="6">#REF!</definedName>
    <definedName name="F_03_240">#REF!</definedName>
    <definedName name="F_03_270" localSheetId="3">#REF!</definedName>
    <definedName name="F_03_270" localSheetId="6">#REF!</definedName>
    <definedName name="F_03_270">#REF!</definedName>
    <definedName name="F_03_30" localSheetId="3">#REF!</definedName>
    <definedName name="F_03_30" localSheetId="6">#REF!</definedName>
    <definedName name="F_03_30">#REF!</definedName>
    <definedName name="F_03_300" localSheetId="3">#REF!</definedName>
    <definedName name="F_03_300" localSheetId="6">#REF!</definedName>
    <definedName name="F_03_300">#REF!</definedName>
    <definedName name="F_03_330" localSheetId="3">#REF!</definedName>
    <definedName name="F_03_330" localSheetId="6">#REF!</definedName>
    <definedName name="F_03_330">#REF!</definedName>
    <definedName name="F_03_360" localSheetId="3">#REF!</definedName>
    <definedName name="F_03_360" localSheetId="6">#REF!</definedName>
    <definedName name="F_03_360">#REF!</definedName>
    <definedName name="F_03_390" localSheetId="3">#REF!</definedName>
    <definedName name="F_03_390" localSheetId="6">#REF!</definedName>
    <definedName name="F_03_390">#REF!</definedName>
    <definedName name="F_03_420" localSheetId="3">#REF!</definedName>
    <definedName name="F_03_420" localSheetId="6">#REF!</definedName>
    <definedName name="F_03_420">#REF!</definedName>
    <definedName name="F_03_450" localSheetId="3">#REF!</definedName>
    <definedName name="F_03_450" localSheetId="6">#REF!</definedName>
    <definedName name="F_03_450">#REF!</definedName>
    <definedName name="F_03_480" localSheetId="3">#REF!</definedName>
    <definedName name="F_03_480" localSheetId="6">#REF!</definedName>
    <definedName name="F_03_480">#REF!</definedName>
    <definedName name="F_03_510" localSheetId="3">#REF!</definedName>
    <definedName name="F_03_510" localSheetId="6">#REF!</definedName>
    <definedName name="F_03_510">#REF!</definedName>
    <definedName name="F_03_540" localSheetId="3">#REF!</definedName>
    <definedName name="F_03_540" localSheetId="6">#REF!</definedName>
    <definedName name="F_03_540">#REF!</definedName>
    <definedName name="F_03_570" localSheetId="3">#REF!</definedName>
    <definedName name="F_03_570" localSheetId="6">#REF!</definedName>
    <definedName name="F_03_570">#REF!</definedName>
    <definedName name="F_03_60" localSheetId="3">#REF!</definedName>
    <definedName name="F_03_60" localSheetId="6">#REF!</definedName>
    <definedName name="F_03_60">#REF!</definedName>
    <definedName name="F_03_600" localSheetId="3">#REF!</definedName>
    <definedName name="F_03_600" localSheetId="6">#REF!</definedName>
    <definedName name="F_03_600">#REF!</definedName>
    <definedName name="F_03_630" localSheetId="3">#REF!</definedName>
    <definedName name="F_03_630" localSheetId="6">#REF!</definedName>
    <definedName name="F_03_630">#REF!</definedName>
    <definedName name="F_03_660" localSheetId="3">#REF!</definedName>
    <definedName name="F_03_660" localSheetId="6">#REF!</definedName>
    <definedName name="F_03_660">#REF!</definedName>
    <definedName name="F_03_690" localSheetId="3">#REF!</definedName>
    <definedName name="F_03_690" localSheetId="6">#REF!</definedName>
    <definedName name="F_03_690">#REF!</definedName>
    <definedName name="F_03_720" localSheetId="3">#REF!</definedName>
    <definedName name="F_03_720" localSheetId="6">#REF!</definedName>
    <definedName name="F_03_720">#REF!</definedName>
    <definedName name="F_03_90" localSheetId="3">#REF!</definedName>
    <definedName name="F_03_90" localSheetId="6">#REF!</definedName>
    <definedName name="F_03_90">#REF!</definedName>
    <definedName name="F_04_120" localSheetId="3">#REF!</definedName>
    <definedName name="F_04_120" localSheetId="6">#REF!</definedName>
    <definedName name="F_04_120">#REF!</definedName>
    <definedName name="F_04_150" localSheetId="3">#REF!</definedName>
    <definedName name="F_04_150" localSheetId="6">#REF!</definedName>
    <definedName name="F_04_150">#REF!</definedName>
    <definedName name="F_04_180" localSheetId="3">#REF!</definedName>
    <definedName name="F_04_180" localSheetId="6">#REF!</definedName>
    <definedName name="F_04_180">#REF!</definedName>
    <definedName name="F_04_210" localSheetId="3">#REF!</definedName>
    <definedName name="F_04_210" localSheetId="6">#REF!</definedName>
    <definedName name="F_04_210">#REF!</definedName>
    <definedName name="F_04_240" localSheetId="3">#REF!</definedName>
    <definedName name="F_04_240" localSheetId="6">#REF!</definedName>
    <definedName name="F_04_240">#REF!</definedName>
    <definedName name="F_04_270" localSheetId="3">#REF!</definedName>
    <definedName name="F_04_270" localSheetId="6">#REF!</definedName>
    <definedName name="F_04_270">#REF!</definedName>
    <definedName name="F_04_30" localSheetId="3">#REF!</definedName>
    <definedName name="F_04_30" localSheetId="6">#REF!</definedName>
    <definedName name="F_04_30">#REF!</definedName>
    <definedName name="F_04_300" localSheetId="3">#REF!</definedName>
    <definedName name="F_04_300" localSheetId="6">#REF!</definedName>
    <definedName name="F_04_300">#REF!</definedName>
    <definedName name="F_04_330" localSheetId="3">#REF!</definedName>
    <definedName name="F_04_330" localSheetId="6">#REF!</definedName>
    <definedName name="F_04_330">#REF!</definedName>
    <definedName name="F_04_360" localSheetId="3">#REF!</definedName>
    <definedName name="F_04_360" localSheetId="6">#REF!</definedName>
    <definedName name="F_04_360">#REF!</definedName>
    <definedName name="F_04_390" localSheetId="3">#REF!</definedName>
    <definedName name="F_04_390" localSheetId="6">#REF!</definedName>
    <definedName name="F_04_390">#REF!</definedName>
    <definedName name="F_04_420" localSheetId="3">#REF!</definedName>
    <definedName name="F_04_420" localSheetId="6">#REF!</definedName>
    <definedName name="F_04_420">#REF!</definedName>
    <definedName name="F_04_450" localSheetId="3">#REF!</definedName>
    <definedName name="F_04_450" localSheetId="6">#REF!</definedName>
    <definedName name="F_04_450">#REF!</definedName>
    <definedName name="F_04_480" localSheetId="3">#REF!</definedName>
    <definedName name="F_04_480" localSheetId="6">#REF!</definedName>
    <definedName name="F_04_480">#REF!</definedName>
    <definedName name="F_04_510" localSheetId="3">#REF!</definedName>
    <definedName name="F_04_510" localSheetId="6">#REF!</definedName>
    <definedName name="F_04_510">#REF!</definedName>
    <definedName name="F_04_540" localSheetId="3">#REF!</definedName>
    <definedName name="F_04_540" localSheetId="6">#REF!</definedName>
    <definedName name="F_04_540">#REF!</definedName>
    <definedName name="F_04_570" localSheetId="3">#REF!</definedName>
    <definedName name="F_04_570" localSheetId="6">#REF!</definedName>
    <definedName name="F_04_570">#REF!</definedName>
    <definedName name="F_04_60" localSheetId="3">#REF!</definedName>
    <definedName name="F_04_60" localSheetId="6">#REF!</definedName>
    <definedName name="F_04_60">#REF!</definedName>
    <definedName name="F_04_600" localSheetId="3">#REF!</definedName>
    <definedName name="F_04_600" localSheetId="6">#REF!</definedName>
    <definedName name="F_04_600">#REF!</definedName>
    <definedName name="F_04_630" localSheetId="3">#REF!</definedName>
    <definedName name="F_04_630" localSheetId="6">#REF!</definedName>
    <definedName name="F_04_630">#REF!</definedName>
    <definedName name="F_04_660" localSheetId="3">#REF!</definedName>
    <definedName name="F_04_660" localSheetId="6">#REF!</definedName>
    <definedName name="F_04_660">#REF!</definedName>
    <definedName name="F_04_690" localSheetId="3">#REF!</definedName>
    <definedName name="F_04_690" localSheetId="6">#REF!</definedName>
    <definedName name="F_04_690">#REF!</definedName>
    <definedName name="F_04_720" localSheetId="3">#REF!</definedName>
    <definedName name="F_04_720" localSheetId="6">#REF!</definedName>
    <definedName name="F_04_720">#REF!</definedName>
    <definedName name="F_04_90" localSheetId="3">#REF!</definedName>
    <definedName name="F_04_90" localSheetId="6">#REF!</definedName>
    <definedName name="F_04_90">#REF!</definedName>
    <definedName name="F_05_120" localSheetId="3">#REF!</definedName>
    <definedName name="F_05_120" localSheetId="6">#REF!</definedName>
    <definedName name="F_05_120">#REF!</definedName>
    <definedName name="F_05_150" localSheetId="3">#REF!</definedName>
    <definedName name="F_05_150" localSheetId="6">#REF!</definedName>
    <definedName name="F_05_150">#REF!</definedName>
    <definedName name="F_05_180" localSheetId="3">#REF!</definedName>
    <definedName name="F_05_180" localSheetId="6">#REF!</definedName>
    <definedName name="F_05_180">#REF!</definedName>
    <definedName name="F_05_210" localSheetId="3">#REF!</definedName>
    <definedName name="F_05_210" localSheetId="6">#REF!</definedName>
    <definedName name="F_05_210">#REF!</definedName>
    <definedName name="F_05_240" localSheetId="3">#REF!</definedName>
    <definedName name="F_05_240" localSheetId="6">#REF!</definedName>
    <definedName name="F_05_240">#REF!</definedName>
    <definedName name="F_05_270" localSheetId="3">#REF!</definedName>
    <definedName name="F_05_270" localSheetId="6">#REF!</definedName>
    <definedName name="F_05_270">#REF!</definedName>
    <definedName name="F_05_30" localSheetId="3">#REF!</definedName>
    <definedName name="F_05_30" localSheetId="6">#REF!</definedName>
    <definedName name="F_05_30">#REF!</definedName>
    <definedName name="F_05_300" localSheetId="3">#REF!</definedName>
    <definedName name="F_05_300" localSheetId="6">#REF!</definedName>
    <definedName name="F_05_300">#REF!</definedName>
    <definedName name="F_05_330" localSheetId="3">#REF!</definedName>
    <definedName name="F_05_330" localSheetId="6">#REF!</definedName>
    <definedName name="F_05_330">#REF!</definedName>
    <definedName name="F_05_360" localSheetId="3">#REF!</definedName>
    <definedName name="F_05_360" localSheetId="6">#REF!</definedName>
    <definedName name="F_05_360">#REF!</definedName>
    <definedName name="F_05_390" localSheetId="3">#REF!</definedName>
    <definedName name="F_05_390" localSheetId="6">#REF!</definedName>
    <definedName name="F_05_390">#REF!</definedName>
    <definedName name="F_05_420" localSheetId="3">#REF!</definedName>
    <definedName name="F_05_420" localSheetId="6">#REF!</definedName>
    <definedName name="F_05_420">#REF!</definedName>
    <definedName name="F_05_450" localSheetId="3">#REF!</definedName>
    <definedName name="F_05_450" localSheetId="6">#REF!</definedName>
    <definedName name="F_05_450">#REF!</definedName>
    <definedName name="F_05_480" localSheetId="3">#REF!</definedName>
    <definedName name="F_05_480" localSheetId="6">#REF!</definedName>
    <definedName name="F_05_480">#REF!</definedName>
    <definedName name="F_05_510" localSheetId="3">#REF!</definedName>
    <definedName name="F_05_510" localSheetId="6">#REF!</definedName>
    <definedName name="F_05_510">#REF!</definedName>
    <definedName name="F_05_540" localSheetId="3">#REF!</definedName>
    <definedName name="F_05_540" localSheetId="6">#REF!</definedName>
    <definedName name="F_05_540">#REF!</definedName>
    <definedName name="F_05_570" localSheetId="3">#REF!</definedName>
    <definedName name="F_05_570" localSheetId="6">#REF!</definedName>
    <definedName name="F_05_570">#REF!</definedName>
    <definedName name="F_05_60" localSheetId="3">#REF!</definedName>
    <definedName name="F_05_60" localSheetId="6">#REF!</definedName>
    <definedName name="F_05_60">#REF!</definedName>
    <definedName name="F_05_600" localSheetId="3">#REF!</definedName>
    <definedName name="F_05_600" localSheetId="6">#REF!</definedName>
    <definedName name="F_05_600">#REF!</definedName>
    <definedName name="F_05_630" localSheetId="3">#REF!</definedName>
    <definedName name="F_05_630" localSheetId="6">#REF!</definedName>
    <definedName name="F_05_630">#REF!</definedName>
    <definedName name="F_05_660" localSheetId="3">#REF!</definedName>
    <definedName name="F_05_660" localSheetId="6">#REF!</definedName>
    <definedName name="F_05_660">#REF!</definedName>
    <definedName name="F_05_690" localSheetId="3">#REF!</definedName>
    <definedName name="F_05_690" localSheetId="6">#REF!</definedName>
    <definedName name="F_05_690">#REF!</definedName>
    <definedName name="F_05_720" localSheetId="3">#REF!</definedName>
    <definedName name="F_05_720" localSheetId="6">#REF!</definedName>
    <definedName name="F_05_720">#REF!</definedName>
    <definedName name="F_05_90" localSheetId="3">#REF!</definedName>
    <definedName name="F_05_90" localSheetId="6">#REF!</definedName>
    <definedName name="F_05_90">#REF!</definedName>
    <definedName name="F_06_120" localSheetId="3">#REF!</definedName>
    <definedName name="F_06_120" localSheetId="6">#REF!</definedName>
    <definedName name="F_06_120">#REF!</definedName>
    <definedName name="F_06_150" localSheetId="3">#REF!</definedName>
    <definedName name="F_06_150" localSheetId="6">#REF!</definedName>
    <definedName name="F_06_150">#REF!</definedName>
    <definedName name="F_06_180" localSheetId="3">#REF!</definedName>
    <definedName name="F_06_180" localSheetId="6">#REF!</definedName>
    <definedName name="F_06_180">#REF!</definedName>
    <definedName name="F_06_210" localSheetId="3">#REF!</definedName>
    <definedName name="F_06_210" localSheetId="6">#REF!</definedName>
    <definedName name="F_06_210">#REF!</definedName>
    <definedName name="F_06_240" localSheetId="3">#REF!</definedName>
    <definedName name="F_06_240" localSheetId="6">#REF!</definedName>
    <definedName name="F_06_240">#REF!</definedName>
    <definedName name="F_06_270" localSheetId="3">#REF!</definedName>
    <definedName name="F_06_270" localSheetId="6">#REF!</definedName>
    <definedName name="F_06_270">#REF!</definedName>
    <definedName name="F_06_30" localSheetId="3">#REF!</definedName>
    <definedName name="F_06_30" localSheetId="6">#REF!</definedName>
    <definedName name="F_06_30">#REF!</definedName>
    <definedName name="F_06_300" localSheetId="3">#REF!</definedName>
    <definedName name="F_06_300" localSheetId="6">#REF!</definedName>
    <definedName name="F_06_300">#REF!</definedName>
    <definedName name="F_06_330" localSheetId="3">#REF!</definedName>
    <definedName name="F_06_330" localSheetId="6">#REF!</definedName>
    <definedName name="F_06_330">#REF!</definedName>
    <definedName name="F_06_360" localSheetId="3">#REF!</definedName>
    <definedName name="F_06_360" localSheetId="6">#REF!</definedName>
    <definedName name="F_06_360">#REF!</definedName>
    <definedName name="F_06_390" localSheetId="3">#REF!</definedName>
    <definedName name="F_06_390" localSheetId="6">#REF!</definedName>
    <definedName name="F_06_390">#REF!</definedName>
    <definedName name="F_06_420" localSheetId="3">#REF!</definedName>
    <definedName name="F_06_420" localSheetId="6">#REF!</definedName>
    <definedName name="F_06_420">#REF!</definedName>
    <definedName name="F_06_450" localSheetId="3">#REF!</definedName>
    <definedName name="F_06_450" localSheetId="6">#REF!</definedName>
    <definedName name="F_06_450">#REF!</definedName>
    <definedName name="F_06_480" localSheetId="3">#REF!</definedName>
    <definedName name="F_06_480" localSheetId="6">#REF!</definedName>
    <definedName name="F_06_480">#REF!</definedName>
    <definedName name="F_06_510" localSheetId="3">#REF!</definedName>
    <definedName name="F_06_510" localSheetId="6">#REF!</definedName>
    <definedName name="F_06_510">#REF!</definedName>
    <definedName name="F_06_540" localSheetId="3">#REF!</definedName>
    <definedName name="F_06_540" localSheetId="6">#REF!</definedName>
    <definedName name="F_06_540">#REF!</definedName>
    <definedName name="F_06_570" localSheetId="3">#REF!</definedName>
    <definedName name="F_06_570" localSheetId="6">#REF!</definedName>
    <definedName name="F_06_570">#REF!</definedName>
    <definedName name="F_06_60" localSheetId="3">#REF!</definedName>
    <definedName name="F_06_60" localSheetId="6">#REF!</definedName>
    <definedName name="F_06_60">#REF!</definedName>
    <definedName name="F_06_600" localSheetId="3">#REF!</definedName>
    <definedName name="F_06_600" localSheetId="6">#REF!</definedName>
    <definedName name="F_06_600">#REF!</definedName>
    <definedName name="F_06_630" localSheetId="3">#REF!</definedName>
    <definedName name="F_06_630" localSheetId="6">#REF!</definedName>
    <definedName name="F_06_630">#REF!</definedName>
    <definedName name="F_06_660" localSheetId="3">#REF!</definedName>
    <definedName name="F_06_660" localSheetId="6">#REF!</definedName>
    <definedName name="F_06_660">#REF!</definedName>
    <definedName name="F_06_690" localSheetId="3">#REF!</definedName>
    <definedName name="F_06_690" localSheetId="6">#REF!</definedName>
    <definedName name="F_06_690">#REF!</definedName>
    <definedName name="F_06_720" localSheetId="3">#REF!</definedName>
    <definedName name="F_06_720" localSheetId="6">#REF!</definedName>
    <definedName name="F_06_720">#REF!</definedName>
    <definedName name="F_06_90" localSheetId="3">#REF!</definedName>
    <definedName name="F_06_90" localSheetId="6">#REF!</definedName>
    <definedName name="F_06_90">#REF!</definedName>
    <definedName name="F_07_120" localSheetId="3">#REF!</definedName>
    <definedName name="F_07_120" localSheetId="6">#REF!</definedName>
    <definedName name="F_07_120">#REF!</definedName>
    <definedName name="F_07_150" localSheetId="3">#REF!</definedName>
    <definedName name="F_07_150" localSheetId="6">#REF!</definedName>
    <definedName name="F_07_150">#REF!</definedName>
    <definedName name="F_07_180" localSheetId="3">#REF!</definedName>
    <definedName name="F_07_180" localSheetId="6">#REF!</definedName>
    <definedName name="F_07_180">#REF!</definedName>
    <definedName name="F_07_210" localSheetId="3">#REF!</definedName>
    <definedName name="F_07_210" localSheetId="6">#REF!</definedName>
    <definedName name="F_07_210">#REF!</definedName>
    <definedName name="F_07_240" localSheetId="3">#REF!</definedName>
    <definedName name="F_07_240" localSheetId="6">#REF!</definedName>
    <definedName name="F_07_240">#REF!</definedName>
    <definedName name="F_07_270" localSheetId="3">#REF!</definedName>
    <definedName name="F_07_270" localSheetId="6">#REF!</definedName>
    <definedName name="F_07_270">#REF!</definedName>
    <definedName name="F_07_30" localSheetId="3">#REF!</definedName>
    <definedName name="F_07_30" localSheetId="6">#REF!</definedName>
    <definedName name="F_07_30">#REF!</definedName>
    <definedName name="F_07_300" localSheetId="3">#REF!</definedName>
    <definedName name="F_07_300" localSheetId="6">#REF!</definedName>
    <definedName name="F_07_300">#REF!</definedName>
    <definedName name="F_07_330" localSheetId="3">#REF!</definedName>
    <definedName name="F_07_330" localSheetId="6">#REF!</definedName>
    <definedName name="F_07_330">#REF!</definedName>
    <definedName name="F_07_360" localSheetId="3">#REF!</definedName>
    <definedName name="F_07_360" localSheetId="6">#REF!</definedName>
    <definedName name="F_07_360">#REF!</definedName>
    <definedName name="F_07_390" localSheetId="3">#REF!</definedName>
    <definedName name="F_07_390" localSheetId="6">#REF!</definedName>
    <definedName name="F_07_390">#REF!</definedName>
    <definedName name="F_07_420" localSheetId="3">#REF!</definedName>
    <definedName name="F_07_420" localSheetId="6">#REF!</definedName>
    <definedName name="F_07_420">#REF!</definedName>
    <definedName name="F_07_450" localSheetId="3">#REF!</definedName>
    <definedName name="F_07_450" localSheetId="6">#REF!</definedName>
    <definedName name="F_07_450">#REF!</definedName>
    <definedName name="F_07_480" localSheetId="3">#REF!</definedName>
    <definedName name="F_07_480" localSheetId="6">#REF!</definedName>
    <definedName name="F_07_480">#REF!</definedName>
    <definedName name="F_07_510" localSheetId="3">#REF!</definedName>
    <definedName name="F_07_510" localSheetId="6">#REF!</definedName>
    <definedName name="F_07_510">#REF!</definedName>
    <definedName name="F_07_540" localSheetId="3">#REF!</definedName>
    <definedName name="F_07_540" localSheetId="6">#REF!</definedName>
    <definedName name="F_07_540">#REF!</definedName>
    <definedName name="F_07_570" localSheetId="3">#REF!</definedName>
    <definedName name="F_07_570" localSheetId="6">#REF!</definedName>
    <definedName name="F_07_570">#REF!</definedName>
    <definedName name="F_07_60" localSheetId="3">#REF!</definedName>
    <definedName name="F_07_60" localSheetId="6">#REF!</definedName>
    <definedName name="F_07_60">#REF!</definedName>
    <definedName name="F_07_600" localSheetId="3">#REF!</definedName>
    <definedName name="F_07_600" localSheetId="6">#REF!</definedName>
    <definedName name="F_07_600">#REF!</definedName>
    <definedName name="F_07_630" localSheetId="3">#REF!</definedName>
    <definedName name="F_07_630" localSheetId="6">#REF!</definedName>
    <definedName name="F_07_630">#REF!</definedName>
    <definedName name="F_07_660" localSheetId="3">#REF!</definedName>
    <definedName name="F_07_660" localSheetId="6">#REF!</definedName>
    <definedName name="F_07_660">#REF!</definedName>
    <definedName name="F_07_690" localSheetId="3">#REF!</definedName>
    <definedName name="F_07_690" localSheetId="6">#REF!</definedName>
    <definedName name="F_07_690">#REF!</definedName>
    <definedName name="F_07_720" localSheetId="3">#REF!</definedName>
    <definedName name="F_07_720" localSheetId="6">#REF!</definedName>
    <definedName name="F_07_720">#REF!</definedName>
    <definedName name="F_07_90" localSheetId="3">#REF!</definedName>
    <definedName name="F_07_90" localSheetId="6">#REF!</definedName>
    <definedName name="F_07_90">#REF!</definedName>
    <definedName name="F_08_120" localSheetId="3">#REF!</definedName>
    <definedName name="F_08_120" localSheetId="6">#REF!</definedName>
    <definedName name="F_08_120">#REF!</definedName>
    <definedName name="F_08_150" localSheetId="3">#REF!</definedName>
    <definedName name="F_08_150" localSheetId="6">#REF!</definedName>
    <definedName name="F_08_150">#REF!</definedName>
    <definedName name="F_08_180" localSheetId="3">#REF!</definedName>
    <definedName name="F_08_180" localSheetId="6">#REF!</definedName>
    <definedName name="F_08_180">#REF!</definedName>
    <definedName name="F_08_210" localSheetId="3">#REF!</definedName>
    <definedName name="F_08_210" localSheetId="6">#REF!</definedName>
    <definedName name="F_08_210">#REF!</definedName>
    <definedName name="F_08_240" localSheetId="3">#REF!</definedName>
    <definedName name="F_08_240" localSheetId="6">#REF!</definedName>
    <definedName name="F_08_240">#REF!</definedName>
    <definedName name="F_08_270" localSheetId="3">#REF!</definedName>
    <definedName name="F_08_270" localSheetId="6">#REF!</definedName>
    <definedName name="F_08_270">#REF!</definedName>
    <definedName name="F_08_30" localSheetId="3">#REF!</definedName>
    <definedName name="F_08_30" localSheetId="6">#REF!</definedName>
    <definedName name="F_08_30">#REF!</definedName>
    <definedName name="F_08_300" localSheetId="3">#REF!</definedName>
    <definedName name="F_08_300" localSheetId="6">#REF!</definedName>
    <definedName name="F_08_300">#REF!</definedName>
    <definedName name="F_08_330" localSheetId="3">#REF!</definedName>
    <definedName name="F_08_330" localSheetId="6">#REF!</definedName>
    <definedName name="F_08_330">#REF!</definedName>
    <definedName name="F_08_360" localSheetId="3">#REF!</definedName>
    <definedName name="F_08_360" localSheetId="6">#REF!</definedName>
    <definedName name="F_08_360">#REF!</definedName>
    <definedName name="F_08_390" localSheetId="3">#REF!</definedName>
    <definedName name="F_08_390" localSheetId="6">#REF!</definedName>
    <definedName name="F_08_390">#REF!</definedName>
    <definedName name="F_08_420" localSheetId="3">#REF!</definedName>
    <definedName name="F_08_420" localSheetId="6">#REF!</definedName>
    <definedName name="F_08_420">#REF!</definedName>
    <definedName name="F_08_450" localSheetId="3">#REF!</definedName>
    <definedName name="F_08_450" localSheetId="6">#REF!</definedName>
    <definedName name="F_08_450">#REF!</definedName>
    <definedName name="F_08_480" localSheetId="3">#REF!</definedName>
    <definedName name="F_08_480" localSheetId="6">#REF!</definedName>
    <definedName name="F_08_480">#REF!</definedName>
    <definedName name="F_08_510" localSheetId="3">#REF!</definedName>
    <definedName name="F_08_510" localSheetId="6">#REF!</definedName>
    <definedName name="F_08_510">#REF!</definedName>
    <definedName name="F_08_540" localSheetId="3">#REF!</definedName>
    <definedName name="F_08_540" localSheetId="6">#REF!</definedName>
    <definedName name="F_08_540">#REF!</definedName>
    <definedName name="F_08_570" localSheetId="3">#REF!</definedName>
    <definedName name="F_08_570" localSheetId="6">#REF!</definedName>
    <definedName name="F_08_570">#REF!</definedName>
    <definedName name="F_08_60" localSheetId="3">#REF!</definedName>
    <definedName name="F_08_60" localSheetId="6">#REF!</definedName>
    <definedName name="F_08_60">#REF!</definedName>
    <definedName name="F_08_600" localSheetId="3">#REF!</definedName>
    <definedName name="F_08_600" localSheetId="6">#REF!</definedName>
    <definedName name="F_08_600">#REF!</definedName>
    <definedName name="F_08_630" localSheetId="3">#REF!</definedName>
    <definedName name="F_08_630" localSheetId="6">#REF!</definedName>
    <definedName name="F_08_630">#REF!</definedName>
    <definedName name="F_08_660" localSheetId="3">#REF!</definedName>
    <definedName name="F_08_660" localSheetId="6">#REF!</definedName>
    <definedName name="F_08_660">#REF!</definedName>
    <definedName name="F_08_690" localSheetId="3">#REF!</definedName>
    <definedName name="F_08_690" localSheetId="6">#REF!</definedName>
    <definedName name="F_08_690">#REF!</definedName>
    <definedName name="F_08_720" localSheetId="3">#REF!</definedName>
    <definedName name="F_08_720" localSheetId="6">#REF!</definedName>
    <definedName name="F_08_720">#REF!</definedName>
    <definedName name="F_08_90" localSheetId="3">#REF!</definedName>
    <definedName name="F_08_90" localSheetId="6">#REF!</definedName>
    <definedName name="F_08_90">#REF!</definedName>
    <definedName name="F_09_120" localSheetId="3">#REF!</definedName>
    <definedName name="F_09_120" localSheetId="6">#REF!</definedName>
    <definedName name="F_09_120">#REF!</definedName>
    <definedName name="F_09_150" localSheetId="3">#REF!</definedName>
    <definedName name="F_09_150" localSheetId="6">#REF!</definedName>
    <definedName name="F_09_150">#REF!</definedName>
    <definedName name="F_09_180" localSheetId="3">#REF!</definedName>
    <definedName name="F_09_180" localSheetId="6">#REF!</definedName>
    <definedName name="F_09_180">#REF!</definedName>
    <definedName name="F_09_210" localSheetId="3">#REF!</definedName>
    <definedName name="F_09_210" localSheetId="6">#REF!</definedName>
    <definedName name="F_09_210">#REF!</definedName>
    <definedName name="F_09_240" localSheetId="3">#REF!</definedName>
    <definedName name="F_09_240" localSheetId="6">#REF!</definedName>
    <definedName name="F_09_240">#REF!</definedName>
    <definedName name="F_09_270" localSheetId="3">#REF!</definedName>
    <definedName name="F_09_270" localSheetId="6">#REF!</definedName>
    <definedName name="F_09_270">#REF!</definedName>
    <definedName name="F_09_30" localSheetId="3">#REF!</definedName>
    <definedName name="F_09_30" localSheetId="6">#REF!</definedName>
    <definedName name="F_09_30">#REF!</definedName>
    <definedName name="F_09_300" localSheetId="3">#REF!</definedName>
    <definedName name="F_09_300" localSheetId="6">#REF!</definedName>
    <definedName name="F_09_300">#REF!</definedName>
    <definedName name="F_09_330" localSheetId="3">#REF!</definedName>
    <definedName name="F_09_330" localSheetId="6">#REF!</definedName>
    <definedName name="F_09_330">#REF!</definedName>
    <definedName name="F_09_360" localSheetId="3">#REF!</definedName>
    <definedName name="F_09_360" localSheetId="6">#REF!</definedName>
    <definedName name="F_09_360">#REF!</definedName>
    <definedName name="F_09_390" localSheetId="3">#REF!</definedName>
    <definedName name="F_09_390" localSheetId="6">#REF!</definedName>
    <definedName name="F_09_390">#REF!</definedName>
    <definedName name="F_09_420" localSheetId="3">#REF!</definedName>
    <definedName name="F_09_420" localSheetId="6">#REF!</definedName>
    <definedName name="F_09_420">#REF!</definedName>
    <definedName name="F_09_450" localSheetId="3">#REF!</definedName>
    <definedName name="F_09_450" localSheetId="6">#REF!</definedName>
    <definedName name="F_09_450">#REF!</definedName>
    <definedName name="F_09_480" localSheetId="3">#REF!</definedName>
    <definedName name="F_09_480" localSheetId="6">#REF!</definedName>
    <definedName name="F_09_480">#REF!</definedName>
    <definedName name="F_09_510" localSheetId="3">#REF!</definedName>
    <definedName name="F_09_510" localSheetId="6">#REF!</definedName>
    <definedName name="F_09_510">#REF!</definedName>
    <definedName name="F_09_540" localSheetId="3">#REF!</definedName>
    <definedName name="F_09_540" localSheetId="6">#REF!</definedName>
    <definedName name="F_09_540">#REF!</definedName>
    <definedName name="F_09_570" localSheetId="3">#REF!</definedName>
    <definedName name="F_09_570" localSheetId="6">#REF!</definedName>
    <definedName name="F_09_570">#REF!</definedName>
    <definedName name="F_09_60" localSheetId="3">#REF!</definedName>
    <definedName name="F_09_60" localSheetId="6">#REF!</definedName>
    <definedName name="F_09_60">#REF!</definedName>
    <definedName name="F_09_600" localSheetId="3">#REF!</definedName>
    <definedName name="F_09_600" localSheetId="6">#REF!</definedName>
    <definedName name="F_09_600">#REF!</definedName>
    <definedName name="F_09_630" localSheetId="3">#REF!</definedName>
    <definedName name="F_09_630" localSheetId="6">#REF!</definedName>
    <definedName name="F_09_630">#REF!</definedName>
    <definedName name="F_09_660" localSheetId="3">#REF!</definedName>
    <definedName name="F_09_660" localSheetId="6">#REF!</definedName>
    <definedName name="F_09_660">#REF!</definedName>
    <definedName name="F_09_690" localSheetId="3">#REF!</definedName>
    <definedName name="F_09_690" localSheetId="6">#REF!</definedName>
    <definedName name="F_09_690">#REF!</definedName>
    <definedName name="F_09_720" localSheetId="3">#REF!</definedName>
    <definedName name="F_09_720" localSheetId="6">#REF!</definedName>
    <definedName name="F_09_720">#REF!</definedName>
    <definedName name="F_09_90" localSheetId="3">#REF!</definedName>
    <definedName name="F_09_90" localSheetId="6">#REF!</definedName>
    <definedName name="F_09_90">#REF!</definedName>
    <definedName name="F_10_120" localSheetId="3">#REF!</definedName>
    <definedName name="F_10_120" localSheetId="6">#REF!</definedName>
    <definedName name="F_10_120">#REF!</definedName>
    <definedName name="F_10_150" localSheetId="3">#REF!</definedName>
    <definedName name="F_10_150" localSheetId="6">#REF!</definedName>
    <definedName name="F_10_150">#REF!</definedName>
    <definedName name="F_10_180" localSheetId="3">#REF!</definedName>
    <definedName name="F_10_180" localSheetId="6">#REF!</definedName>
    <definedName name="F_10_180">#REF!</definedName>
    <definedName name="F_10_210" localSheetId="3">#REF!</definedName>
    <definedName name="F_10_210" localSheetId="6">#REF!</definedName>
    <definedName name="F_10_210">#REF!</definedName>
    <definedName name="F_10_240" localSheetId="3">#REF!</definedName>
    <definedName name="F_10_240" localSheetId="6">#REF!</definedName>
    <definedName name="F_10_240">#REF!</definedName>
    <definedName name="F_10_270" localSheetId="3">#REF!</definedName>
    <definedName name="F_10_270" localSheetId="6">#REF!</definedName>
    <definedName name="F_10_270">#REF!</definedName>
    <definedName name="F_10_30" localSheetId="3">#REF!</definedName>
    <definedName name="F_10_30" localSheetId="6">#REF!</definedName>
    <definedName name="F_10_30">#REF!</definedName>
    <definedName name="F_10_300" localSheetId="3">#REF!</definedName>
    <definedName name="F_10_300" localSheetId="6">#REF!</definedName>
    <definedName name="F_10_300">#REF!</definedName>
    <definedName name="F_10_330" localSheetId="3">#REF!</definedName>
    <definedName name="F_10_330" localSheetId="6">#REF!</definedName>
    <definedName name="F_10_330">#REF!</definedName>
    <definedName name="F_10_360" localSheetId="3">#REF!</definedName>
    <definedName name="F_10_360" localSheetId="6">#REF!</definedName>
    <definedName name="F_10_360">#REF!</definedName>
    <definedName name="F_10_390" localSheetId="3">#REF!</definedName>
    <definedName name="F_10_390" localSheetId="6">#REF!</definedName>
    <definedName name="F_10_390">#REF!</definedName>
    <definedName name="F_10_420" localSheetId="3">#REF!</definedName>
    <definedName name="F_10_420" localSheetId="6">#REF!</definedName>
    <definedName name="F_10_420">#REF!</definedName>
    <definedName name="F_10_450" localSheetId="3">#REF!</definedName>
    <definedName name="F_10_450" localSheetId="6">#REF!</definedName>
    <definedName name="F_10_450">#REF!</definedName>
    <definedName name="F_10_480" localSheetId="3">#REF!</definedName>
    <definedName name="F_10_480" localSheetId="6">#REF!</definedName>
    <definedName name="F_10_480">#REF!</definedName>
    <definedName name="F_10_510" localSheetId="3">#REF!</definedName>
    <definedName name="F_10_510" localSheetId="6">#REF!</definedName>
    <definedName name="F_10_510">#REF!</definedName>
    <definedName name="F_10_540" localSheetId="3">#REF!</definedName>
    <definedName name="F_10_540" localSheetId="6">#REF!</definedName>
    <definedName name="F_10_540">#REF!</definedName>
    <definedName name="F_10_570" localSheetId="3">#REF!</definedName>
    <definedName name="F_10_570" localSheetId="6">#REF!</definedName>
    <definedName name="F_10_570">#REF!</definedName>
    <definedName name="F_10_60" localSheetId="3">#REF!</definedName>
    <definedName name="F_10_60" localSheetId="6">#REF!</definedName>
    <definedName name="F_10_60">#REF!</definedName>
    <definedName name="F_10_600" localSheetId="3">#REF!</definedName>
    <definedName name="F_10_600" localSheetId="6">#REF!</definedName>
    <definedName name="F_10_600">#REF!</definedName>
    <definedName name="F_10_630" localSheetId="3">#REF!</definedName>
    <definedName name="F_10_630" localSheetId="6">#REF!</definedName>
    <definedName name="F_10_630">#REF!</definedName>
    <definedName name="F_10_660" localSheetId="3">#REF!</definedName>
    <definedName name="F_10_660" localSheetId="6">#REF!</definedName>
    <definedName name="F_10_660">#REF!</definedName>
    <definedName name="F_10_690" localSheetId="3">#REF!</definedName>
    <definedName name="F_10_690" localSheetId="6">#REF!</definedName>
    <definedName name="F_10_690">#REF!</definedName>
    <definedName name="F_10_720" localSheetId="3">#REF!</definedName>
    <definedName name="F_10_720" localSheetId="6">#REF!</definedName>
    <definedName name="F_10_720">#REF!</definedName>
    <definedName name="F_10_90" localSheetId="3">#REF!</definedName>
    <definedName name="F_10_90" localSheetId="6">#REF!</definedName>
    <definedName name="F_10_90">#REF!</definedName>
    <definedName name="F_11_120" localSheetId="3">#REF!</definedName>
    <definedName name="F_11_120" localSheetId="6">#REF!</definedName>
    <definedName name="F_11_120">#REF!</definedName>
    <definedName name="F_11_150" localSheetId="3">#REF!</definedName>
    <definedName name="F_11_150" localSheetId="6">#REF!</definedName>
    <definedName name="F_11_150">#REF!</definedName>
    <definedName name="F_11_180" localSheetId="3">#REF!</definedName>
    <definedName name="F_11_180" localSheetId="6">#REF!</definedName>
    <definedName name="F_11_180">#REF!</definedName>
    <definedName name="F_11_210" localSheetId="3">#REF!</definedName>
    <definedName name="F_11_210" localSheetId="6">#REF!</definedName>
    <definedName name="F_11_210">#REF!</definedName>
    <definedName name="F_11_240" localSheetId="3">#REF!</definedName>
    <definedName name="F_11_240" localSheetId="6">#REF!</definedName>
    <definedName name="F_11_240">#REF!</definedName>
    <definedName name="F_11_270" localSheetId="3">#REF!</definedName>
    <definedName name="F_11_270" localSheetId="6">#REF!</definedName>
    <definedName name="F_11_270">#REF!</definedName>
    <definedName name="F_11_30" localSheetId="3">#REF!</definedName>
    <definedName name="F_11_30" localSheetId="6">#REF!</definedName>
    <definedName name="F_11_30">#REF!</definedName>
    <definedName name="F_11_300" localSheetId="3">#REF!</definedName>
    <definedName name="F_11_300" localSheetId="6">#REF!</definedName>
    <definedName name="F_11_300">#REF!</definedName>
    <definedName name="F_11_330" localSheetId="3">#REF!</definedName>
    <definedName name="F_11_330" localSheetId="6">#REF!</definedName>
    <definedName name="F_11_330">#REF!</definedName>
    <definedName name="F_11_360" localSheetId="3">#REF!</definedName>
    <definedName name="F_11_360" localSheetId="6">#REF!</definedName>
    <definedName name="F_11_360">#REF!</definedName>
    <definedName name="F_11_390" localSheetId="3">#REF!</definedName>
    <definedName name="F_11_390" localSheetId="6">#REF!</definedName>
    <definedName name="F_11_390">#REF!</definedName>
    <definedName name="F_11_420" localSheetId="3">#REF!</definedName>
    <definedName name="F_11_420" localSheetId="6">#REF!</definedName>
    <definedName name="F_11_420">#REF!</definedName>
    <definedName name="F_11_450" localSheetId="3">#REF!</definedName>
    <definedName name="F_11_450" localSheetId="6">#REF!</definedName>
    <definedName name="F_11_450">#REF!</definedName>
    <definedName name="F_11_480" localSheetId="3">#REF!</definedName>
    <definedName name="F_11_480" localSheetId="6">#REF!</definedName>
    <definedName name="F_11_480">#REF!</definedName>
    <definedName name="F_11_510" localSheetId="3">#REF!</definedName>
    <definedName name="F_11_510" localSheetId="6">#REF!</definedName>
    <definedName name="F_11_510">#REF!</definedName>
    <definedName name="F_11_540" localSheetId="3">#REF!</definedName>
    <definedName name="F_11_540" localSheetId="6">#REF!</definedName>
    <definedName name="F_11_540">#REF!</definedName>
    <definedName name="F_11_570" localSheetId="3">#REF!</definedName>
    <definedName name="F_11_570" localSheetId="6">#REF!</definedName>
    <definedName name="F_11_570">#REF!</definedName>
    <definedName name="F_11_60" localSheetId="3">#REF!</definedName>
    <definedName name="F_11_60" localSheetId="6">#REF!</definedName>
    <definedName name="F_11_60">#REF!</definedName>
    <definedName name="F_11_600" localSheetId="3">#REF!</definedName>
    <definedName name="F_11_600" localSheetId="6">#REF!</definedName>
    <definedName name="F_11_600">#REF!</definedName>
    <definedName name="F_11_630" localSheetId="3">#REF!</definedName>
    <definedName name="F_11_630" localSheetId="6">#REF!</definedName>
    <definedName name="F_11_630">#REF!</definedName>
    <definedName name="F_11_660" localSheetId="3">#REF!</definedName>
    <definedName name="F_11_660" localSheetId="6">#REF!</definedName>
    <definedName name="F_11_660">#REF!</definedName>
    <definedName name="F_11_690" localSheetId="3">#REF!</definedName>
    <definedName name="F_11_690" localSheetId="6">#REF!</definedName>
    <definedName name="F_11_690">#REF!</definedName>
    <definedName name="F_11_720" localSheetId="3">#REF!</definedName>
    <definedName name="F_11_720" localSheetId="6">#REF!</definedName>
    <definedName name="F_11_720">#REF!</definedName>
    <definedName name="F_11_90" localSheetId="3">#REF!</definedName>
    <definedName name="F_11_90" localSheetId="6">#REF!</definedName>
    <definedName name="F_11_90">#REF!</definedName>
    <definedName name="F_12_120" localSheetId="3">#REF!</definedName>
    <definedName name="F_12_120" localSheetId="6">#REF!</definedName>
    <definedName name="F_12_120">#REF!</definedName>
    <definedName name="F_12_150" localSheetId="3">#REF!</definedName>
    <definedName name="F_12_150" localSheetId="6">#REF!</definedName>
    <definedName name="F_12_150">#REF!</definedName>
    <definedName name="F_12_180" localSheetId="3">#REF!</definedName>
    <definedName name="F_12_180" localSheetId="6">#REF!</definedName>
    <definedName name="F_12_180">#REF!</definedName>
    <definedName name="F_12_210" localSheetId="3">#REF!</definedName>
    <definedName name="F_12_210" localSheetId="6">#REF!</definedName>
    <definedName name="F_12_210">#REF!</definedName>
    <definedName name="F_12_240" localSheetId="3">#REF!</definedName>
    <definedName name="F_12_240" localSheetId="6">#REF!</definedName>
    <definedName name="F_12_240">#REF!</definedName>
    <definedName name="F_12_270" localSheetId="3">#REF!</definedName>
    <definedName name="F_12_270" localSheetId="6">#REF!</definedName>
    <definedName name="F_12_270">#REF!</definedName>
    <definedName name="F_12_30" localSheetId="3">#REF!</definedName>
    <definedName name="F_12_30" localSheetId="6">#REF!</definedName>
    <definedName name="F_12_30">#REF!</definedName>
    <definedName name="F_12_300" localSheetId="3">#REF!</definedName>
    <definedName name="F_12_300" localSheetId="6">#REF!</definedName>
    <definedName name="F_12_300">#REF!</definedName>
    <definedName name="F_12_330" localSheetId="3">#REF!</definedName>
    <definedName name="F_12_330" localSheetId="6">#REF!</definedName>
    <definedName name="F_12_330">#REF!</definedName>
    <definedName name="F_12_360" localSheetId="3">#REF!</definedName>
    <definedName name="F_12_360" localSheetId="6">#REF!</definedName>
    <definedName name="F_12_360">#REF!</definedName>
    <definedName name="F_12_390" localSheetId="3">#REF!</definedName>
    <definedName name="F_12_390" localSheetId="6">#REF!</definedName>
    <definedName name="F_12_390">#REF!</definedName>
    <definedName name="F_12_420" localSheetId="3">#REF!</definedName>
    <definedName name="F_12_420" localSheetId="6">#REF!</definedName>
    <definedName name="F_12_420">#REF!</definedName>
    <definedName name="F_12_450" localSheetId="3">#REF!</definedName>
    <definedName name="F_12_450" localSheetId="6">#REF!</definedName>
    <definedName name="F_12_450">#REF!</definedName>
    <definedName name="F_12_480" localSheetId="3">#REF!</definedName>
    <definedName name="F_12_480" localSheetId="6">#REF!</definedName>
    <definedName name="F_12_480">#REF!</definedName>
    <definedName name="F_12_510" localSheetId="3">#REF!</definedName>
    <definedName name="F_12_510" localSheetId="6">#REF!</definedName>
    <definedName name="F_12_510">#REF!</definedName>
    <definedName name="F_12_540" localSheetId="3">#REF!</definedName>
    <definedName name="F_12_540" localSheetId="6">#REF!</definedName>
    <definedName name="F_12_540">#REF!</definedName>
    <definedName name="F_12_570" localSheetId="3">#REF!</definedName>
    <definedName name="F_12_570" localSheetId="6">#REF!</definedName>
    <definedName name="F_12_570">#REF!</definedName>
    <definedName name="F_12_60" localSheetId="3">#REF!</definedName>
    <definedName name="F_12_60" localSheetId="6">#REF!</definedName>
    <definedName name="F_12_60">#REF!</definedName>
    <definedName name="F_12_600" localSheetId="3">#REF!</definedName>
    <definedName name="F_12_600" localSheetId="6">#REF!</definedName>
    <definedName name="F_12_600">#REF!</definedName>
    <definedName name="F_12_630" localSheetId="3">#REF!</definedName>
    <definedName name="F_12_630" localSheetId="6">#REF!</definedName>
    <definedName name="F_12_630">#REF!</definedName>
    <definedName name="F_12_660" localSheetId="3">#REF!</definedName>
    <definedName name="F_12_660" localSheetId="6">#REF!</definedName>
    <definedName name="F_12_660">#REF!</definedName>
    <definedName name="F_12_690" localSheetId="3">#REF!</definedName>
    <definedName name="F_12_690" localSheetId="6">#REF!</definedName>
    <definedName name="F_12_690">#REF!</definedName>
    <definedName name="F_12_720" localSheetId="3">#REF!</definedName>
    <definedName name="F_12_720" localSheetId="6">#REF!</definedName>
    <definedName name="F_12_720">#REF!</definedName>
    <definedName name="F_12_90" localSheetId="3">#REF!</definedName>
    <definedName name="F_12_90" localSheetId="6">#REF!</definedName>
    <definedName name="F_12_90">#REF!</definedName>
    <definedName name="F_13_120" localSheetId="3">#REF!</definedName>
    <definedName name="F_13_120" localSheetId="6">#REF!</definedName>
    <definedName name="F_13_120">#REF!</definedName>
    <definedName name="F_13_150" localSheetId="3">#REF!</definedName>
    <definedName name="F_13_150" localSheetId="6">#REF!</definedName>
    <definedName name="F_13_150">#REF!</definedName>
    <definedName name="F_13_180" localSheetId="3">#REF!</definedName>
    <definedName name="F_13_180" localSheetId="6">#REF!</definedName>
    <definedName name="F_13_180">#REF!</definedName>
    <definedName name="F_13_210" localSheetId="3">#REF!</definedName>
    <definedName name="F_13_210" localSheetId="6">#REF!</definedName>
    <definedName name="F_13_210">#REF!</definedName>
    <definedName name="F_13_240" localSheetId="3">#REF!</definedName>
    <definedName name="F_13_240" localSheetId="6">#REF!</definedName>
    <definedName name="F_13_240">#REF!</definedName>
    <definedName name="F_13_270" localSheetId="3">#REF!</definedName>
    <definedName name="F_13_270" localSheetId="6">#REF!</definedName>
    <definedName name="F_13_270">#REF!</definedName>
    <definedName name="F_13_30" localSheetId="3">#REF!</definedName>
    <definedName name="F_13_30" localSheetId="6">#REF!</definedName>
    <definedName name="F_13_30">#REF!</definedName>
    <definedName name="F_13_300" localSheetId="3">#REF!</definedName>
    <definedName name="F_13_300" localSheetId="6">#REF!</definedName>
    <definedName name="F_13_300">#REF!</definedName>
    <definedName name="F_13_330" localSheetId="3">#REF!</definedName>
    <definedName name="F_13_330" localSheetId="6">#REF!</definedName>
    <definedName name="F_13_330">#REF!</definedName>
    <definedName name="F_13_360" localSheetId="3">#REF!</definedName>
    <definedName name="F_13_360" localSheetId="6">#REF!</definedName>
    <definedName name="F_13_360">#REF!</definedName>
    <definedName name="F_13_390" localSheetId="3">#REF!</definedName>
    <definedName name="F_13_390" localSheetId="6">#REF!</definedName>
    <definedName name="F_13_390">#REF!</definedName>
    <definedName name="F_13_420" localSheetId="3">#REF!</definedName>
    <definedName name="F_13_420" localSheetId="6">#REF!</definedName>
    <definedName name="F_13_420">#REF!</definedName>
    <definedName name="F_13_450" localSheetId="3">#REF!</definedName>
    <definedName name="F_13_450" localSheetId="6">#REF!</definedName>
    <definedName name="F_13_450">#REF!</definedName>
    <definedName name="F_13_480" localSheetId="3">#REF!</definedName>
    <definedName name="F_13_480" localSheetId="6">#REF!</definedName>
    <definedName name="F_13_480">#REF!</definedName>
    <definedName name="F_13_510" localSheetId="3">#REF!</definedName>
    <definedName name="F_13_510" localSheetId="6">#REF!</definedName>
    <definedName name="F_13_510">#REF!</definedName>
    <definedName name="F_13_540" localSheetId="3">#REF!</definedName>
    <definedName name="F_13_540" localSheetId="6">#REF!</definedName>
    <definedName name="F_13_540">#REF!</definedName>
    <definedName name="F_13_570" localSheetId="3">#REF!</definedName>
    <definedName name="F_13_570" localSheetId="6">#REF!</definedName>
    <definedName name="F_13_570">#REF!</definedName>
    <definedName name="F_13_60" localSheetId="3">#REF!</definedName>
    <definedName name="F_13_60" localSheetId="6">#REF!</definedName>
    <definedName name="F_13_60">#REF!</definedName>
    <definedName name="F_13_600" localSheetId="3">#REF!</definedName>
    <definedName name="F_13_600" localSheetId="6">#REF!</definedName>
    <definedName name="F_13_600">#REF!</definedName>
    <definedName name="F_13_630" localSheetId="3">#REF!</definedName>
    <definedName name="F_13_630" localSheetId="6">#REF!</definedName>
    <definedName name="F_13_630">#REF!</definedName>
    <definedName name="F_13_660" localSheetId="3">#REF!</definedName>
    <definedName name="F_13_660" localSheetId="6">#REF!</definedName>
    <definedName name="F_13_660">#REF!</definedName>
    <definedName name="F_13_690" localSheetId="3">#REF!</definedName>
    <definedName name="F_13_690" localSheetId="6">#REF!</definedName>
    <definedName name="F_13_690">#REF!</definedName>
    <definedName name="F_13_720" localSheetId="3">#REF!</definedName>
    <definedName name="F_13_720" localSheetId="6">#REF!</definedName>
    <definedName name="F_13_720">#REF!</definedName>
    <definedName name="F_13_90" localSheetId="3">#REF!</definedName>
    <definedName name="F_13_90" localSheetId="6">#REF!</definedName>
    <definedName name="F_13_90">#REF!</definedName>
    <definedName name="F_14_120" localSheetId="3">#REF!</definedName>
    <definedName name="F_14_120" localSheetId="6">#REF!</definedName>
    <definedName name="F_14_120">#REF!</definedName>
    <definedName name="F_14_150" localSheetId="3">#REF!</definedName>
    <definedName name="F_14_150" localSheetId="6">#REF!</definedName>
    <definedName name="F_14_150">#REF!</definedName>
    <definedName name="F_14_180" localSheetId="3">#REF!</definedName>
    <definedName name="F_14_180" localSheetId="6">#REF!</definedName>
    <definedName name="F_14_180">#REF!</definedName>
    <definedName name="F_14_210" localSheetId="3">#REF!</definedName>
    <definedName name="F_14_210" localSheetId="6">#REF!</definedName>
    <definedName name="F_14_210">#REF!</definedName>
    <definedName name="F_14_240" localSheetId="3">#REF!</definedName>
    <definedName name="F_14_240" localSheetId="6">#REF!</definedName>
    <definedName name="F_14_240">#REF!</definedName>
    <definedName name="F_14_270" localSheetId="3">#REF!</definedName>
    <definedName name="F_14_270" localSheetId="6">#REF!</definedName>
    <definedName name="F_14_270">#REF!</definedName>
    <definedName name="F_14_30" localSheetId="3">#REF!</definedName>
    <definedName name="F_14_30" localSheetId="6">#REF!</definedName>
    <definedName name="F_14_30">#REF!</definedName>
    <definedName name="F_14_300" localSheetId="3">#REF!</definedName>
    <definedName name="F_14_300" localSheetId="6">#REF!</definedName>
    <definedName name="F_14_300">#REF!</definedName>
    <definedName name="F_14_330" localSheetId="3">#REF!</definedName>
    <definedName name="F_14_330" localSheetId="6">#REF!</definedName>
    <definedName name="F_14_330">#REF!</definedName>
    <definedName name="F_14_360" localSheetId="3">#REF!</definedName>
    <definedName name="F_14_360" localSheetId="6">#REF!</definedName>
    <definedName name="F_14_360">#REF!</definedName>
    <definedName name="F_14_390" localSheetId="3">#REF!</definedName>
    <definedName name="F_14_390" localSheetId="6">#REF!</definedName>
    <definedName name="F_14_390">#REF!</definedName>
    <definedName name="F_14_420" localSheetId="3">#REF!</definedName>
    <definedName name="F_14_420" localSheetId="6">#REF!</definedName>
    <definedName name="F_14_420">#REF!</definedName>
    <definedName name="F_14_450" localSheetId="3">#REF!</definedName>
    <definedName name="F_14_450" localSheetId="6">#REF!</definedName>
    <definedName name="F_14_450">#REF!</definedName>
    <definedName name="F_14_480" localSheetId="3">#REF!</definedName>
    <definedName name="F_14_480" localSheetId="6">#REF!</definedName>
    <definedName name="F_14_480">#REF!</definedName>
    <definedName name="F_14_510" localSheetId="3">#REF!</definedName>
    <definedName name="F_14_510" localSheetId="6">#REF!</definedName>
    <definedName name="F_14_510">#REF!</definedName>
    <definedName name="F_14_540" localSheetId="3">#REF!</definedName>
    <definedName name="F_14_540" localSheetId="6">#REF!</definedName>
    <definedName name="F_14_540">#REF!</definedName>
    <definedName name="F_14_570" localSheetId="3">#REF!</definedName>
    <definedName name="F_14_570" localSheetId="6">#REF!</definedName>
    <definedName name="F_14_570">#REF!</definedName>
    <definedName name="F_14_60" localSheetId="3">#REF!</definedName>
    <definedName name="F_14_60" localSheetId="6">#REF!</definedName>
    <definedName name="F_14_60">#REF!</definedName>
    <definedName name="F_14_600" localSheetId="3">#REF!</definedName>
    <definedName name="F_14_600" localSheetId="6">#REF!</definedName>
    <definedName name="F_14_600">#REF!</definedName>
    <definedName name="F_14_630" localSheetId="3">#REF!</definedName>
    <definedName name="F_14_630" localSheetId="6">#REF!</definedName>
    <definedName name="F_14_630">#REF!</definedName>
    <definedName name="F_14_660" localSheetId="3">#REF!</definedName>
    <definedName name="F_14_660" localSheetId="6">#REF!</definedName>
    <definedName name="F_14_660">#REF!</definedName>
    <definedName name="F_14_690" localSheetId="3">#REF!</definedName>
    <definedName name="F_14_690" localSheetId="6">#REF!</definedName>
    <definedName name="F_14_690">#REF!</definedName>
    <definedName name="F_14_720" localSheetId="3">#REF!</definedName>
    <definedName name="F_14_720" localSheetId="6">#REF!</definedName>
    <definedName name="F_14_720">#REF!</definedName>
    <definedName name="F_14_90" localSheetId="3">#REF!</definedName>
    <definedName name="F_14_90" localSheetId="6">#REF!</definedName>
    <definedName name="F_14_90">#REF!</definedName>
    <definedName name="F_15_120" localSheetId="3">#REF!</definedName>
    <definedName name="F_15_120" localSheetId="6">#REF!</definedName>
    <definedName name="F_15_120">#REF!</definedName>
    <definedName name="F_15_150" localSheetId="3">#REF!</definedName>
    <definedName name="F_15_150" localSheetId="6">#REF!</definedName>
    <definedName name="F_15_150">#REF!</definedName>
    <definedName name="F_15_180" localSheetId="3">#REF!</definedName>
    <definedName name="F_15_180" localSheetId="6">#REF!</definedName>
    <definedName name="F_15_180">#REF!</definedName>
    <definedName name="F_15_210" localSheetId="3">#REF!</definedName>
    <definedName name="F_15_210" localSheetId="6">#REF!</definedName>
    <definedName name="F_15_210">#REF!</definedName>
    <definedName name="F_15_240" localSheetId="3">#REF!</definedName>
    <definedName name="F_15_240" localSheetId="6">#REF!</definedName>
    <definedName name="F_15_240">#REF!</definedName>
    <definedName name="F_15_270" localSheetId="3">#REF!</definedName>
    <definedName name="F_15_270" localSheetId="6">#REF!</definedName>
    <definedName name="F_15_270">#REF!</definedName>
    <definedName name="F_15_30" localSheetId="3">#REF!</definedName>
    <definedName name="F_15_30" localSheetId="6">#REF!</definedName>
    <definedName name="F_15_30">#REF!</definedName>
    <definedName name="F_15_300" localSheetId="3">#REF!</definedName>
    <definedName name="F_15_300" localSheetId="6">#REF!</definedName>
    <definedName name="F_15_300">#REF!</definedName>
    <definedName name="F_15_330" localSheetId="3">#REF!</definedName>
    <definedName name="F_15_330" localSheetId="6">#REF!</definedName>
    <definedName name="F_15_330">#REF!</definedName>
    <definedName name="F_15_360" localSheetId="3">#REF!</definedName>
    <definedName name="F_15_360" localSheetId="6">#REF!</definedName>
    <definedName name="F_15_360">#REF!</definedName>
    <definedName name="F_15_390" localSheetId="3">#REF!</definedName>
    <definedName name="F_15_390" localSheetId="6">#REF!</definedName>
    <definedName name="F_15_390">#REF!</definedName>
    <definedName name="F_15_420" localSheetId="3">#REF!</definedName>
    <definedName name="F_15_420" localSheetId="6">#REF!</definedName>
    <definedName name="F_15_420">#REF!</definedName>
    <definedName name="F_15_450" localSheetId="3">#REF!</definedName>
    <definedName name="F_15_450" localSheetId="6">#REF!</definedName>
    <definedName name="F_15_450">#REF!</definedName>
    <definedName name="F_15_480" localSheetId="3">#REF!</definedName>
    <definedName name="F_15_480" localSheetId="6">#REF!</definedName>
    <definedName name="F_15_480">#REF!</definedName>
    <definedName name="F_15_510" localSheetId="3">#REF!</definedName>
    <definedName name="F_15_510" localSheetId="6">#REF!</definedName>
    <definedName name="F_15_510">#REF!</definedName>
    <definedName name="F_15_540" localSheetId="3">#REF!</definedName>
    <definedName name="F_15_540" localSheetId="6">#REF!</definedName>
    <definedName name="F_15_540">#REF!</definedName>
    <definedName name="F_15_570" localSheetId="3">#REF!</definedName>
    <definedName name="F_15_570" localSheetId="6">#REF!</definedName>
    <definedName name="F_15_570">#REF!</definedName>
    <definedName name="F_15_60" localSheetId="3">#REF!</definedName>
    <definedName name="F_15_60" localSheetId="6">#REF!</definedName>
    <definedName name="F_15_60">#REF!</definedName>
    <definedName name="F_15_600" localSheetId="3">#REF!</definedName>
    <definedName name="F_15_600" localSheetId="6">#REF!</definedName>
    <definedName name="F_15_600">#REF!</definedName>
    <definedName name="F_15_630" localSheetId="3">#REF!</definedName>
    <definedName name="F_15_630" localSheetId="6">#REF!</definedName>
    <definedName name="F_15_630">#REF!</definedName>
    <definedName name="F_15_660" localSheetId="3">#REF!</definedName>
    <definedName name="F_15_660" localSheetId="6">#REF!</definedName>
    <definedName name="F_15_660">#REF!</definedName>
    <definedName name="F_15_690" localSheetId="3">#REF!</definedName>
    <definedName name="F_15_690" localSheetId="6">#REF!</definedName>
    <definedName name="F_15_690">#REF!</definedName>
    <definedName name="F_15_720" localSheetId="3">#REF!</definedName>
    <definedName name="F_15_720" localSheetId="6">#REF!</definedName>
    <definedName name="F_15_720">#REF!</definedName>
    <definedName name="F_15_90" localSheetId="3">#REF!</definedName>
    <definedName name="F_15_90" localSheetId="6">#REF!</definedName>
    <definedName name="F_15_90">#REF!</definedName>
    <definedName name="F_16_120" localSheetId="3">#REF!</definedName>
    <definedName name="F_16_120" localSheetId="6">#REF!</definedName>
    <definedName name="F_16_120">#REF!</definedName>
    <definedName name="F_16_150" localSheetId="3">#REF!</definedName>
    <definedName name="F_16_150" localSheetId="6">#REF!</definedName>
    <definedName name="F_16_150">#REF!</definedName>
    <definedName name="F_16_180" localSheetId="3">#REF!</definedName>
    <definedName name="F_16_180" localSheetId="6">#REF!</definedName>
    <definedName name="F_16_180">#REF!</definedName>
    <definedName name="F_16_210" localSheetId="3">#REF!</definedName>
    <definedName name="F_16_210" localSheetId="6">#REF!</definedName>
    <definedName name="F_16_210">#REF!</definedName>
    <definedName name="F_16_240" localSheetId="3">#REF!</definedName>
    <definedName name="F_16_240" localSheetId="6">#REF!</definedName>
    <definedName name="F_16_240">#REF!</definedName>
    <definedName name="F_16_270" localSheetId="3">#REF!</definedName>
    <definedName name="F_16_270" localSheetId="6">#REF!</definedName>
    <definedName name="F_16_270">#REF!</definedName>
    <definedName name="F_16_30" localSheetId="3">#REF!</definedName>
    <definedName name="F_16_30" localSheetId="6">#REF!</definedName>
    <definedName name="F_16_30">#REF!</definedName>
    <definedName name="F_16_300" localSheetId="3">#REF!</definedName>
    <definedName name="F_16_300" localSheetId="6">#REF!</definedName>
    <definedName name="F_16_300">#REF!</definedName>
    <definedName name="F_16_330" localSheetId="3">#REF!</definedName>
    <definedName name="F_16_330" localSheetId="6">#REF!</definedName>
    <definedName name="F_16_330">#REF!</definedName>
    <definedName name="F_16_360" localSheetId="3">#REF!</definedName>
    <definedName name="F_16_360" localSheetId="6">#REF!</definedName>
    <definedName name="F_16_360">#REF!</definedName>
    <definedName name="F_16_390" localSheetId="3">#REF!</definedName>
    <definedName name="F_16_390" localSheetId="6">#REF!</definedName>
    <definedName name="F_16_390">#REF!</definedName>
    <definedName name="F_16_420" localSheetId="3">#REF!</definedName>
    <definedName name="F_16_420" localSheetId="6">#REF!</definedName>
    <definedName name="F_16_420">#REF!</definedName>
    <definedName name="F_16_450" localSheetId="3">#REF!</definedName>
    <definedName name="F_16_450" localSheetId="6">#REF!</definedName>
    <definedName name="F_16_450">#REF!</definedName>
    <definedName name="F_16_480" localSheetId="3">#REF!</definedName>
    <definedName name="F_16_480" localSheetId="6">#REF!</definedName>
    <definedName name="F_16_480">#REF!</definedName>
    <definedName name="F_16_510" localSheetId="3">#REF!</definedName>
    <definedName name="F_16_510" localSheetId="6">#REF!</definedName>
    <definedName name="F_16_510">#REF!</definedName>
    <definedName name="F_16_540" localSheetId="3">#REF!</definedName>
    <definedName name="F_16_540" localSheetId="6">#REF!</definedName>
    <definedName name="F_16_540">#REF!</definedName>
    <definedName name="F_16_570" localSheetId="3">#REF!</definedName>
    <definedName name="F_16_570" localSheetId="6">#REF!</definedName>
    <definedName name="F_16_570">#REF!</definedName>
    <definedName name="F_16_60" localSheetId="3">#REF!</definedName>
    <definedName name="F_16_60" localSheetId="6">#REF!</definedName>
    <definedName name="F_16_60">#REF!</definedName>
    <definedName name="F_16_600" localSheetId="3">#REF!</definedName>
    <definedName name="F_16_600" localSheetId="6">#REF!</definedName>
    <definedName name="F_16_600">#REF!</definedName>
    <definedName name="F_16_630" localSheetId="3">#REF!</definedName>
    <definedName name="F_16_630" localSheetId="6">#REF!</definedName>
    <definedName name="F_16_630">#REF!</definedName>
    <definedName name="F_16_660" localSheetId="3">#REF!</definedName>
    <definedName name="F_16_660" localSheetId="6">#REF!</definedName>
    <definedName name="F_16_660">#REF!</definedName>
    <definedName name="F_16_690" localSheetId="3">#REF!</definedName>
    <definedName name="F_16_690" localSheetId="6">#REF!</definedName>
    <definedName name="F_16_690">#REF!</definedName>
    <definedName name="F_16_720" localSheetId="3">#REF!</definedName>
    <definedName name="F_16_720" localSheetId="6">#REF!</definedName>
    <definedName name="F_16_720">#REF!</definedName>
    <definedName name="F_16_90" localSheetId="3">#REF!</definedName>
    <definedName name="F_16_90" localSheetId="6">#REF!</definedName>
    <definedName name="F_16_90">#REF!</definedName>
    <definedName name="F_17_120" localSheetId="3">#REF!</definedName>
    <definedName name="F_17_120" localSheetId="6">#REF!</definedName>
    <definedName name="F_17_120">#REF!</definedName>
    <definedName name="F_17_150" localSheetId="3">#REF!</definedName>
    <definedName name="F_17_150" localSheetId="6">#REF!</definedName>
    <definedName name="F_17_150">#REF!</definedName>
    <definedName name="F_17_180" localSheetId="3">#REF!</definedName>
    <definedName name="F_17_180" localSheetId="6">#REF!</definedName>
    <definedName name="F_17_180">#REF!</definedName>
    <definedName name="F_17_210" localSheetId="3">#REF!</definedName>
    <definedName name="F_17_210" localSheetId="6">#REF!</definedName>
    <definedName name="F_17_210">#REF!</definedName>
    <definedName name="F_17_240" localSheetId="3">#REF!</definedName>
    <definedName name="F_17_240" localSheetId="6">#REF!</definedName>
    <definedName name="F_17_240">#REF!</definedName>
    <definedName name="F_17_270" localSheetId="3">#REF!</definedName>
    <definedName name="F_17_270" localSheetId="6">#REF!</definedName>
    <definedName name="F_17_270">#REF!</definedName>
    <definedName name="F_17_30" localSheetId="3">#REF!</definedName>
    <definedName name="F_17_30" localSheetId="6">#REF!</definedName>
    <definedName name="F_17_30">#REF!</definedName>
    <definedName name="F_17_300" localSheetId="3">#REF!</definedName>
    <definedName name="F_17_300" localSheetId="6">#REF!</definedName>
    <definedName name="F_17_300">#REF!</definedName>
    <definedName name="F_17_330" localSheetId="3">#REF!</definedName>
    <definedName name="F_17_330" localSheetId="6">#REF!</definedName>
    <definedName name="F_17_330">#REF!</definedName>
    <definedName name="F_17_360" localSheetId="3">#REF!</definedName>
    <definedName name="F_17_360" localSheetId="6">#REF!</definedName>
    <definedName name="F_17_360">#REF!</definedName>
    <definedName name="F_17_390" localSheetId="3">#REF!</definedName>
    <definedName name="F_17_390" localSheetId="6">#REF!</definedName>
    <definedName name="F_17_390">#REF!</definedName>
    <definedName name="F_17_420" localSheetId="3">#REF!</definedName>
    <definedName name="F_17_420" localSheetId="6">#REF!</definedName>
    <definedName name="F_17_420">#REF!</definedName>
    <definedName name="F_17_450" localSheetId="3">#REF!</definedName>
    <definedName name="F_17_450" localSheetId="6">#REF!</definedName>
    <definedName name="F_17_450">#REF!</definedName>
    <definedName name="F_17_480" localSheetId="3">#REF!</definedName>
    <definedName name="F_17_480" localSheetId="6">#REF!</definedName>
    <definedName name="F_17_480">#REF!</definedName>
    <definedName name="F_17_510" localSheetId="3">#REF!</definedName>
    <definedName name="F_17_510" localSheetId="6">#REF!</definedName>
    <definedName name="F_17_510">#REF!</definedName>
    <definedName name="F_17_540" localSheetId="3">#REF!</definedName>
    <definedName name="F_17_540" localSheetId="6">#REF!</definedName>
    <definedName name="F_17_540">#REF!</definedName>
    <definedName name="F_17_570" localSheetId="3">#REF!</definedName>
    <definedName name="F_17_570" localSheetId="6">#REF!</definedName>
    <definedName name="F_17_570">#REF!</definedName>
    <definedName name="F_17_60" localSheetId="3">#REF!</definedName>
    <definedName name="F_17_60" localSheetId="6">#REF!</definedName>
    <definedName name="F_17_60">#REF!</definedName>
    <definedName name="F_17_600" localSheetId="3">#REF!</definedName>
    <definedName name="F_17_600" localSheetId="6">#REF!</definedName>
    <definedName name="F_17_600">#REF!</definedName>
    <definedName name="F_17_630" localSheetId="3">#REF!</definedName>
    <definedName name="F_17_630" localSheetId="6">#REF!</definedName>
    <definedName name="F_17_630">#REF!</definedName>
    <definedName name="F_17_660" localSheetId="3">#REF!</definedName>
    <definedName name="F_17_660" localSheetId="6">#REF!</definedName>
    <definedName name="F_17_660">#REF!</definedName>
    <definedName name="F_17_690" localSheetId="3">#REF!</definedName>
    <definedName name="F_17_690" localSheetId="6">#REF!</definedName>
    <definedName name="F_17_690">#REF!</definedName>
    <definedName name="F_17_720" localSheetId="3">#REF!</definedName>
    <definedName name="F_17_720" localSheetId="6">#REF!</definedName>
    <definedName name="F_17_720">#REF!</definedName>
    <definedName name="F_17_90" localSheetId="3">#REF!</definedName>
    <definedName name="F_17_90" localSheetId="6">#REF!</definedName>
    <definedName name="F_17_90">#REF!</definedName>
    <definedName name="F_18_120" localSheetId="3">#REF!</definedName>
    <definedName name="F_18_120" localSheetId="6">#REF!</definedName>
    <definedName name="F_18_120">#REF!</definedName>
    <definedName name="F_18_150" localSheetId="3">#REF!</definedName>
    <definedName name="F_18_150" localSheetId="6">#REF!</definedName>
    <definedName name="F_18_150">#REF!</definedName>
    <definedName name="F_18_180" localSheetId="3">#REF!</definedName>
    <definedName name="F_18_180" localSheetId="6">#REF!</definedName>
    <definedName name="F_18_180">#REF!</definedName>
    <definedName name="F_18_210" localSheetId="3">#REF!</definedName>
    <definedName name="F_18_210" localSheetId="6">#REF!</definedName>
    <definedName name="F_18_210">#REF!</definedName>
    <definedName name="F_18_240" localSheetId="3">#REF!</definedName>
    <definedName name="F_18_240" localSheetId="6">#REF!</definedName>
    <definedName name="F_18_240">#REF!</definedName>
    <definedName name="F_18_270" localSheetId="3">#REF!</definedName>
    <definedName name="F_18_270" localSheetId="6">#REF!</definedName>
    <definedName name="F_18_270">#REF!</definedName>
    <definedName name="F_18_30" localSheetId="3">#REF!</definedName>
    <definedName name="F_18_30" localSheetId="6">#REF!</definedName>
    <definedName name="F_18_30">#REF!</definedName>
    <definedName name="F_18_300" localSheetId="3">#REF!</definedName>
    <definedName name="F_18_300" localSheetId="6">#REF!</definedName>
    <definedName name="F_18_300">#REF!</definedName>
    <definedName name="F_18_330" localSheetId="3">#REF!</definedName>
    <definedName name="F_18_330" localSheetId="6">#REF!</definedName>
    <definedName name="F_18_330">#REF!</definedName>
    <definedName name="F_18_360" localSheetId="3">#REF!</definedName>
    <definedName name="F_18_360" localSheetId="6">#REF!</definedName>
    <definedName name="F_18_360">#REF!</definedName>
    <definedName name="F_18_390" localSheetId="3">#REF!</definedName>
    <definedName name="F_18_390" localSheetId="6">#REF!</definedName>
    <definedName name="F_18_390">#REF!</definedName>
    <definedName name="F_18_420" localSheetId="3">#REF!</definedName>
    <definedName name="F_18_420" localSheetId="6">#REF!</definedName>
    <definedName name="F_18_420">#REF!</definedName>
    <definedName name="F_18_450" localSheetId="3">#REF!</definedName>
    <definedName name="F_18_450" localSheetId="6">#REF!</definedName>
    <definedName name="F_18_450">#REF!</definedName>
    <definedName name="F_18_480" localSheetId="3">#REF!</definedName>
    <definedName name="F_18_480" localSheetId="6">#REF!</definedName>
    <definedName name="F_18_480">#REF!</definedName>
    <definedName name="F_18_510" localSheetId="3">#REF!</definedName>
    <definedName name="F_18_510" localSheetId="6">#REF!</definedName>
    <definedName name="F_18_510">#REF!</definedName>
    <definedName name="F_18_540" localSheetId="3">#REF!</definedName>
    <definedName name="F_18_540" localSheetId="6">#REF!</definedName>
    <definedName name="F_18_540">#REF!</definedName>
    <definedName name="F_18_570" localSheetId="3">#REF!</definedName>
    <definedName name="F_18_570" localSheetId="6">#REF!</definedName>
    <definedName name="F_18_570">#REF!</definedName>
    <definedName name="F_18_60" localSheetId="3">#REF!</definedName>
    <definedName name="F_18_60" localSheetId="6">#REF!</definedName>
    <definedName name="F_18_60">#REF!</definedName>
    <definedName name="F_18_600" localSheetId="3">#REF!</definedName>
    <definedName name="F_18_600" localSheetId="6">#REF!</definedName>
    <definedName name="F_18_600">#REF!</definedName>
    <definedName name="F_18_630" localSheetId="3">#REF!</definedName>
    <definedName name="F_18_630" localSheetId="6">#REF!</definedName>
    <definedName name="F_18_630">#REF!</definedName>
    <definedName name="F_18_660" localSheetId="3">#REF!</definedName>
    <definedName name="F_18_660" localSheetId="6">#REF!</definedName>
    <definedName name="F_18_660">#REF!</definedName>
    <definedName name="F_18_690" localSheetId="3">#REF!</definedName>
    <definedName name="F_18_690" localSheetId="6">#REF!</definedName>
    <definedName name="F_18_690">#REF!</definedName>
    <definedName name="F_18_720" localSheetId="3">#REF!</definedName>
    <definedName name="F_18_720" localSheetId="6">#REF!</definedName>
    <definedName name="F_18_720">#REF!</definedName>
    <definedName name="F_18_90" localSheetId="3">#REF!</definedName>
    <definedName name="F_18_90" localSheetId="6">#REF!</definedName>
    <definedName name="F_18_90">#REF!</definedName>
    <definedName name="F_19_120" localSheetId="3">#REF!</definedName>
    <definedName name="F_19_120" localSheetId="6">#REF!</definedName>
    <definedName name="F_19_120">#REF!</definedName>
    <definedName name="F_19_150" localSheetId="3">#REF!</definedName>
    <definedName name="F_19_150" localSheetId="6">#REF!</definedName>
    <definedName name="F_19_150">#REF!</definedName>
    <definedName name="F_19_180" localSheetId="3">#REF!</definedName>
    <definedName name="F_19_180" localSheetId="6">#REF!</definedName>
    <definedName name="F_19_180">#REF!</definedName>
    <definedName name="F_19_210" localSheetId="3">#REF!</definedName>
    <definedName name="F_19_210" localSheetId="6">#REF!</definedName>
    <definedName name="F_19_210">#REF!</definedName>
    <definedName name="F_19_240" localSheetId="3">#REF!</definedName>
    <definedName name="F_19_240" localSheetId="6">#REF!</definedName>
    <definedName name="F_19_240">#REF!</definedName>
    <definedName name="F_19_270" localSheetId="3">#REF!</definedName>
    <definedName name="F_19_270" localSheetId="6">#REF!</definedName>
    <definedName name="F_19_270">#REF!</definedName>
    <definedName name="F_19_30" localSheetId="3">#REF!</definedName>
    <definedName name="F_19_30" localSheetId="6">#REF!</definedName>
    <definedName name="F_19_30">#REF!</definedName>
    <definedName name="F_19_300" localSheetId="3">#REF!</definedName>
    <definedName name="F_19_300" localSheetId="6">#REF!</definedName>
    <definedName name="F_19_300">#REF!</definedName>
    <definedName name="F_19_330" localSheetId="3">#REF!</definedName>
    <definedName name="F_19_330" localSheetId="6">#REF!</definedName>
    <definedName name="F_19_330">#REF!</definedName>
    <definedName name="F_19_360" localSheetId="3">#REF!</definedName>
    <definedName name="F_19_360" localSheetId="6">#REF!</definedName>
    <definedName name="F_19_360">#REF!</definedName>
    <definedName name="F_19_390" localSheetId="3">#REF!</definedName>
    <definedName name="F_19_390" localSheetId="6">#REF!</definedName>
    <definedName name="F_19_390">#REF!</definedName>
    <definedName name="F_19_420" localSheetId="3">#REF!</definedName>
    <definedName name="F_19_420" localSheetId="6">#REF!</definedName>
    <definedName name="F_19_420">#REF!</definedName>
    <definedName name="F_19_450" localSheetId="3">#REF!</definedName>
    <definedName name="F_19_450" localSheetId="6">#REF!</definedName>
    <definedName name="F_19_450">#REF!</definedName>
    <definedName name="F_19_480" localSheetId="3">#REF!</definedName>
    <definedName name="F_19_480" localSheetId="6">#REF!</definedName>
    <definedName name="F_19_480">#REF!</definedName>
    <definedName name="F_19_510" localSheetId="3">#REF!</definedName>
    <definedName name="F_19_510" localSheetId="6">#REF!</definedName>
    <definedName name="F_19_510">#REF!</definedName>
    <definedName name="F_19_540" localSheetId="3">#REF!</definedName>
    <definedName name="F_19_540" localSheetId="6">#REF!</definedName>
    <definedName name="F_19_540">#REF!</definedName>
    <definedName name="F_19_570" localSheetId="3">#REF!</definedName>
    <definedName name="F_19_570" localSheetId="6">#REF!</definedName>
    <definedName name="F_19_570">#REF!</definedName>
    <definedName name="F_19_60" localSheetId="3">#REF!</definedName>
    <definedName name="F_19_60" localSheetId="6">#REF!</definedName>
    <definedName name="F_19_60">#REF!</definedName>
    <definedName name="F_19_600" localSheetId="3">#REF!</definedName>
    <definedName name="F_19_600" localSheetId="6">#REF!</definedName>
    <definedName name="F_19_600">#REF!</definedName>
    <definedName name="F_19_630" localSheetId="3">#REF!</definedName>
    <definedName name="F_19_630" localSheetId="6">#REF!</definedName>
    <definedName name="F_19_630">#REF!</definedName>
    <definedName name="F_19_660" localSheetId="3">#REF!</definedName>
    <definedName name="F_19_660" localSheetId="6">#REF!</definedName>
    <definedName name="F_19_660">#REF!</definedName>
    <definedName name="F_19_690" localSheetId="3">#REF!</definedName>
    <definedName name="F_19_690" localSheetId="6">#REF!</definedName>
    <definedName name="F_19_690">#REF!</definedName>
    <definedName name="F_19_720" localSheetId="3">#REF!</definedName>
    <definedName name="F_19_720" localSheetId="6">#REF!</definedName>
    <definedName name="F_19_720">#REF!</definedName>
    <definedName name="F_19_90" localSheetId="3">#REF!</definedName>
    <definedName name="F_19_90" localSheetId="6">#REF!</definedName>
    <definedName name="F_19_90">#REF!</definedName>
    <definedName name="F_20_120" localSheetId="3">#REF!</definedName>
    <definedName name="F_20_120" localSheetId="6">#REF!</definedName>
    <definedName name="F_20_120">#REF!</definedName>
    <definedName name="F_20_150" localSheetId="3">#REF!</definedName>
    <definedName name="F_20_150" localSheetId="6">#REF!</definedName>
    <definedName name="F_20_150">#REF!</definedName>
    <definedName name="F_20_180" localSheetId="3">#REF!</definedName>
    <definedName name="F_20_180" localSheetId="6">#REF!</definedName>
    <definedName name="F_20_180">#REF!</definedName>
    <definedName name="F_20_210" localSheetId="3">#REF!</definedName>
    <definedName name="F_20_210" localSheetId="6">#REF!</definedName>
    <definedName name="F_20_210">#REF!</definedName>
    <definedName name="F_20_240" localSheetId="3">#REF!</definedName>
    <definedName name="F_20_240" localSheetId="6">#REF!</definedName>
    <definedName name="F_20_240">#REF!</definedName>
    <definedName name="F_20_270" localSheetId="3">#REF!</definedName>
    <definedName name="F_20_270" localSheetId="6">#REF!</definedName>
    <definedName name="F_20_270">#REF!</definedName>
    <definedName name="F_20_30" localSheetId="3">#REF!</definedName>
    <definedName name="F_20_30" localSheetId="6">#REF!</definedName>
    <definedName name="F_20_30">#REF!</definedName>
    <definedName name="F_20_300" localSheetId="3">#REF!</definedName>
    <definedName name="F_20_300" localSheetId="6">#REF!</definedName>
    <definedName name="F_20_300">#REF!</definedName>
    <definedName name="F_20_330" localSheetId="3">#REF!</definedName>
    <definedName name="F_20_330" localSheetId="6">#REF!</definedName>
    <definedName name="F_20_330">#REF!</definedName>
    <definedName name="F_20_360" localSheetId="3">#REF!</definedName>
    <definedName name="F_20_360" localSheetId="6">#REF!</definedName>
    <definedName name="F_20_360">#REF!</definedName>
    <definedName name="F_20_390" localSheetId="3">#REF!</definedName>
    <definedName name="F_20_390" localSheetId="6">#REF!</definedName>
    <definedName name="F_20_390">#REF!</definedName>
    <definedName name="F_20_420" localSheetId="3">#REF!</definedName>
    <definedName name="F_20_420" localSheetId="6">#REF!</definedName>
    <definedName name="F_20_420">#REF!</definedName>
    <definedName name="F_20_450" localSheetId="3">#REF!</definedName>
    <definedName name="F_20_450" localSheetId="6">#REF!</definedName>
    <definedName name="F_20_450">#REF!</definedName>
    <definedName name="F_20_480" localSheetId="3">#REF!</definedName>
    <definedName name="F_20_480" localSheetId="6">#REF!</definedName>
    <definedName name="F_20_480">#REF!</definedName>
    <definedName name="F_20_510" localSheetId="3">#REF!</definedName>
    <definedName name="F_20_510" localSheetId="6">#REF!</definedName>
    <definedName name="F_20_510">#REF!</definedName>
    <definedName name="F_20_540" localSheetId="3">#REF!</definedName>
    <definedName name="F_20_540" localSheetId="6">#REF!</definedName>
    <definedName name="F_20_540">#REF!</definedName>
    <definedName name="F_20_570" localSheetId="3">#REF!</definedName>
    <definedName name="F_20_570" localSheetId="6">#REF!</definedName>
    <definedName name="F_20_570">#REF!</definedName>
    <definedName name="F_20_60" localSheetId="3">#REF!</definedName>
    <definedName name="F_20_60" localSheetId="6">#REF!</definedName>
    <definedName name="F_20_60">#REF!</definedName>
    <definedName name="F_20_600" localSheetId="3">#REF!</definedName>
    <definedName name="F_20_600" localSheetId="6">#REF!</definedName>
    <definedName name="F_20_600">#REF!</definedName>
    <definedName name="F_20_630" localSheetId="3">#REF!</definedName>
    <definedName name="F_20_630" localSheetId="6">#REF!</definedName>
    <definedName name="F_20_630">#REF!</definedName>
    <definedName name="F_20_660" localSheetId="3">#REF!</definedName>
    <definedName name="F_20_660" localSheetId="6">#REF!</definedName>
    <definedName name="F_20_660">#REF!</definedName>
    <definedName name="F_20_690" localSheetId="3">#REF!</definedName>
    <definedName name="F_20_690" localSheetId="6">#REF!</definedName>
    <definedName name="F_20_690">#REF!</definedName>
    <definedName name="F_20_720" localSheetId="3">#REF!</definedName>
    <definedName name="F_20_720" localSheetId="6">#REF!</definedName>
    <definedName name="F_20_720">#REF!</definedName>
    <definedName name="F_20_90" localSheetId="3">#REF!</definedName>
    <definedName name="F_20_90" localSheetId="6">#REF!</definedName>
    <definedName name="F_20_90">#REF!</definedName>
    <definedName name="FATELE">#REF!</definedName>
    <definedName name="FATMEC">#REF!</definedName>
    <definedName name="fator" localSheetId="3">#REF!</definedName>
    <definedName name="FATOR">#REF!</definedName>
    <definedName name="FATOR_1" localSheetId="6">[47]RESUMO!#REF!</definedName>
    <definedName name="FATOR_1">[47]RESUMO!#REF!</definedName>
    <definedName name="fatorg" localSheetId="3">#REF!</definedName>
    <definedName name="fatorg" localSheetId="6">#REF!</definedName>
    <definedName name="fatorg">#REF!</definedName>
    <definedName name="FatSabadoOut">'[80]TrafContExpan-NoPrint'!$O$5</definedName>
    <definedName name="FatSextaOut">'[80]TrafContExpan-NoPrint'!$O$4</definedName>
    <definedName name="FATTML" localSheetId="3">#REF!</definedName>
    <definedName name="FATTML" localSheetId="6">#REF!</definedName>
    <definedName name="FATTML">#REF!</definedName>
    <definedName name="fc1a" localSheetId="3">'[27]PRO-08'!#REF!</definedName>
    <definedName name="fc1a" localSheetId="6">'[27]PRO-08'!#REF!</definedName>
    <definedName name="fc1a">'[27]PRO-08'!#REF!</definedName>
    <definedName name="FC2A" localSheetId="3">'[27]PRO-08'!#REF!</definedName>
    <definedName name="FC2A" localSheetId="6">'[27]PRO-08'!#REF!</definedName>
    <definedName name="FC2A">'[27]PRO-08'!#REF!</definedName>
    <definedName name="FC3A" localSheetId="3">'[27]PRO-08'!#REF!</definedName>
    <definedName name="FC3A" localSheetId="6">'[27]PRO-08'!#REF!</definedName>
    <definedName name="FC3A">'[27]PRO-08'!#REF!</definedName>
    <definedName name="fcs" localSheetId="3">#REF!</definedName>
    <definedName name="fcs">#REF!</definedName>
    <definedName name="fd" localSheetId="3">[2]PLMUSEU!#REF!</definedName>
    <definedName name="fd" localSheetId="6">[2]PLMUSEU!#REF!</definedName>
    <definedName name="fd">[2]PLMUSEU!#REF!</definedName>
    <definedName name="fdfd" localSheetId="3" hidden="1">{#N/A,#N/A,FALSE,"GERAL";#N/A,#N/A,FALSE,"012-96";#N/A,#N/A,FALSE,"018-96";#N/A,#N/A,FALSE,"027-96";#N/A,#N/A,FALSE,"059-96";#N/A,#N/A,FALSE,"076-96";#N/A,#N/A,FALSE,"019-97";#N/A,#N/A,FALSE,"021-97";#N/A,#N/A,FALSE,"022-97";#N/A,#N/A,FALSE,"028-97"}</definedName>
    <definedName name="fdfd" localSheetId="6" hidden="1">{#N/A,#N/A,FALSE,"GERAL";#N/A,#N/A,FALSE,"012-96";#N/A,#N/A,FALSE,"018-96";#N/A,#N/A,FALSE,"027-96";#N/A,#N/A,FALSE,"059-96";#N/A,#N/A,FALSE,"076-96";#N/A,#N/A,FALSE,"019-97";#N/A,#N/A,FALSE,"021-97";#N/A,#N/A,FALSE,"022-97";#N/A,#N/A,FALSE,"028-97"}</definedName>
    <definedName name="fdfd" hidden="1">{#N/A,#N/A,FALSE,"GERAL";#N/A,#N/A,FALSE,"012-96";#N/A,#N/A,FALSE,"018-96";#N/A,#N/A,FALSE,"027-96";#N/A,#N/A,FALSE,"059-96";#N/A,#N/A,FALSE,"076-96";#N/A,#N/A,FALSE,"019-97";#N/A,#N/A,FALSE,"021-97";#N/A,#N/A,FALSE,"022-97";#N/A,#N/A,FALSE,"028-97"}</definedName>
    <definedName name="fdfng" localSheetId="3" hidden="1">{#N/A,#N/A,FALSE,"GERAL";#N/A,#N/A,FALSE,"012-96";#N/A,#N/A,FALSE,"018-96";#N/A,#N/A,FALSE,"027-96";#N/A,#N/A,FALSE,"059-96";#N/A,#N/A,FALSE,"076-96";#N/A,#N/A,FALSE,"019-97";#N/A,#N/A,FALSE,"021-97";#N/A,#N/A,FALSE,"022-97";#N/A,#N/A,FALSE,"028-97"}</definedName>
    <definedName name="fdfng" localSheetId="6"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 localSheetId="3">#REF!</definedName>
    <definedName name="fdfsdfsdf" localSheetId="6">#REF!</definedName>
    <definedName name="fdfsdfsdf">#REF!</definedName>
    <definedName name="FDS" localSheetId="2" hidden="1">{#N/A,#N/A,FALSE,"MO (2)"}</definedName>
    <definedName name="FDS" localSheetId="3" hidden="1">{#N/A,#N/A,FALSE,"MO (2)"}</definedName>
    <definedName name="FDS" localSheetId="6" hidden="1">{#N/A,#N/A,FALSE,"MO (2)"}</definedName>
    <definedName name="FDS" hidden="1">{#N/A,#N/A,FALSE,"MO (2)"}</definedName>
    <definedName name="fe" localSheetId="3">#REF!</definedName>
    <definedName name="fe" localSheetId="6">#REF!</definedName>
    <definedName name="fe">#REF!</definedName>
    <definedName name="fechar" localSheetId="3">#REF!</definedName>
    <definedName name="fechar" localSheetId="6">#REF!</definedName>
    <definedName name="fechar">#REF!</definedName>
    <definedName name="feliz" localSheetId="3">#REF!</definedName>
    <definedName name="feliz" localSheetId="6">#REF!</definedName>
    <definedName name="feliz">#REF!</definedName>
    <definedName name="feliz12222" localSheetId="3">#REF!</definedName>
    <definedName name="feliz12222" localSheetId="6">#REF!</definedName>
    <definedName name="feliz12222">#REF!</definedName>
    <definedName name="FF" localSheetId="2">[44]CUBACAO!#REF!</definedName>
    <definedName name="ff" localSheetId="3">#REF!</definedName>
    <definedName name="ff" localSheetId="6">#REF!</definedName>
    <definedName name="ff">#REF!</definedName>
    <definedName name="FFE" localSheetId="3">#REF!</definedName>
    <definedName name="FFE" localSheetId="6">#REF!</definedName>
    <definedName name="FFE">#REF!</definedName>
    <definedName name="FFF" localSheetId="3" hidden="1">#REF!</definedName>
    <definedName name="FFF" localSheetId="6" hidden="1">#REF!</definedName>
    <definedName name="FFF" hidden="1">#REF!</definedName>
    <definedName name="FFFFFFFFFF" localSheetId="3" hidden="1">#REF!</definedName>
    <definedName name="FFFFFFFFFF" localSheetId="6" hidden="1">#REF!</definedName>
    <definedName name="FFFFFFFFFF" hidden="1">#REF!</definedName>
    <definedName name="fgghhj" localSheetId="3">#REF!</definedName>
    <definedName name="fgghhj" localSheetId="6">#REF!</definedName>
    <definedName name="fgghhj">#REF!</definedName>
    <definedName name="FGHJK" localSheetId="3">#REF!</definedName>
    <definedName name="FGHJK" localSheetId="6">#REF!</definedName>
    <definedName name="FGHJK">#REF!</definedName>
    <definedName name="fgo" localSheetId="3">#REF!</definedName>
    <definedName name="fgo" localSheetId="6">#REF!</definedName>
    <definedName name="fgo">#REF!</definedName>
    <definedName name="FGV">[81]SCO0504!$B:$E</definedName>
    <definedName name="FGVC">[81]SCO0504!$A:$E</definedName>
    <definedName name="FGVC0504" localSheetId="3">#REF!</definedName>
    <definedName name="FGVC0504" localSheetId="6">#REF!</definedName>
    <definedName name="FGVC0504">#REF!</definedName>
    <definedName name="FGVSER" localSheetId="3">#REF!</definedName>
    <definedName name="FGVSER" localSheetId="6">#REF!</definedName>
    <definedName name="FGVSER">#REF!</definedName>
    <definedName name="fifty">[50]Estimate!#REF!</definedName>
    <definedName name="final" localSheetId="6">#REF!</definedName>
    <definedName name="final">#REF!</definedName>
    <definedName name="firma1" localSheetId="3">#REF!</definedName>
    <definedName name="firma1" localSheetId="6">#REF!</definedName>
    <definedName name="firma1">#REF!</definedName>
    <definedName name="firma2" localSheetId="3">#REF!</definedName>
    <definedName name="firma2" localSheetId="6">#REF!</definedName>
    <definedName name="firma2">#REF!</definedName>
    <definedName name="FISCAL" localSheetId="3">#REF!</definedName>
    <definedName name="FISCAL">#REF!</definedName>
    <definedName name="FiveA">[31]Estimate!#REF!</definedName>
    <definedName name="FiveB">[31]Estimate!#REF!</definedName>
    <definedName name="FiveC">[31]Estimate!#REF!</definedName>
    <definedName name="FiveD">[31]Estimate!#REF!</definedName>
    <definedName name="FiveE">[31]Estimate!#REF!</definedName>
    <definedName name="FiveF">[31]Estimate!#REF!</definedName>
    <definedName name="FiveG">[31]Estimate!#REF!</definedName>
    <definedName name="FiveH">[31]Estimate!#REF!</definedName>
    <definedName name="FiveI">[31]Estimate!#REF!</definedName>
    <definedName name="FiveJ">[31]Estimate!#REF!</definedName>
    <definedName name="FiveK">[31]Estimate!#REF!</definedName>
    <definedName name="FiveL">[31]Estimate!#REF!</definedName>
    <definedName name="FiveM">[31]Estimate!#REF!</definedName>
    <definedName name="fkfkfkfkfkf" localSheetId="3">#REF!</definedName>
    <definedName name="fkfkfkfkfkf" localSheetId="6">#REF!</definedName>
    <definedName name="fkfkfkfkfkf">#REF!</definedName>
    <definedName name="FKJ" localSheetId="3">#REF!</definedName>
    <definedName name="FKJ" localSheetId="6">#REF!</definedName>
    <definedName name="FKJ">#REF!</definedName>
    <definedName name="fluxo" localSheetId="3">'[82]450'!#REF!</definedName>
    <definedName name="fluxo" localSheetId="6">'[82]450'!#REF!</definedName>
    <definedName name="fluxo">'[82]450'!#REF!</definedName>
    <definedName name="FO" localSheetId="3">#REF!</definedName>
    <definedName name="FO" localSheetId="6">#REF!</definedName>
    <definedName name="FO">#REF!</definedName>
    <definedName name="FOGO" localSheetId="3">'[83]RESUMO POR CÓD'!#REF!</definedName>
    <definedName name="FOGO" localSheetId="6">'[83]RESUMO POR CÓD'!#REF!</definedName>
    <definedName name="FOGO">'[83]RESUMO POR CÓD'!#REF!</definedName>
    <definedName name="FOGO." localSheetId="3">'[83]RESUMO POR CÓD'!#REF!</definedName>
    <definedName name="FOGO." localSheetId="6">'[83]RESUMO POR CÓD'!#REF!</definedName>
    <definedName name="FOGO.">'[83]RESUMO POR CÓD'!#REF!</definedName>
    <definedName name="folha02" localSheetId="3">#REF!</definedName>
    <definedName name="folha02" localSheetId="6">#REF!</definedName>
    <definedName name="folha02">#REF!</definedName>
    <definedName name="fooll" localSheetId="3">#REF!</definedName>
    <definedName name="fooll" localSheetId="6">#REF!</definedName>
    <definedName name="fooll">#REF!</definedName>
    <definedName name="forca" localSheetId="3">#REF!</definedName>
    <definedName name="forca" localSheetId="6">#REF!</definedName>
    <definedName name="forca">#REF!</definedName>
    <definedName name="Format" localSheetId="3">#REF!</definedName>
    <definedName name="Format" localSheetId="6">#REF!</definedName>
    <definedName name="Format">#REF!</definedName>
    <definedName name="formulas">'[84]Compactação  botafora'!$B$112,'[84]Compactação  botafora'!$B$50,'[84]Compactação  botafora'!$B$174:$B$177,'[84]Compactação  botafora'!$B$236:$B$239,'[84]Compactação  botafora'!$B$298:$B$301,'[84]Compactação  botafora'!$B$360:$B$362,'[84]Compactação  botafora'!$B$422:$B$424,'[84]Compactação  botafora'!$B$484:$B$486,'[84]Compactação  botafora'!$B$546:$B$547,'[84]Compactação  botafora'!$B$608:$B$609,'[84]Compactação  botafora'!$B$671:$B$672,'[84]Compactação  botafora'!$B$733:$B$734,'[84]Compactação  botafora'!$B$795:$B$796,'[84]Compactação  botafora'!$B$857:$B$858,'[84]Compactação  botafora'!$B$980,'[84]Compactação  botafora'!$B$1042,'[84]Compactação  botafora'!$B$1104,'[84]Compactação  botafora'!$B$1166:$B$1168,'[84]Compactação  botafora'!$B$1228:$B$1230,'[84]Compactação  botafora'!$B$1290:$B$1292</definedName>
    <definedName name="Fornec_assent_lajotas_concreto_45x45x5_cm" localSheetId="3">#REF!</definedName>
    <definedName name="Fornec_assent_lajotas_concreto_45x45x5_cm" localSheetId="6">#REF!</definedName>
    <definedName name="Fornec_assent_lajotas_concreto_45x45x5_cm">#REF!</definedName>
    <definedName name="Fornec_e_Assent_de_Petit_Pavet" localSheetId="3">#REF!</definedName>
    <definedName name="Fornec_e_Assent_de_Petit_Pavet">#REF!</definedName>
    <definedName name="Fornec_e_assent_lousas_de_granito">'[33]210.005'!$D$8</definedName>
    <definedName name="FORNECIMENTO">'[85]TABELA DE RECURSOS'!$B$5:$AJ$5000</definedName>
    <definedName name="FourA">[31]Estimate!#REF!</definedName>
    <definedName name="FourB">[31]Estimate!#REF!</definedName>
    <definedName name="FourC">[31]Estimate!#REF!</definedName>
    <definedName name="FourD">[31]Estimate!#REF!</definedName>
    <definedName name="FourE">[31]Estimate!#REF!</definedName>
    <definedName name="FourF">[31]Estimate!#REF!</definedName>
    <definedName name="FourG">[31]Estimate!#REF!</definedName>
    <definedName name="FourH">[31]Estimate!#REF!</definedName>
    <definedName name="FourI">[31]Estimate!#REF!</definedName>
    <definedName name="FourJ">[31]Estimate!#REF!</definedName>
    <definedName name="FourK">[31]Estimate!#REF!</definedName>
    <definedName name="FourL">[31]Estimate!#REF!</definedName>
    <definedName name="Fourm">[31]Estimate!#REF!</definedName>
    <definedName name="fr" localSheetId="2">#N/A</definedName>
    <definedName name="fr" localSheetId="3">'ENCARGOS SOCIAIS'!fr</definedName>
    <definedName name="fr" localSheetId="6">#N/A</definedName>
    <definedName name="fr">#N/A</definedName>
    <definedName name="fre" localSheetId="2">#N/A</definedName>
    <definedName name="fre" localSheetId="3">'ENCARGOS SOCIAIS'!fre</definedName>
    <definedName name="fre" localSheetId="6">#N/A</definedName>
    <definedName name="fre">#N/A</definedName>
    <definedName name="FREADVAL" localSheetId="3">#REF!</definedName>
    <definedName name="FREADVAL" localSheetId="6">#REF!</definedName>
    <definedName name="FREADVAL">#REF!</definedName>
    <definedName name="FREFIX" localSheetId="3">#REF!</definedName>
    <definedName name="FREFIX">#REF!</definedName>
    <definedName name="FREPES">#REF!</definedName>
    <definedName name="frequência">#REF!</definedName>
    <definedName name="FRETE">#REF!</definedName>
    <definedName name="fse" localSheetId="3">#REF!</definedName>
    <definedName name="fse" localSheetId="6">#REF!</definedName>
    <definedName name="fse">#REF!</definedName>
    <definedName name="fsn" localSheetId="3">#REF!</definedName>
    <definedName name="fsn" localSheetId="6">#REF!</definedName>
    <definedName name="fsn">#REF!</definedName>
    <definedName name="fuel" localSheetId="3">#REF!</definedName>
    <definedName name="fuel">#REF!</definedName>
    <definedName name="FUI">#REF!</definedName>
    <definedName name="Fundacao_Plano_Inclinado" localSheetId="3">#REF!</definedName>
    <definedName name="Fundacao_Plano_Inclinado" localSheetId="6">#REF!</definedName>
    <definedName name="Fundacao_Plano_Inclinado">#REF!</definedName>
    <definedName name="FXG" localSheetId="3">#REF!</definedName>
    <definedName name="FXG" localSheetId="6">#REF!</definedName>
    <definedName name="FXG">#REF!</definedName>
    <definedName name="G" localSheetId="3">#REF!</definedName>
    <definedName name="G" localSheetId="6">#REF!</definedName>
    <definedName name="G">#REF!</definedName>
    <definedName name="G_01_1" localSheetId="6">[47]RESUMO!#REF!</definedName>
    <definedName name="G_01_1">[47]RESUMO!#REF!</definedName>
    <definedName name="G_02_1" localSheetId="6">[47]RESUMO!#REF!</definedName>
    <definedName name="G_02_1">[47]RESUMO!#REF!</definedName>
    <definedName name="G_03_1" localSheetId="6">[47]RESUMO!#REF!</definedName>
    <definedName name="G_03_1">[47]RESUMO!#REF!</definedName>
    <definedName name="G_04_1" localSheetId="6">[47]RESUMO!#REF!</definedName>
    <definedName name="G_04_1">[47]RESUMO!#REF!</definedName>
    <definedName name="G_05_1" localSheetId="6">[47]RESUMO!#REF!</definedName>
    <definedName name="G_05_1">[47]RESUMO!#REF!</definedName>
    <definedName name="G_06_1" localSheetId="6">[47]RESUMO!#REF!</definedName>
    <definedName name="G_06_1">[47]RESUMO!#REF!</definedName>
    <definedName name="G_07_1" localSheetId="6">[47]RESUMO!#REF!</definedName>
    <definedName name="G_07_1">[47]RESUMO!#REF!</definedName>
    <definedName name="G_08_1" localSheetId="6">[47]RESUMO!#REF!</definedName>
    <definedName name="G_08_1">[47]RESUMO!#REF!</definedName>
    <definedName name="G_09_1" localSheetId="6">[47]RESUMO!#REF!</definedName>
    <definedName name="G_09_1">[47]RESUMO!#REF!</definedName>
    <definedName name="G_10_1" localSheetId="6">[47]RESUMO!#REF!</definedName>
    <definedName name="G_10_1">[47]RESUMO!#REF!</definedName>
    <definedName name="G_11_1" localSheetId="6">[47]RESUMO!#REF!</definedName>
    <definedName name="G_11_1">[47]RESUMO!#REF!</definedName>
    <definedName name="G_12_1" localSheetId="6">[47]RESUMO!#REF!</definedName>
    <definedName name="G_12_1">[47]RESUMO!#REF!</definedName>
    <definedName name="G_13_1" localSheetId="6">[47]RESUMO!#REF!</definedName>
    <definedName name="G_13_1">[47]RESUMO!#REF!</definedName>
    <definedName name="G_14_1" localSheetId="6">[47]RESUMO!#REF!</definedName>
    <definedName name="G_14_1">[47]RESUMO!#REF!</definedName>
    <definedName name="G_15_1" localSheetId="6">[47]RESUMO!#REF!</definedName>
    <definedName name="G_15_1">[47]RESUMO!#REF!</definedName>
    <definedName name="G_16_1" localSheetId="6">[47]RESUMO!#REF!</definedName>
    <definedName name="G_16_1">[47]RESUMO!#REF!</definedName>
    <definedName name="G_17_1" localSheetId="6">[47]RESUMO!#REF!</definedName>
    <definedName name="G_17_1">[47]RESUMO!#REF!</definedName>
    <definedName name="G_18_1" localSheetId="6">[47]RESUMO!#REF!</definedName>
    <definedName name="G_18_1">[47]RESUMO!#REF!</definedName>
    <definedName name="G_19_1" localSheetId="6">[47]RESUMO!#REF!</definedName>
    <definedName name="G_19_1">[47]RESUMO!#REF!</definedName>
    <definedName name="G_20_1" localSheetId="6">[47]RESUMO!#REF!</definedName>
    <definedName name="G_20_1">[47]RESUMO!#REF!</definedName>
    <definedName name="gas" localSheetId="3">#REF!</definedName>
    <definedName name="gas" localSheetId="6">#REF!</definedName>
    <definedName name="gas">#REF!</definedName>
    <definedName name="GASOL" localSheetId="6">[71]INVENTÁRIO!$D$6</definedName>
    <definedName name="GASOL">[71]INVENTÁRIO!$D$6</definedName>
    <definedName name="GC">[86]INVENTÁRIO!$D$5</definedName>
    <definedName name="GE">[87]GE_Parc!$A$2:$T$572</definedName>
    <definedName name="gen" localSheetId="3">#REF!</definedName>
    <definedName name="gen" localSheetId="6">#REF!</definedName>
    <definedName name="gen">#REF!</definedName>
    <definedName name="gen_13" localSheetId="3">#REF!</definedName>
    <definedName name="gen_13" localSheetId="6">#REF!</definedName>
    <definedName name="gen_13">#REF!</definedName>
    <definedName name="Gerenciadora" localSheetId="3">#REF!</definedName>
    <definedName name="Gerenciadora" localSheetId="6">#REF!</definedName>
    <definedName name="Gerenciadora">#REF!</definedName>
    <definedName name="GFDJFDAS">#REF!</definedName>
    <definedName name="GG" localSheetId="6">#REF!</definedName>
    <definedName name="GG">[44]CUBACAO!#REF!</definedName>
    <definedName name="GGG" localSheetId="6">#REF!</definedName>
    <definedName name="GGG">[44]CUBACAO!#REF!</definedName>
    <definedName name="gh" localSheetId="3">#REF!</definedName>
    <definedName name="gh" localSheetId="6">#REF!</definedName>
    <definedName name="gh">#REF!</definedName>
    <definedName name="ghh" localSheetId="3">#REF!</definedName>
    <definedName name="ghh" localSheetId="6">#REF!</definedName>
    <definedName name="ghh">#REF!</definedName>
    <definedName name="ghhghg">[18]Plan1!#REF!</definedName>
    <definedName name="gjgh" localSheetId="3" hidden="1">{#N/A,#N/A,FALSE,"GERAL";#N/A,#N/A,FALSE,"012-96";#N/A,#N/A,FALSE,"018-96";#N/A,#N/A,FALSE,"027-96";#N/A,#N/A,FALSE,"059-96";#N/A,#N/A,FALSE,"076-96";#N/A,#N/A,FALSE,"019-97";#N/A,#N/A,FALSE,"021-97";#N/A,#N/A,FALSE,"022-97";#N/A,#N/A,FALSE,"028-97"}</definedName>
    <definedName name="gjgh" localSheetId="6"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lobal" localSheetId="3">#REF!</definedName>
    <definedName name="global" localSheetId="6">#REF!</definedName>
    <definedName name="global">#REF!</definedName>
    <definedName name="goias" localSheetId="3">#REF!</definedName>
    <definedName name="goias" localSheetId="6">#REF!</definedName>
    <definedName name="goias">#REF!</definedName>
    <definedName name="graf" localSheetId="3">'[88]FLUXO - EXECUÇÃO PRÓPRIA'!#REF!</definedName>
    <definedName name="graf" localSheetId="6">'[88]FLUXO - EXECUÇÃO PRÓPRIA'!#REF!</definedName>
    <definedName name="graf">'[88]FLUXO - EXECUÇÃO PRÓPRIA'!#REF!</definedName>
    <definedName name="GRAFACUM" localSheetId="3">#REF!</definedName>
    <definedName name="GRAFACUM" localSheetId="6">#REF!</definedName>
    <definedName name="GRAFACUM">#REF!</definedName>
    <definedName name="Gráfico" localSheetId="3">#REF!</definedName>
    <definedName name="Gráfico" localSheetId="6">#REF!</definedName>
    <definedName name="Gráfico">#REF!</definedName>
    <definedName name="h">[89]Insumos!$A$1:$D$591</definedName>
    <definedName name="há" localSheetId="3">#REF!</definedName>
    <definedName name="há" localSheetId="6">#REF!</definedName>
    <definedName name="há">#REF!</definedName>
    <definedName name="HAHA" localSheetId="3">#REF!</definedName>
    <definedName name="HAHA" localSheetId="6">#REF!</definedName>
    <definedName name="HAHA">#REF!</definedName>
    <definedName name="Header" localSheetId="3">#REF!</definedName>
    <definedName name="Header" localSheetId="6">#REF!</definedName>
    <definedName name="Header">#REF!</definedName>
    <definedName name="HENFEL4">[90]henfel!$A$1:$D$28</definedName>
    <definedName name="HENFEL6">[90]henfel!$F$1:$I$28</definedName>
    <definedName name="HGJ" localSheetId="3">'[26]Planilha PROJETISTA'!#REF!</definedName>
    <definedName name="HGJ" localSheetId="6">'[26]Planilha PROJETISTA'!#REF!</definedName>
    <definedName name="HGJ">'[26]Planilha PROJETISTA'!#REF!</definedName>
    <definedName name="HH" localSheetId="3">#REF!</definedName>
    <definedName name="HH" localSheetId="6">#REF!</definedName>
    <definedName name="HH">[44]CUBACAO!#REF!</definedName>
    <definedName name="HHDESELE" localSheetId="3">#REF!</definedName>
    <definedName name="HHDESELE" localSheetId="6">#REF!</definedName>
    <definedName name="HHDESELE">#REF!</definedName>
    <definedName name="HHDESMEC" localSheetId="3">#REF!</definedName>
    <definedName name="HHDESMEC">#REF!</definedName>
    <definedName name="HHENGELE">#REF!</definedName>
    <definedName name="HHENGMEC">#REF!</definedName>
    <definedName name="HHH" localSheetId="6">#REF!</definedName>
    <definedName name="HHH">[44]CUBACAO!#REF!</definedName>
    <definedName name="HHMONELE" localSheetId="6">#REF!</definedName>
    <definedName name="HHMONELE">#REF!</definedName>
    <definedName name="HHMONMEC" localSheetId="6">#REF!</definedName>
    <definedName name="HHMONMEC">#REF!</definedName>
    <definedName name="HHPROELE" localSheetId="6">#REF!</definedName>
    <definedName name="HHPROELE">#REF!</definedName>
    <definedName name="HHPROMEC">#REF!</definedName>
    <definedName name="hi" localSheetId="3">#REF!</definedName>
    <definedName name="hi" localSheetId="6">#REF!</definedName>
    <definedName name="hi">#REF!</definedName>
    <definedName name="HJKBJ" localSheetId="3">#REF!</definedName>
    <definedName name="HJKBJ" localSheetId="6">#REF!</definedName>
    <definedName name="HJKBJ">#REF!</definedName>
    <definedName name="HJNIPIO" localSheetId="3">#REF!</definedName>
    <definedName name="HJNIPIO" localSheetId="6">#REF!</definedName>
    <definedName name="HJNIPIO">#REF!</definedName>
    <definedName name="hora" localSheetId="3">#REF!</definedName>
    <definedName name="hora">#REF!</definedName>
    <definedName name="HP">NA()</definedName>
    <definedName name="hrf" localSheetId="2">#N/A</definedName>
    <definedName name="hrf" localSheetId="3">'ENCARGOS SOCIAIS'!hrf</definedName>
    <definedName name="hrf" localSheetId="6">#N/A</definedName>
    <definedName name="hrf">#N/A</definedName>
    <definedName name="HTML_CodePage" hidden="1">1252</definedName>
    <definedName name="HTML_Control" localSheetId="3" hidden="1">{"'Plan1 (2)'!$A$5:$F$63"}</definedName>
    <definedName name="HTML_Control" localSheetId="6"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2">#REF!</definedName>
    <definedName name="I" localSheetId="3" hidden="1">[74]Poço!#REF!</definedName>
    <definedName name="I" localSheetId="6">#REF!</definedName>
    <definedName name="I">#REF!</definedName>
    <definedName name="IAT" localSheetId="3">#REF!</definedName>
    <definedName name="IAT" localSheetId="6">#REF!</definedName>
    <definedName name="IAT">#REF!</definedName>
    <definedName name="ICAT16" localSheetId="3">#REF!</definedName>
    <definedName name="ICAT16">#REF!</definedName>
    <definedName name="ICMS" localSheetId="3">#REF!</definedName>
    <definedName name="ICMS" localSheetId="6">#REF!</definedName>
    <definedName name="ICMS">#REF!</definedName>
    <definedName name="ideia01" localSheetId="3">#REF!</definedName>
    <definedName name="ideia01" localSheetId="6">#REF!</definedName>
    <definedName name="ideia01">#REF!</definedName>
    <definedName name="igreja" localSheetId="3">#REF!</definedName>
    <definedName name="igreja" localSheetId="6">#REF!</definedName>
    <definedName name="igreja">#REF!</definedName>
    <definedName name="ihkhjkghj">#REF!</definedName>
    <definedName name="II" localSheetId="6">#REF!</definedName>
    <definedName name="II">[44]CUBACAO!#REF!</definedName>
    <definedName name="III" localSheetId="6">#REF!</definedName>
    <definedName name="III">[44]CUBACAO!#REF!</definedName>
    <definedName name="IM" localSheetId="3">#REF!</definedName>
    <definedName name="IM" localSheetId="6">#REF!</definedName>
    <definedName name="IM">#REF!</definedName>
    <definedName name="imp" localSheetId="3">'[23]Resumo Financeiro'!#REF!</definedName>
    <definedName name="imp" localSheetId="6">'[23]Resumo Financeiro'!#REF!</definedName>
    <definedName name="imp">'[23]Resumo Financeiro'!#REF!</definedName>
    <definedName name="Implantacao_Consulta" localSheetId="3">#REF!</definedName>
    <definedName name="Implantacao_Consulta" localSheetId="6">#REF!</definedName>
    <definedName name="Implantacao_Consulta">#REF!</definedName>
    <definedName name="ImprBrit" localSheetId="3">#REF!</definedName>
    <definedName name="ImprBrit">#REF!</definedName>
    <definedName name="ImprBritA3">#REF!</definedName>
    <definedName name="ImprRelA3">#REF!</definedName>
    <definedName name="ImprRelA4">#REF!</definedName>
    <definedName name="ÍNDICES" localSheetId="3">'[91]Índices de Reajustamento'!$B$2:$O$14</definedName>
    <definedName name="ÍNDICES" localSheetId="6">'[91]Índices de Reajustamento'!$B$2:$O$14</definedName>
    <definedName name="ÍNDICES">'[92]Índices de Reajustamento'!$B$2:$O$14</definedName>
    <definedName name="ÍNDICES_10" localSheetId="3">'[91]Índices de Reajustamento'!$B$2:$O$14</definedName>
    <definedName name="ÍNDICES_10" localSheetId="6">'[91]Índices de Reajustamento'!$B$2:$O$14</definedName>
    <definedName name="ÍNDICES_10">'[92]Índices de Reajustamento'!$B$2:$O$14</definedName>
    <definedName name="ÍNDICES_17" localSheetId="3">'[91]Índices de Reajustamento'!$B$2:$O$14</definedName>
    <definedName name="ÍNDICES_17" localSheetId="6">'[91]Índices de Reajustamento'!$B$2:$O$14</definedName>
    <definedName name="ÍNDICES_17">'[92]Índices de Reajustamento'!$B$2:$O$14</definedName>
    <definedName name="ÍNDICES_6" localSheetId="3">'[91]Índices de Reajustamento'!$B$2:$O$14</definedName>
    <definedName name="ÍNDICES_6" localSheetId="6">'[91]Índices de Reajustamento'!$B$2:$O$14</definedName>
    <definedName name="ÍNDICES_6">'[92]Índices de Reajustamento'!$B$2:$O$14</definedName>
    <definedName name="ÍNDICES_7" localSheetId="3">'[91]Índices de Reajustamento'!$B$2:$O$14</definedName>
    <definedName name="ÍNDICES_7" localSheetId="6">'[91]Índices de Reajustamento'!$B$2:$O$14</definedName>
    <definedName name="ÍNDICES_7">'[92]Índices de Reajustamento'!$B$2:$O$14</definedName>
    <definedName name="ÍNDICES_8" localSheetId="3">'[91]Índices de Reajustamento'!$B$2:$O$14</definedName>
    <definedName name="ÍNDICES_8" localSheetId="6">'[91]Índices de Reajustamento'!$B$2:$O$14</definedName>
    <definedName name="ÍNDICES_8">'[92]Índices de Reajustamento'!$B$2:$O$14</definedName>
    <definedName name="ÍNDICES_9" localSheetId="3">'[91]Índices de Reajustamento'!$B$2:$O$14</definedName>
    <definedName name="ÍNDICES_9" localSheetId="6">'[91]Índices de Reajustamento'!$B$2:$O$14</definedName>
    <definedName name="ÍNDICES_9">'[92]Índices de Reajustamento'!$B$2:$O$14</definedName>
    <definedName name="INFORMAÇÃO_LICITAÇÃO" localSheetId="6">#REF!</definedName>
    <definedName name="INFORMAÇÃO_LICITAÇÃO">#REF!</definedName>
    <definedName name="InhaltsvezSUMMEN" localSheetId="6">'[12]A.2- RESUMO'!#REF!</definedName>
    <definedName name="InhaltsvezSUMMEN">'[12]A.2- RESUMO'!#REF!</definedName>
    <definedName name="inic_cell" localSheetId="3">#REF!</definedName>
    <definedName name="inic_cell" localSheetId="6">#REF!</definedName>
    <definedName name="inic_cell">#REF!</definedName>
    <definedName name="inserir" localSheetId="3">#REF!</definedName>
    <definedName name="inserir" localSheetId="6">#REF!</definedName>
    <definedName name="inserir">#REF!</definedName>
    <definedName name="INSUMO">[93]insumos!$1:$1048576</definedName>
    <definedName name="insumos" localSheetId="3">#REF!</definedName>
    <definedName name="insumos" localSheetId="6">#REF!</definedName>
    <definedName name="insumos">#REF!</definedName>
    <definedName name="insumos_13" localSheetId="3">#REF!</definedName>
    <definedName name="insumos_13" localSheetId="6">#REF!</definedName>
    <definedName name="insumos_13">#REF!</definedName>
    <definedName name="Insumos_Jararaca">#REF!</definedName>
    <definedName name="Insumos1">[94]Insumos!$A$1:$D$728</definedName>
    <definedName name="INTERCEPTORES___EMISSÁRIOS" localSheetId="3">#REF!</definedName>
    <definedName name="INTERCEPTORES___EMISSÁRIOS" localSheetId="6">#REF!</definedName>
    <definedName name="INTERCEPTORES___EMISSÁRIOS">#REF!</definedName>
    <definedName name="intervencoes">[95]!PassaExtenso</definedName>
    <definedName name="INVALIDO" localSheetId="3" hidden="1">{#N/A,#N/A,FALSE,"GERAL";#N/A,#N/A,FALSE,"012-96";#N/A,#N/A,FALSE,"018-96";#N/A,#N/A,FALSE,"027-96";#N/A,#N/A,FALSE,"059-96";#N/A,#N/A,FALSE,"076-96";#N/A,#N/A,FALSE,"019-97";#N/A,#N/A,FALSE,"021-97";#N/A,#N/A,FALSE,"022-97";#N/A,#N/A,FALSE,"028-97"}</definedName>
    <definedName name="INVALIDO" localSheetId="6" hidden="1">{#N/A,#N/A,FALSE,"GERAL";#N/A,#N/A,FALSE,"012-96";#N/A,#N/A,FALSE,"018-96";#N/A,#N/A,FALSE,"027-96";#N/A,#N/A,FALSE,"059-96";#N/A,#N/A,FALSE,"076-96";#N/A,#N/A,FALSE,"019-97";#N/A,#N/A,FALSE,"021-97";#N/A,#N/A,FALSE,"022-97";#N/A,#N/A,FALSE,"028-97"}</definedName>
    <definedName name="INVALIDO" hidden="1">{#N/A,#N/A,FALSE,"GERAL";#N/A,#N/A,FALSE,"012-96";#N/A,#N/A,FALSE,"018-96";#N/A,#N/A,FALSE,"027-96";#N/A,#N/A,FALSE,"059-96";#N/A,#N/A,FALSE,"076-96";#N/A,#N/A,FALSE,"019-97";#N/A,#N/A,FALSE,"021-97";#N/A,#N/A,FALSE,"022-97";#N/A,#N/A,FALSE,"028-97"}</definedName>
    <definedName name="Io" localSheetId="6">#REF!</definedName>
    <definedName name="Io">#REF!</definedName>
    <definedName name="ip" localSheetId="3">#REF!</definedName>
    <definedName name="ip" localSheetId="6">#REF!</definedName>
    <definedName name="ip">#REF!</definedName>
    <definedName name="IRRF" localSheetId="3">#REF!</definedName>
    <definedName name="IRRF">#REF!</definedName>
    <definedName name="ISS">#REF!</definedName>
    <definedName name="IT">#REF!</definedName>
    <definedName name="ITEM" localSheetId="3">#REF!</definedName>
    <definedName name="Item" localSheetId="6">#REF!</definedName>
    <definedName name="Item">#REF!</definedName>
    <definedName name="ITEM_13" localSheetId="3">#REF!</definedName>
    <definedName name="ITEM_13" localSheetId="6">#REF!</definedName>
    <definedName name="ITEM_13">#REF!</definedName>
    <definedName name="item1.1" localSheetId="6">#REF!</definedName>
    <definedName name="item1.1">'[96]COMPOSIÇÃO CUSTO'!#REF!</definedName>
    <definedName name="item1.2" localSheetId="6">#REF!</definedName>
    <definedName name="item1.2">'[96]COMPOSIÇÃO CUSTO'!#REF!</definedName>
    <definedName name="item1.3" localSheetId="6">#REF!</definedName>
    <definedName name="item1.3">'[96]COMPOSIÇÃO CUSTO'!#REF!</definedName>
    <definedName name="item1.4" localSheetId="6">#REF!</definedName>
    <definedName name="item1.4">'[96]COMPOSIÇÃO CUSTO'!#REF!</definedName>
    <definedName name="item1.5" localSheetId="6">#REF!</definedName>
    <definedName name="item1.5">'[96]COMPOSIÇÃO CUSTO'!#REF!</definedName>
    <definedName name="item1.6" localSheetId="6">#REF!</definedName>
    <definedName name="item1.6">'[96]COMPOSIÇÃO CUSTO'!#REF!</definedName>
    <definedName name="item10.1" localSheetId="6">#REF!</definedName>
    <definedName name="item10.1">'[96]COMPOSIÇÃO CUSTO'!#REF!</definedName>
    <definedName name="item10.10" localSheetId="6">#REF!</definedName>
    <definedName name="item10.10">'[96]COMPOSIÇÃO CUSTO'!#REF!</definedName>
    <definedName name="item10.11" localSheetId="6">#REF!</definedName>
    <definedName name="item10.11">'[96]COMPOSIÇÃO CUSTO'!#REF!</definedName>
    <definedName name="item10.12" localSheetId="6">#REF!</definedName>
    <definedName name="item10.12">'[96]COMPOSIÇÃO CUSTO'!#REF!</definedName>
    <definedName name="item10.13" localSheetId="6">#REF!</definedName>
    <definedName name="item10.13">'[96]COMPOSIÇÃO CUSTO'!#REF!</definedName>
    <definedName name="item10.14" localSheetId="6">#REF!</definedName>
    <definedName name="item10.14">'[96]COMPOSIÇÃO CUSTO'!#REF!</definedName>
    <definedName name="item10.15" localSheetId="6">#REF!</definedName>
    <definedName name="item10.15">'[96]COMPOSIÇÃO CUSTO'!#REF!</definedName>
    <definedName name="item10.16" localSheetId="6">#REF!</definedName>
    <definedName name="item10.16">'[96]COMPOSIÇÃO CUSTO'!#REF!</definedName>
    <definedName name="item10.17" localSheetId="6">#REF!</definedName>
    <definedName name="item10.17">'[96]COMPOSIÇÃO CUSTO'!#REF!</definedName>
    <definedName name="item10.18" localSheetId="6">#REF!</definedName>
    <definedName name="item10.18">'[96]COMPOSIÇÃO CUSTO'!#REF!</definedName>
    <definedName name="item10.19" localSheetId="6">#REF!</definedName>
    <definedName name="item10.19">'[96]COMPOSIÇÃO CUSTO'!#REF!</definedName>
    <definedName name="item10.2" localSheetId="6">#REF!</definedName>
    <definedName name="item10.2">'[96]COMPOSIÇÃO CUSTO'!#REF!</definedName>
    <definedName name="item10.3" localSheetId="6">#REF!</definedName>
    <definedName name="item10.3">'[96]COMPOSIÇÃO CUSTO'!#REF!</definedName>
    <definedName name="item10.4" localSheetId="6">#REF!</definedName>
    <definedName name="item10.4">'[96]COMPOSIÇÃO CUSTO'!#REF!</definedName>
    <definedName name="item10.5" localSheetId="6">#REF!</definedName>
    <definedName name="item10.5">'[96]COMPOSIÇÃO CUSTO'!#REF!</definedName>
    <definedName name="item10.6" localSheetId="6">#REF!</definedName>
    <definedName name="item10.6">'[96]COMPOSIÇÃO CUSTO'!#REF!</definedName>
    <definedName name="item10.7" localSheetId="6">#REF!</definedName>
    <definedName name="item10.7">'[96]COMPOSIÇÃO CUSTO'!#REF!</definedName>
    <definedName name="item10.8" localSheetId="6">#REF!</definedName>
    <definedName name="item10.8">'[96]COMPOSIÇÃO CUSTO'!#REF!</definedName>
    <definedName name="item10.9" localSheetId="6">#REF!</definedName>
    <definedName name="item10.9">'[96]COMPOSIÇÃO CUSTO'!#REF!</definedName>
    <definedName name="item11.1" localSheetId="6">#REF!</definedName>
    <definedName name="item11.1">'[96]COMPOSIÇÃO CUSTO'!#REF!</definedName>
    <definedName name="item11.10" localSheetId="6">#REF!</definedName>
    <definedName name="item11.10">'[96]COMPOSIÇÃO CUSTO'!#REF!</definedName>
    <definedName name="item11.11" localSheetId="6">#REF!</definedName>
    <definedName name="item11.11">'[96]COMPOSIÇÃO CUSTO'!#REF!</definedName>
    <definedName name="item11.12" localSheetId="6">#REF!</definedName>
    <definedName name="item11.12">'[96]COMPOSIÇÃO CUSTO'!#REF!</definedName>
    <definedName name="item11.13" localSheetId="6">#REF!</definedName>
    <definedName name="item11.13">'[96]COMPOSIÇÃO CUSTO'!#REF!</definedName>
    <definedName name="item11.14" localSheetId="6">#REF!</definedName>
    <definedName name="item11.14">'[96]COMPOSIÇÃO CUSTO'!#REF!</definedName>
    <definedName name="item11.15" localSheetId="6">#REF!</definedName>
    <definedName name="item11.15">'[96]COMPOSIÇÃO CUSTO'!#REF!</definedName>
    <definedName name="item11.16" localSheetId="6">#REF!</definedName>
    <definedName name="item11.16">'[96]COMPOSIÇÃO CUSTO'!#REF!</definedName>
    <definedName name="item11.17" localSheetId="6">#REF!</definedName>
    <definedName name="item11.17">'[96]COMPOSIÇÃO CUSTO'!#REF!</definedName>
    <definedName name="item11.18" localSheetId="6">#REF!</definedName>
    <definedName name="item11.18">'[96]COMPOSIÇÃO CUSTO'!#REF!</definedName>
    <definedName name="item11.19" localSheetId="6">#REF!</definedName>
    <definedName name="item11.19">'[96]COMPOSIÇÃO CUSTO'!#REF!</definedName>
    <definedName name="item11.2" localSheetId="6">#REF!</definedName>
    <definedName name="item11.2">'[96]COMPOSIÇÃO CUSTO'!#REF!</definedName>
    <definedName name="item11.20" localSheetId="6">#REF!</definedName>
    <definedName name="item11.20">'[96]COMPOSIÇÃO CUSTO'!#REF!</definedName>
    <definedName name="item11.21" localSheetId="6">#REF!</definedName>
    <definedName name="item11.21">'[96]COMPOSIÇÃO CUSTO'!#REF!</definedName>
    <definedName name="item11.22" localSheetId="6">#REF!</definedName>
    <definedName name="item11.22">'[96]COMPOSIÇÃO CUSTO'!#REF!</definedName>
    <definedName name="item11.23" localSheetId="6">#REF!</definedName>
    <definedName name="item11.23">'[96]COMPOSIÇÃO CUSTO'!#REF!</definedName>
    <definedName name="item11.24" localSheetId="6">#REF!</definedName>
    <definedName name="item11.24">'[96]COMPOSIÇÃO CUSTO'!#REF!</definedName>
    <definedName name="item11.25" localSheetId="6">#REF!</definedName>
    <definedName name="item11.25">'[96]COMPOSIÇÃO CUSTO'!#REF!</definedName>
    <definedName name="item11.26" localSheetId="6">#REF!</definedName>
    <definedName name="item11.26">'[96]COMPOSIÇÃO CUSTO'!#REF!</definedName>
    <definedName name="item11.27" localSheetId="6">#REF!</definedName>
    <definedName name="item11.27">'[96]COMPOSIÇÃO CUSTO'!#REF!</definedName>
    <definedName name="item11.28" localSheetId="6">#REF!</definedName>
    <definedName name="item11.28">'[96]COMPOSIÇÃO CUSTO'!#REF!</definedName>
    <definedName name="item11.3" localSheetId="6">#REF!</definedName>
    <definedName name="item11.3">'[96]COMPOSIÇÃO CUSTO'!#REF!</definedName>
    <definedName name="item11.4" localSheetId="6">#REF!</definedName>
    <definedName name="item11.4">'[96]COMPOSIÇÃO CUSTO'!#REF!</definedName>
    <definedName name="item11.5" localSheetId="6">#REF!</definedName>
    <definedName name="item11.5">'[96]COMPOSIÇÃO CUSTO'!#REF!</definedName>
    <definedName name="item11.6" localSheetId="6">#REF!</definedName>
    <definedName name="item11.6">'[96]COMPOSIÇÃO CUSTO'!#REF!</definedName>
    <definedName name="item11.7" localSheetId="6">#REF!</definedName>
    <definedName name="item11.7">'[96]COMPOSIÇÃO CUSTO'!#REF!</definedName>
    <definedName name="item11.8" localSheetId="6">#REF!</definedName>
    <definedName name="item11.8">'[96]COMPOSIÇÃO CUSTO'!#REF!</definedName>
    <definedName name="item11.9" localSheetId="6">#REF!</definedName>
    <definedName name="item11.9">'[96]COMPOSIÇÃO CUSTO'!#REF!</definedName>
    <definedName name="item12.1" localSheetId="6">#REF!</definedName>
    <definedName name="item12.1">'[96]COMPOSIÇÃO CUSTO'!#REF!</definedName>
    <definedName name="item12.10" localSheetId="6">#REF!</definedName>
    <definedName name="item12.10">'[96]COMPOSIÇÃO CUSTO'!#REF!</definedName>
    <definedName name="item12.11" localSheetId="6">#REF!</definedName>
    <definedName name="item12.11">'[96]COMPOSIÇÃO CUSTO'!#REF!</definedName>
    <definedName name="item12.12" localSheetId="6">#REF!</definedName>
    <definedName name="item12.12">'[96]COMPOSIÇÃO CUSTO'!#REF!</definedName>
    <definedName name="item12.13" localSheetId="6">#REF!</definedName>
    <definedName name="item12.13">'[96]COMPOSIÇÃO CUSTO'!#REF!</definedName>
    <definedName name="item12.14" localSheetId="6">#REF!</definedName>
    <definedName name="item12.14">'[96]COMPOSIÇÃO CUSTO'!#REF!</definedName>
    <definedName name="item12.15" localSheetId="6">#REF!</definedName>
    <definedName name="item12.15">'[96]COMPOSIÇÃO CUSTO'!#REF!</definedName>
    <definedName name="item12.16" localSheetId="6">#REF!</definedName>
    <definedName name="item12.16">'[96]COMPOSIÇÃO CUSTO'!#REF!</definedName>
    <definedName name="item12.17" localSheetId="6">#REF!</definedName>
    <definedName name="item12.17">'[96]COMPOSIÇÃO CUSTO'!#REF!</definedName>
    <definedName name="item12.18" localSheetId="6">#REF!</definedName>
    <definedName name="item12.18">'[96]COMPOSIÇÃO CUSTO'!#REF!</definedName>
    <definedName name="item12.19" localSheetId="6">#REF!</definedName>
    <definedName name="item12.19">'[96]COMPOSIÇÃO CUSTO'!#REF!</definedName>
    <definedName name="item12.2" localSheetId="6">#REF!</definedName>
    <definedName name="item12.2">'[96]COMPOSIÇÃO CUSTO'!#REF!</definedName>
    <definedName name="item12.20" localSheetId="6">#REF!</definedName>
    <definedName name="item12.20">'[96]COMPOSIÇÃO CUSTO'!#REF!</definedName>
    <definedName name="item12.21" localSheetId="6">#REF!</definedName>
    <definedName name="item12.21">'[96]COMPOSIÇÃO CUSTO'!#REF!</definedName>
    <definedName name="item12.22" localSheetId="6">#REF!</definedName>
    <definedName name="item12.22">'[96]COMPOSIÇÃO CUSTO'!#REF!</definedName>
    <definedName name="item12.23" localSheetId="6">#REF!</definedName>
    <definedName name="item12.23">'[96]COMPOSIÇÃO CUSTO'!#REF!</definedName>
    <definedName name="item12.24" localSheetId="6">#REF!</definedName>
    <definedName name="item12.24">'[96]COMPOSIÇÃO CUSTO'!#REF!</definedName>
    <definedName name="item12.25" localSheetId="6">#REF!</definedName>
    <definedName name="item12.25">'[96]COMPOSIÇÃO CUSTO'!#REF!</definedName>
    <definedName name="item12.26" localSheetId="6">#REF!</definedName>
    <definedName name="item12.26">'[96]COMPOSIÇÃO CUSTO'!#REF!</definedName>
    <definedName name="item12.27" localSheetId="6">#REF!</definedName>
    <definedName name="item12.27">'[96]COMPOSIÇÃO CUSTO'!#REF!</definedName>
    <definedName name="item12.3" localSheetId="6">#REF!</definedName>
    <definedName name="item12.3">'[96]COMPOSIÇÃO CUSTO'!#REF!</definedName>
    <definedName name="item12.4" localSheetId="6">#REF!</definedName>
    <definedName name="item12.4">'[96]COMPOSIÇÃO CUSTO'!#REF!</definedName>
    <definedName name="item12.5" localSheetId="6">#REF!</definedName>
    <definedName name="item12.5">'[96]COMPOSIÇÃO CUSTO'!#REF!</definedName>
    <definedName name="item12.6" localSheetId="6">#REF!</definedName>
    <definedName name="item12.6">'[96]COMPOSIÇÃO CUSTO'!#REF!</definedName>
    <definedName name="item12.7" localSheetId="6">#REF!</definedName>
    <definedName name="item12.7">'[96]COMPOSIÇÃO CUSTO'!#REF!</definedName>
    <definedName name="item12.8" localSheetId="6">#REF!</definedName>
    <definedName name="item12.8">'[96]COMPOSIÇÃO CUSTO'!#REF!</definedName>
    <definedName name="item12.9" localSheetId="6">#REF!</definedName>
    <definedName name="item12.9">'[96]COMPOSIÇÃO CUSTO'!#REF!</definedName>
    <definedName name="item13.1" localSheetId="6">#REF!</definedName>
    <definedName name="item13.1">'[96]COMPOSIÇÃO CUSTO'!#REF!</definedName>
    <definedName name="item13.10" localSheetId="6">#REF!</definedName>
    <definedName name="item13.10">'[96]COMPOSIÇÃO CUSTO'!#REF!</definedName>
    <definedName name="item13.11" localSheetId="6">#REF!</definedName>
    <definedName name="item13.11">'[96]COMPOSIÇÃO CUSTO'!#REF!</definedName>
    <definedName name="item13.12" localSheetId="6">#REF!</definedName>
    <definedName name="item13.12">'[96]COMPOSIÇÃO CUSTO'!#REF!</definedName>
    <definedName name="item13.13" localSheetId="6">#REF!</definedName>
    <definedName name="item13.13">'[96]COMPOSIÇÃO CUSTO'!#REF!</definedName>
    <definedName name="item13.2" localSheetId="6">#REF!</definedName>
    <definedName name="item13.2">'[96]COMPOSIÇÃO CUSTO'!#REF!</definedName>
    <definedName name="item13.3" localSheetId="6">#REF!</definedName>
    <definedName name="item13.3">'[96]COMPOSIÇÃO CUSTO'!#REF!</definedName>
    <definedName name="item13.4" localSheetId="6">#REF!</definedName>
    <definedName name="item13.4">'[96]COMPOSIÇÃO CUSTO'!#REF!</definedName>
    <definedName name="item13.5" localSheetId="6">#REF!</definedName>
    <definedName name="item13.5">'[96]COMPOSIÇÃO CUSTO'!#REF!</definedName>
    <definedName name="item13.6" localSheetId="6">#REF!</definedName>
    <definedName name="item13.6">'[96]COMPOSIÇÃO CUSTO'!#REF!</definedName>
    <definedName name="item13.7" localSheetId="6">#REF!</definedName>
    <definedName name="item13.7">'[96]COMPOSIÇÃO CUSTO'!#REF!</definedName>
    <definedName name="item13.8" localSheetId="6">#REF!</definedName>
    <definedName name="item13.8">'[96]COMPOSIÇÃO CUSTO'!#REF!</definedName>
    <definedName name="item13.9" localSheetId="6">#REF!</definedName>
    <definedName name="item13.9">'[96]COMPOSIÇÃO CUSTO'!#REF!</definedName>
    <definedName name="item14.1" localSheetId="6">#REF!</definedName>
    <definedName name="item14.1">'[96]COMPOSIÇÃO CUSTO'!#REF!</definedName>
    <definedName name="item14.2" localSheetId="6">#REF!</definedName>
    <definedName name="item14.2">'[96]COMPOSIÇÃO CUSTO'!#REF!</definedName>
    <definedName name="item14.3" localSheetId="6">#REF!</definedName>
    <definedName name="item14.3">'[96]COMPOSIÇÃO CUSTO'!#REF!</definedName>
    <definedName name="item14.4" localSheetId="6">#REF!</definedName>
    <definedName name="item14.4">'[96]COMPOSIÇÃO CUSTO'!#REF!</definedName>
    <definedName name="item14.5" localSheetId="6">#REF!</definedName>
    <definedName name="item14.5">'[96]COMPOSIÇÃO CUSTO'!#REF!</definedName>
    <definedName name="item14.6" localSheetId="6">#REF!</definedName>
    <definedName name="item14.6">'[96]COMPOSIÇÃO CUSTO'!#REF!</definedName>
    <definedName name="item15.1" localSheetId="6">#REF!</definedName>
    <definedName name="item15.1">'[96]COMPOSIÇÃO CUSTO'!#REF!</definedName>
    <definedName name="item15.10" localSheetId="6">#REF!</definedName>
    <definedName name="item15.10">'[96]COMPOSIÇÃO CUSTO'!#REF!</definedName>
    <definedName name="item15.11" localSheetId="6">#REF!</definedName>
    <definedName name="item15.11">'[96]COMPOSIÇÃO CUSTO'!#REF!</definedName>
    <definedName name="item15.12" localSheetId="6">#REF!</definedName>
    <definedName name="item15.12">'[96]COMPOSIÇÃO CUSTO'!#REF!</definedName>
    <definedName name="item15.13" localSheetId="6">#REF!</definedName>
    <definedName name="item15.13">'[96]COMPOSIÇÃO CUSTO'!#REF!</definedName>
    <definedName name="item15.2" localSheetId="6">#REF!</definedName>
    <definedName name="item15.2">'[96]COMPOSIÇÃO CUSTO'!#REF!</definedName>
    <definedName name="item15.3" localSheetId="6">#REF!</definedName>
    <definedName name="item15.3">'[96]COMPOSIÇÃO CUSTO'!#REF!</definedName>
    <definedName name="item15.4" localSheetId="6">#REF!</definedName>
    <definedName name="item15.4">'[96]COMPOSIÇÃO CUSTO'!#REF!</definedName>
    <definedName name="item15.5" localSheetId="6">#REF!</definedName>
    <definedName name="item15.5">'[96]COMPOSIÇÃO CUSTO'!#REF!</definedName>
    <definedName name="item15.6" localSheetId="6">#REF!</definedName>
    <definedName name="item15.6">'[96]COMPOSIÇÃO CUSTO'!#REF!</definedName>
    <definedName name="item15.7" localSheetId="6">#REF!</definedName>
    <definedName name="item15.7">'[96]COMPOSIÇÃO CUSTO'!#REF!</definedName>
    <definedName name="item15.8" localSheetId="6">#REF!</definedName>
    <definedName name="item15.8">'[96]COMPOSIÇÃO CUSTO'!#REF!</definedName>
    <definedName name="item15.9" localSheetId="6">#REF!</definedName>
    <definedName name="item15.9">'[96]COMPOSIÇÃO CUSTO'!#REF!</definedName>
    <definedName name="item2.1" localSheetId="6">#REF!</definedName>
    <definedName name="item2.1">'[96]COMPOSIÇÃO CUSTO'!#REF!</definedName>
    <definedName name="item2.10" localSheetId="6">#REF!</definedName>
    <definedName name="item2.10">'[96]COMPOSIÇÃO CUSTO'!#REF!</definedName>
    <definedName name="item2.11" localSheetId="6">#REF!</definedName>
    <definedName name="item2.11">'[96]COMPOSIÇÃO CUSTO'!#REF!</definedName>
    <definedName name="item2.12" localSheetId="6">#REF!</definedName>
    <definedName name="item2.12">'[96]COMPOSIÇÃO CUSTO'!#REF!</definedName>
    <definedName name="item2.13" localSheetId="6">#REF!</definedName>
    <definedName name="item2.13">'[96]COMPOSIÇÃO CUSTO'!#REF!</definedName>
    <definedName name="item2.14" localSheetId="6">#REF!</definedName>
    <definedName name="item2.14">'[96]COMPOSIÇÃO CUSTO'!#REF!</definedName>
    <definedName name="item2.15" localSheetId="6">#REF!</definedName>
    <definedName name="item2.15">'[96]COMPOSIÇÃO CUSTO'!#REF!</definedName>
    <definedName name="item2.16" localSheetId="6">#REF!</definedName>
    <definedName name="item2.16">'[96]COMPOSIÇÃO CUSTO'!#REF!</definedName>
    <definedName name="item2.17" localSheetId="6">#REF!</definedName>
    <definedName name="item2.17">'[96]COMPOSIÇÃO CUSTO'!#REF!</definedName>
    <definedName name="item2.18" localSheetId="6">#REF!</definedName>
    <definedName name="item2.18">'[96]COMPOSIÇÃO CUSTO'!#REF!</definedName>
    <definedName name="item2.19" localSheetId="6">#REF!</definedName>
    <definedName name="item2.19">'[96]COMPOSIÇÃO CUSTO'!#REF!</definedName>
    <definedName name="item2.2" localSheetId="6">#REF!</definedName>
    <definedName name="item2.2">'[96]COMPOSIÇÃO CUSTO'!#REF!</definedName>
    <definedName name="item2.20" localSheetId="6">#REF!</definedName>
    <definedName name="item2.20">'[96]COMPOSIÇÃO CUSTO'!#REF!</definedName>
    <definedName name="item2.21" localSheetId="6">#REF!</definedName>
    <definedName name="item2.21">'[96]COMPOSIÇÃO CUSTO'!#REF!</definedName>
    <definedName name="item2.22" localSheetId="6">#REF!</definedName>
    <definedName name="item2.22">'[96]COMPOSIÇÃO CUSTO'!#REF!</definedName>
    <definedName name="item2.23" localSheetId="6">#REF!</definedName>
    <definedName name="item2.23">'[96]COMPOSIÇÃO CUSTO'!#REF!</definedName>
    <definedName name="item2.24" localSheetId="6">#REF!</definedName>
    <definedName name="item2.24">'[96]COMPOSIÇÃO CUSTO'!#REF!</definedName>
    <definedName name="item2.25" localSheetId="6">#REF!</definedName>
    <definedName name="item2.25">'[96]COMPOSIÇÃO CUSTO'!#REF!</definedName>
    <definedName name="item2.26" localSheetId="6">#REF!</definedName>
    <definedName name="item2.26">'[96]COMPOSIÇÃO CUSTO'!#REF!</definedName>
    <definedName name="item2.27" localSheetId="6">#REF!</definedName>
    <definedName name="item2.27">'[96]COMPOSIÇÃO CUSTO'!#REF!</definedName>
    <definedName name="item2.3" localSheetId="6">#REF!</definedName>
    <definedName name="item2.3">'[96]COMPOSIÇÃO CUSTO'!#REF!</definedName>
    <definedName name="item2.4" localSheetId="6">#REF!</definedName>
    <definedName name="item2.4">'[96]COMPOSIÇÃO CUSTO'!#REF!</definedName>
    <definedName name="item2.5" localSheetId="6">#REF!</definedName>
    <definedName name="item2.5">'[96]COMPOSIÇÃO CUSTO'!#REF!</definedName>
    <definedName name="item2.6" localSheetId="6">#REF!</definedName>
    <definedName name="item2.6">'[96]COMPOSIÇÃO CUSTO'!#REF!</definedName>
    <definedName name="item2.7" localSheetId="6">#REF!</definedName>
    <definedName name="item2.7">'[96]COMPOSIÇÃO CUSTO'!#REF!</definedName>
    <definedName name="item2.8" localSheetId="6">#REF!</definedName>
    <definedName name="item2.8">'[96]COMPOSIÇÃO CUSTO'!#REF!</definedName>
    <definedName name="item2.9" localSheetId="6">#REF!</definedName>
    <definedName name="item2.9">'[96]COMPOSIÇÃO CUSTO'!#REF!</definedName>
    <definedName name="item3.1" localSheetId="6">#REF!</definedName>
    <definedName name="item3.1">'[96]COMPOSIÇÃO CUSTO'!#REF!</definedName>
    <definedName name="item3.2" localSheetId="6">#REF!</definedName>
    <definedName name="item3.2">'[96]COMPOSIÇÃO CUSTO'!#REF!</definedName>
    <definedName name="item3.3" localSheetId="6">#REF!</definedName>
    <definedName name="item3.3">'[96]COMPOSIÇÃO CUSTO'!#REF!</definedName>
    <definedName name="item4.1" localSheetId="6">#REF!</definedName>
    <definedName name="item4.1">'[96]COMPOSIÇÃO CUSTO'!#REF!</definedName>
    <definedName name="item4.2" localSheetId="6">#REF!</definedName>
    <definedName name="item4.2">'[96]COMPOSIÇÃO CUSTO'!#REF!</definedName>
    <definedName name="item4.3" localSheetId="6">#REF!</definedName>
    <definedName name="item4.3">'[96]COMPOSIÇÃO CUSTO'!#REF!</definedName>
    <definedName name="item4.4" localSheetId="6">#REF!</definedName>
    <definedName name="item4.4">'[96]COMPOSIÇÃO CUSTO'!#REF!</definedName>
    <definedName name="item4.5" localSheetId="6">#REF!</definedName>
    <definedName name="item4.5">'[96]COMPOSIÇÃO CUSTO'!#REF!</definedName>
    <definedName name="item4.6" localSheetId="6">#REF!</definedName>
    <definedName name="item4.6">'[96]COMPOSIÇÃO CUSTO'!#REF!</definedName>
    <definedName name="item4.7" localSheetId="6">#REF!</definedName>
    <definedName name="item4.7">'[96]COMPOSIÇÃO CUSTO'!#REF!</definedName>
    <definedName name="item5.1" localSheetId="6">#REF!</definedName>
    <definedName name="item5.1">'[96]COMPOSIÇÃO CUSTO'!#REF!</definedName>
    <definedName name="item5.2" localSheetId="6">#REF!</definedName>
    <definedName name="item5.2">'[96]COMPOSIÇÃO CUSTO'!#REF!</definedName>
    <definedName name="item5.3" localSheetId="6">#REF!</definedName>
    <definedName name="item5.3">'[96]COMPOSIÇÃO CUSTO'!#REF!</definedName>
    <definedName name="item5.4" localSheetId="6">#REF!</definedName>
    <definedName name="item5.4">'[96]COMPOSIÇÃO CUSTO'!#REF!</definedName>
    <definedName name="item5.5" localSheetId="6">#REF!</definedName>
    <definedName name="item5.5">'[96]COMPOSIÇÃO CUSTO'!#REF!</definedName>
    <definedName name="item5.6" localSheetId="6">#REF!</definedName>
    <definedName name="item5.6">'[96]COMPOSIÇÃO CUSTO'!#REF!</definedName>
    <definedName name="item5.7" localSheetId="6">#REF!</definedName>
    <definedName name="item5.7">'[96]COMPOSIÇÃO CUSTO'!#REF!</definedName>
    <definedName name="item6.1" localSheetId="6">#REF!</definedName>
    <definedName name="item6.1">'[96]COMPOSIÇÃO CUSTO'!#REF!</definedName>
    <definedName name="item6.2" localSheetId="6">#REF!</definedName>
    <definedName name="item6.2">'[96]COMPOSIÇÃO CUSTO'!#REF!</definedName>
    <definedName name="item6.3" localSheetId="6">#REF!</definedName>
    <definedName name="item6.3">'[96]COMPOSIÇÃO CUSTO'!#REF!</definedName>
    <definedName name="item6.4" localSheetId="6">#REF!</definedName>
    <definedName name="item6.4">'[96]COMPOSIÇÃO CUSTO'!#REF!</definedName>
    <definedName name="item6.5" localSheetId="6">#REF!</definedName>
    <definedName name="item6.5">'[96]COMPOSIÇÃO CUSTO'!#REF!</definedName>
    <definedName name="item7.1" localSheetId="6">#REF!</definedName>
    <definedName name="item7.1">'[96]COMPOSIÇÃO CUSTO'!#REF!</definedName>
    <definedName name="item7.10" localSheetId="6">#REF!</definedName>
    <definedName name="item7.10">'[96]COMPOSIÇÃO CUSTO'!#REF!</definedName>
    <definedName name="item7.11" localSheetId="6">#REF!</definedName>
    <definedName name="item7.11">'[96]COMPOSIÇÃO CUSTO'!#REF!</definedName>
    <definedName name="item7.12" localSheetId="6">#REF!</definedName>
    <definedName name="item7.12">'[96]COMPOSIÇÃO CUSTO'!#REF!</definedName>
    <definedName name="item7.13" localSheetId="6">#REF!</definedName>
    <definedName name="item7.13">'[96]COMPOSIÇÃO CUSTO'!#REF!</definedName>
    <definedName name="item7.14" localSheetId="6">#REF!</definedName>
    <definedName name="item7.14">'[96]COMPOSIÇÃO CUSTO'!#REF!</definedName>
    <definedName name="item7.15" localSheetId="6">#REF!</definedName>
    <definedName name="item7.15">'[96]COMPOSIÇÃO CUSTO'!#REF!</definedName>
    <definedName name="item7.16" localSheetId="6">#REF!</definedName>
    <definedName name="item7.16">'[96]COMPOSIÇÃO CUSTO'!#REF!</definedName>
    <definedName name="item7.17" localSheetId="6">#REF!</definedName>
    <definedName name="item7.17">'[96]COMPOSIÇÃO CUSTO'!#REF!</definedName>
    <definedName name="item7.18" localSheetId="6">#REF!</definedName>
    <definedName name="item7.18">'[96]COMPOSIÇÃO CUSTO'!#REF!</definedName>
    <definedName name="item7.19" localSheetId="6">#REF!</definedName>
    <definedName name="item7.19">'[96]COMPOSIÇÃO CUSTO'!#REF!</definedName>
    <definedName name="item7.2" localSheetId="6">#REF!</definedName>
    <definedName name="item7.2">'[96]COMPOSIÇÃO CUSTO'!#REF!</definedName>
    <definedName name="item7.3" localSheetId="6">#REF!</definedName>
    <definedName name="item7.3">'[96]COMPOSIÇÃO CUSTO'!#REF!</definedName>
    <definedName name="item7.4" localSheetId="6">#REF!</definedName>
    <definedName name="item7.4">'[96]COMPOSIÇÃO CUSTO'!#REF!</definedName>
    <definedName name="item7.5" localSheetId="6">#REF!</definedName>
    <definedName name="item7.5">'[96]COMPOSIÇÃO CUSTO'!#REF!</definedName>
    <definedName name="item7.6" localSheetId="6">#REF!</definedName>
    <definedName name="item7.6">'[96]COMPOSIÇÃO CUSTO'!#REF!</definedName>
    <definedName name="item7.7" localSheetId="6">#REF!</definedName>
    <definedName name="item7.7">'[96]COMPOSIÇÃO CUSTO'!#REF!</definedName>
    <definedName name="item7.8" localSheetId="6">#REF!</definedName>
    <definedName name="item7.8">'[96]COMPOSIÇÃO CUSTO'!#REF!</definedName>
    <definedName name="item7.9" localSheetId="6">#REF!</definedName>
    <definedName name="item7.9">'[96]COMPOSIÇÃO CUSTO'!#REF!</definedName>
    <definedName name="item8.1" localSheetId="6">#REF!</definedName>
    <definedName name="item8.1">'[96]COMPOSIÇÃO CUSTO'!#REF!</definedName>
    <definedName name="item8.2" localSheetId="6">#REF!</definedName>
    <definedName name="item8.2">'[96]COMPOSIÇÃO CUSTO'!#REF!</definedName>
    <definedName name="item8.3" localSheetId="6">#REF!</definedName>
    <definedName name="item8.3">'[96]COMPOSIÇÃO CUSTO'!#REF!</definedName>
    <definedName name="item8.4" localSheetId="6">#REF!</definedName>
    <definedName name="item8.4">'[96]COMPOSIÇÃO CUSTO'!#REF!</definedName>
    <definedName name="item8.5" localSheetId="6">#REF!</definedName>
    <definedName name="item8.5">'[96]COMPOSIÇÃO CUSTO'!#REF!</definedName>
    <definedName name="item8.6" localSheetId="6">#REF!</definedName>
    <definedName name="item8.6">'[96]COMPOSIÇÃO CUSTO'!#REF!</definedName>
    <definedName name="item9.1" localSheetId="6">#REF!</definedName>
    <definedName name="item9.1">'[96]COMPOSIÇÃO CUSTO'!#REF!</definedName>
    <definedName name="item9.2" localSheetId="6">#REF!</definedName>
    <definedName name="item9.2">'[96]COMPOSIÇÃO CUSTO'!#REF!</definedName>
    <definedName name="item9.3" localSheetId="6">#REF!</definedName>
    <definedName name="item9.3">'[96]COMPOSIÇÃO CUSTO'!#REF!</definedName>
    <definedName name="item9.4" localSheetId="6">#REF!</definedName>
    <definedName name="item9.4">'[96]COMPOSIÇÃO CUSTO'!#REF!</definedName>
    <definedName name="item9.5" localSheetId="6">#REF!</definedName>
    <definedName name="item9.5">'[96]COMPOSIÇÃO CUSTO'!#REF!</definedName>
    <definedName name="item9.6" localSheetId="6">#REF!</definedName>
    <definedName name="item9.6">'[96]COMPOSIÇÃO CUSTO'!#REF!</definedName>
    <definedName name="item9.7" localSheetId="6">#REF!</definedName>
    <definedName name="item9.7">'[96]COMPOSIÇÃO CUSTO'!#REF!</definedName>
    <definedName name="item9.8" localSheetId="6">#REF!</definedName>
    <definedName name="item9.8">'[96]COMPOSIÇÃO CUSTO'!#REF!</definedName>
    <definedName name="item9.9" localSheetId="6">#REF!</definedName>
    <definedName name="item9.9">'[96]COMPOSIÇÃO CUSTO'!#REF!</definedName>
    <definedName name="itm10.2" localSheetId="6">#REF!</definedName>
    <definedName name="itm10.2">'[96]COMPOSIÇÃO CUSTO'!#REF!</definedName>
    <definedName name="itmemtietmeitrmekkejtriejtri" localSheetId="3">#REF!</definedName>
    <definedName name="itmemtietmeitrmekkejtriejtri" localSheetId="6">#REF!</definedName>
    <definedName name="itmemtietmeitrmekkejtriejtri">#REF!</definedName>
    <definedName name="J" localSheetId="3">#REF!</definedName>
    <definedName name="J" localSheetId="6">#REF!</definedName>
    <definedName name="J">#REF!</definedName>
    <definedName name="Jacareacanga" localSheetId="3">#REF!</definedName>
    <definedName name="Jacareacanga" localSheetId="6">#REF!</definedName>
    <definedName name="Jacareacanga">#REF!</definedName>
    <definedName name="JAGUARA">#REF!</definedName>
    <definedName name="jazida5">#REF!</definedName>
    <definedName name="jazida6">#REF!</definedName>
    <definedName name="Jazidas" localSheetId="3">#REF!</definedName>
    <definedName name="Jazidas" localSheetId="6">#REF!</definedName>
    <definedName name="Jazidas">#REF!</definedName>
    <definedName name="Jd">#REF!</definedName>
    <definedName name="JELE">#REF!</definedName>
    <definedName name="JHG" localSheetId="3">#REF!</definedName>
    <definedName name="JHG">#REF!</definedName>
    <definedName name="JI" localSheetId="3">#REF!</definedName>
    <definedName name="JI">#REF!</definedName>
    <definedName name="JJ" localSheetId="2">[44]CUBACAO!#REF!</definedName>
    <definedName name="JJ" localSheetId="3">#REF!</definedName>
    <definedName name="JJ" localSheetId="6">#REF!</definedName>
    <definedName name="JJ">#REF!</definedName>
    <definedName name="JJJ" localSheetId="6">#REF!</definedName>
    <definedName name="JJJ">[44]CUBACAO!#REF!</definedName>
    <definedName name="jjjjkkkk222" localSheetId="3">#REF!</definedName>
    <definedName name="jjjjkkkk222" localSheetId="6">#REF!</definedName>
    <definedName name="jjjjkkkk222">#REF!</definedName>
    <definedName name="JJNNJ" localSheetId="3">'[97]P.O.UNIT'!#REF!</definedName>
    <definedName name="JJNNJ" localSheetId="6">'[97]P.O.UNIT'!#REF!</definedName>
    <definedName name="JJNNJ">'[98]P.O.UNIT'!#REF!</definedName>
    <definedName name="Jm" localSheetId="6">#REF!</definedName>
    <definedName name="Jm">#REF!</definedName>
    <definedName name="JMEC" localSheetId="3">#REF!</definedName>
    <definedName name="JMEC" localSheetId="6">#REF!</definedName>
    <definedName name="JMEC">#REF!</definedName>
    <definedName name="JOAO" localSheetId="2" hidden="1">{#N/A,#N/A,FALSE,"SS 1";#N/A,#N/A,FALSE,"SS 2";#N/A,#N/A,FALSE,"TER 1 (1)";#N/A,#N/A,FALSE,"TER 1 (2)";#N/A,#N/A,FALSE,"TER 2 ";#N/A,#N/A,FALSE,"TP  (1)";#N/A,#N/A,FALSE,"TP  (2)";#N/A,#N/A,FALSE,"CM BAR"}</definedName>
    <definedName name="JOAO" localSheetId="3" hidden="1">{#N/A,#N/A,FALSE,"SS 1";#N/A,#N/A,FALSE,"SS 2";#N/A,#N/A,FALSE,"TER 1 (1)";#N/A,#N/A,FALSE,"TER 1 (2)";#N/A,#N/A,FALSE,"TER 2 ";#N/A,#N/A,FALSE,"TP  (1)";#N/A,#N/A,FALSE,"TP  (2)";#N/A,#N/A,FALSE,"CM BAR"}</definedName>
    <definedName name="JOAO" localSheetId="6"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2" hidden="1">{#N/A,#N/A,FALSE,"LEVFER V2 P";#N/A,#N/A,FALSE,"LEVFER V2 P10%"}</definedName>
    <definedName name="JOAO1" localSheetId="3" hidden="1">{#N/A,#N/A,FALSE,"LEVFER V2 P";#N/A,#N/A,FALSE,"LEVFER V2 P10%"}</definedName>
    <definedName name="JOAO1" localSheetId="6" hidden="1">{#N/A,#N/A,FALSE,"LEVFER V2 P";#N/A,#N/A,FALSE,"LEVFER V2 P10%"}</definedName>
    <definedName name="JOAO1" hidden="1">{#N/A,#N/A,FALSE,"LEVFER V2 P";#N/A,#N/A,FALSE,"LEVFER V2 P10%"}</definedName>
    <definedName name="JOSE" localSheetId="2" hidden="1">{#N/A,#N/A,FALSE,"LEVFER V2 P";#N/A,#N/A,FALSE,"LEVFER V2 P10%"}</definedName>
    <definedName name="JOSE" localSheetId="3" hidden="1">{#N/A,#N/A,FALSE,"LEVFER V2 P";#N/A,#N/A,FALSE,"LEVFER V2 P10%"}</definedName>
    <definedName name="JOSE" localSheetId="6" hidden="1">{#N/A,#N/A,FALSE,"LEVFER V2 P";#N/A,#N/A,FALSE,"LEVFER V2 P10%"}</definedName>
    <definedName name="JOSE" hidden="1">{#N/A,#N/A,FALSE,"LEVFER V2 P";#N/A,#N/A,FALSE,"LEVFER V2 P10%"}</definedName>
    <definedName name="JR_PAGE_ANCHOR_0_1">#REF!</definedName>
    <definedName name="juca" localSheetId="2" hidden="1">{#N/A,#N/A,FALSE,"SS 1";#N/A,#N/A,FALSE,"TER 1 (A)";#N/A,#N/A,FALSE,"SS 2";#N/A,#N/A,FALSE,"TER 1 (B)";#N/A,#N/A,FALSE,"TER 1 (C)";#N/A,#N/A,FALSE,"TER 1 (D)";#N/A,#N/A,FALSE,"TER 1 (E)";#N/A,#N/A,FALSE,"TER 2 "}</definedName>
    <definedName name="juca" localSheetId="3" hidden="1">{#N/A,#N/A,FALSE,"SS 1";#N/A,#N/A,FALSE,"TER 1 (A)";#N/A,#N/A,FALSE,"SS 2";#N/A,#N/A,FALSE,"TER 1 (B)";#N/A,#N/A,FALSE,"TER 1 (C)";#N/A,#N/A,FALSE,"TER 1 (D)";#N/A,#N/A,FALSE,"TER 1 (E)";#N/A,#N/A,FALSE,"TER 2 "}</definedName>
    <definedName name="juca" localSheetId="6"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3">#REF!</definedName>
    <definedName name="julio" localSheetId="6">#REF!</definedName>
    <definedName name="julio">#REF!</definedName>
    <definedName name="justificativaProcessoCompra" localSheetId="3">#REF!</definedName>
    <definedName name="justificativaProcessoCompra">#REF!</definedName>
    <definedName name="K" localSheetId="3">#REF!</definedName>
    <definedName name="K" localSheetId="6">#REF!</definedName>
    <definedName name="K">#REF!</definedName>
    <definedName name="K1_" localSheetId="3">#REF!</definedName>
    <definedName name="K1_" localSheetId="6">#REF!</definedName>
    <definedName name="K1_">#REF!</definedName>
    <definedName name="K2_" localSheetId="3">#REF!</definedName>
    <definedName name="K2_" localSheetId="6">#REF!</definedName>
    <definedName name="K2_">#REF!</definedName>
    <definedName name="K3_" localSheetId="3">#REF!</definedName>
    <definedName name="K3_" localSheetId="6">#REF!</definedName>
    <definedName name="K3_">#REF!</definedName>
    <definedName name="KAPA" localSheetId="3">#REF!</definedName>
    <definedName name="KAPA">#REF!</definedName>
    <definedName name="KJH" localSheetId="3">#REF!</definedName>
    <definedName name="KJH">#REF!</definedName>
    <definedName name="kk">NA()</definedName>
    <definedName name="kkk">NA()</definedName>
    <definedName name="KKKKK">#REF!</definedName>
    <definedName name="kkkkkkk333" localSheetId="3">#REF!</definedName>
    <definedName name="kkkkkkk333" localSheetId="6">#REF!</definedName>
    <definedName name="kkkkkkk333">#REF!</definedName>
    <definedName name="kkmm" localSheetId="3">#REF!</definedName>
    <definedName name="kkmm" localSheetId="6">#REF!</definedName>
    <definedName name="kkmm">#REF!</definedName>
    <definedName name="km" localSheetId="3">#REF!</definedName>
    <definedName name="km">#REF!</definedName>
    <definedName name="Kubus">#REF!</definedName>
    <definedName name="Kubus1">#REF!</definedName>
    <definedName name="Kvenda" localSheetId="3">#REF!</definedName>
    <definedName name="Kvenda" localSheetId="6">#REF!</definedName>
    <definedName name="Kvenda">#REF!</definedName>
    <definedName name="kwh" localSheetId="3">#REF!</definedName>
    <definedName name="kwh">#REF!</definedName>
    <definedName name="lalalala" localSheetId="3">#REF!</definedName>
    <definedName name="lalalala" localSheetId="6">#REF!</definedName>
    <definedName name="lalalala">#REF!</definedName>
    <definedName name="lapis" localSheetId="3">#REF!</definedName>
    <definedName name="lapis" localSheetId="6">#REF!</definedName>
    <definedName name="lapis">#REF!</definedName>
    <definedName name="LARANJEIRAS">'[99]CUSTO LARANJEIRAS'!$A$3:$N$5</definedName>
    <definedName name="LARGURA" localSheetId="3">#REF!</definedName>
    <definedName name="LARGURA" localSheetId="6">#REF!</definedName>
    <definedName name="LARGURA">#REF!</definedName>
    <definedName name="Largura_da_Faixa_de_Tráfego___..........." localSheetId="3">#REF!</definedName>
    <definedName name="Largura_da_Faixa_de_Tráfego___..........." localSheetId="6">#REF!</definedName>
    <definedName name="Largura_da_Faixa_de_Tráfego___...........">#REF!</definedName>
    <definedName name="lata" localSheetId="3">#REF!</definedName>
    <definedName name="lata" localSheetId="6">#REF!</definedName>
    <definedName name="lata">#REF!</definedName>
    <definedName name="lata1" localSheetId="3">#REF!</definedName>
    <definedName name="lata1" localSheetId="6">#REF!</definedName>
    <definedName name="lata1">#REF!</definedName>
    <definedName name="lata1111111" localSheetId="3">#REF!</definedName>
    <definedName name="lata1111111" localSheetId="6">#REF!</definedName>
    <definedName name="lata1111111">#REF!</definedName>
    <definedName name="LDI" localSheetId="3">#REF!</definedName>
    <definedName name="LDI" localSheetId="6">#REF!</definedName>
    <definedName name="LDI">#REF!</definedName>
    <definedName name="LE">#REF!</definedName>
    <definedName name="Leopoldina" localSheetId="3">#REF!</definedName>
    <definedName name="Leopoldina" localSheetId="6">#REF!</definedName>
    <definedName name="Leopoldina">#REF!</definedName>
    <definedName name="leve" localSheetId="3">#REF!</definedName>
    <definedName name="leve" localSheetId="6">#REF!</definedName>
    <definedName name="leve">#REF!</definedName>
    <definedName name="lia" localSheetId="3">#REF!</definedName>
    <definedName name="lia" localSheetId="6">#REF!</definedName>
    <definedName name="lia">#REF!</definedName>
    <definedName name="lias" localSheetId="2">#N/A</definedName>
    <definedName name="lias" localSheetId="3">'ENCARGOS SOCIAIS'!lias</definedName>
    <definedName name="lias" localSheetId="6">#N/A</definedName>
    <definedName name="lias">#N/A</definedName>
    <definedName name="ligação">[100]!PassaExtenso</definedName>
    <definedName name="LILASDRENA" localSheetId="3">#REF!</definedName>
    <definedName name="LILASDRENA" localSheetId="6">#REF!</definedName>
    <definedName name="LILASDRENA">#REF!</definedName>
    <definedName name="limpeza" localSheetId="3">#REF!</definedName>
    <definedName name="limpeza" localSheetId="6">#REF!</definedName>
    <definedName name="limpeza">#REF!</definedName>
    <definedName name="linha" localSheetId="3">#REF!</definedName>
    <definedName name="linha" localSheetId="6">#REF!</definedName>
    <definedName name="linha">#REF!</definedName>
    <definedName name="linha11111111111" localSheetId="3">#REF!</definedName>
    <definedName name="linha11111111111" localSheetId="6">#REF!</definedName>
    <definedName name="linha11111111111">#REF!</definedName>
    <definedName name="linha23333" localSheetId="3">#REF!</definedName>
    <definedName name="linha23333" localSheetId="6">#REF!</definedName>
    <definedName name="linha23333">#REF!</definedName>
    <definedName name="LINHAS_DE_RECALQUE" localSheetId="3">#REF!</definedName>
    <definedName name="LINHAS_DE_RECALQUE" localSheetId="6">#REF!</definedName>
    <definedName name="LINHAS_DE_RECALQUE">#REF!</definedName>
    <definedName name="lista" localSheetId="3">#REF!</definedName>
    <definedName name="lista" localSheetId="6">#REF!</definedName>
    <definedName name="lista">#REF!</definedName>
    <definedName name="lista.coluna" localSheetId="3">#REF!</definedName>
    <definedName name="lista.coluna" localSheetId="6">#REF!</definedName>
    <definedName name="lista.coluna">#REF!</definedName>
    <definedName name="lista.linha" localSheetId="3">#REF!</definedName>
    <definedName name="lista.linha" localSheetId="6">#REF!</definedName>
    <definedName name="lista.linha">#REF!</definedName>
    <definedName name="LISTA_CÓD_MEDIÇÕES">[30]Listas!$B$5:$B$38</definedName>
    <definedName name="ListaFim" localSheetId="3">#REF!</definedName>
    <definedName name="ListaFim" localSheetId="6">#REF!</definedName>
    <definedName name="ListaFim">#REF!</definedName>
    <definedName name="livre30" localSheetId="3">#REF!</definedName>
    <definedName name="livre30" localSheetId="6">#REF!</definedName>
    <definedName name="livre30">#REF!</definedName>
    <definedName name="livro" localSheetId="3">#REF!</definedName>
    <definedName name="livro" localSheetId="6">#REF!</definedName>
    <definedName name="livro">#REF!</definedName>
    <definedName name="lixo" localSheetId="3">#REF!</definedName>
    <definedName name="lixo">#REF!</definedName>
    <definedName name="LL" localSheetId="6">#REF!</definedName>
    <definedName name="LL">[44]CUBACAO!#REF!</definedName>
    <definedName name="LLL" localSheetId="2">[44]CUBACAO!#REF!</definedName>
    <definedName name="lll" localSheetId="3">#REF!</definedName>
    <definedName name="lll" localSheetId="6">#REF!</definedName>
    <definedName name="lll">#REF!</definedName>
    <definedName name="llll333" localSheetId="3">#REF!</definedName>
    <definedName name="llll333" localSheetId="6">#REF!</definedName>
    <definedName name="llll333">#REF!</definedName>
    <definedName name="LLLLLLLLLL" localSheetId="3">#REF!</definedName>
    <definedName name="LLLLLLLLLL">#REF!</definedName>
    <definedName name="lo">'[82]450'!#REF!</definedName>
    <definedName name="lokar" localSheetId="3" hidden="1">{#N/A,#N/A,FALSE,"GERAL";#N/A,#N/A,FALSE,"012-96";#N/A,#N/A,FALSE,"018-96";#N/A,#N/A,FALSE,"027-96";#N/A,#N/A,FALSE,"059-96";#N/A,#N/A,FALSE,"076-96";#N/A,#N/A,FALSE,"019-97";#N/A,#N/A,FALSE,"021-97";#N/A,#N/A,FALSE,"022-97";#N/A,#N/A,FALSE,"028-97"}</definedName>
    <definedName name="lokar" localSheetId="6" hidden="1">{#N/A,#N/A,FALSE,"GERAL";#N/A,#N/A,FALSE,"012-96";#N/A,#N/A,FALSE,"018-96";#N/A,#N/A,FALSE,"027-96";#N/A,#N/A,FALSE,"059-96";#N/A,#N/A,FALSE,"076-96";#N/A,#N/A,FALSE,"019-97";#N/A,#N/A,FALSE,"021-97";#N/A,#N/A,FALSE,"022-97";#N/A,#N/A,FALSE,"028-97"}</definedName>
    <definedName name="lokar" hidden="1">{#N/A,#N/A,FALSE,"GERAL";#N/A,#N/A,FALSE,"012-96";#N/A,#N/A,FALSE,"018-96";#N/A,#N/A,FALSE,"027-96";#N/A,#N/A,FALSE,"059-96";#N/A,#N/A,FALSE,"076-96";#N/A,#N/A,FALSE,"019-97";#N/A,#N/A,FALSE,"021-97";#N/A,#N/A,FALSE,"022-97";#N/A,#N/A,FALSE,"028-97"}</definedName>
    <definedName name="loki" localSheetId="3">#REF!</definedName>
    <definedName name="loki" localSheetId="6">#REF!</definedName>
    <definedName name="loki">#REF!</definedName>
    <definedName name="loo">[101]Cadastrar!$A$4:$O$233</definedName>
    <definedName name="lote" localSheetId="3">#REF!</definedName>
    <definedName name="lote" localSheetId="6">#REF!</definedName>
    <definedName name="lote">#REF!</definedName>
    <definedName name="LOTEB">'[102]MED - 01'!$A$9:$F$148</definedName>
    <definedName name="LOTES" localSheetId="3">#REF!</definedName>
    <definedName name="LOTES" localSheetId="6">#REF!</definedName>
    <definedName name="LOTES">#REF!</definedName>
    <definedName name="lpo">[101]Cadastrar!$A$4:$O$233</definedName>
    <definedName name="LRANJA">'[103]CUSTO ZONA SUL'!$A$3:$N$21</definedName>
    <definedName name="LS" localSheetId="3">'[104]M.O.'!#REF!</definedName>
    <definedName name="ls" localSheetId="6">#REF!</definedName>
    <definedName name="ls">#REF!</definedName>
    <definedName name="lub" localSheetId="6">#REF!</definedName>
    <definedName name="lub">#REF!</definedName>
    <definedName name="Lucro" localSheetId="2">#REF!</definedName>
    <definedName name="LUCRO">'[105]Qd05 Preço'!$B$33</definedName>
    <definedName name="luis" localSheetId="3" hidden="1">{"'Plan1 (2)'!$A$5:$F$63"}</definedName>
    <definedName name="luis" localSheetId="6" hidden="1">{"'Plan1 (2)'!$A$5:$F$63"}</definedName>
    <definedName name="luis" hidden="1">{"'Plan1 (2)'!$A$5:$F$63"}</definedName>
    <definedName name="m" localSheetId="6">#REF!</definedName>
    <definedName name="m">#REF!</definedName>
    <definedName name="m." localSheetId="3">#REF!</definedName>
    <definedName name="m." localSheetId="6">#REF!</definedName>
    <definedName name="m.">#REF!</definedName>
    <definedName name="m_01" localSheetId="3">#REF!</definedName>
    <definedName name="m_01" localSheetId="6">#REF!</definedName>
    <definedName name="m_01">#REF!</definedName>
    <definedName name="MA" localSheetId="3">#REF!</definedName>
    <definedName name="MA" localSheetId="6">#REF!</definedName>
    <definedName name="MA">#REF!</definedName>
    <definedName name="mão" localSheetId="3">#REF!</definedName>
    <definedName name="mão">#REF!</definedName>
    <definedName name="maodeobra">#REF!</definedName>
    <definedName name="mãodeobra" localSheetId="3">#REF!</definedName>
    <definedName name="mãodeobra" localSheetId="6">#REF!</definedName>
    <definedName name="mãodeobra">#REF!</definedName>
    <definedName name="maodeobra20">#REF!</definedName>
    <definedName name="maraba" localSheetId="3">#REF!</definedName>
    <definedName name="maraba" localSheetId="6">#REF!</definedName>
    <definedName name="maraba">#REF!</definedName>
    <definedName name="maria">#REF!</definedName>
    <definedName name="MAT" localSheetId="3">#REF!</definedName>
    <definedName name="MAT" localSheetId="6">#REF!</definedName>
    <definedName name="MAT">#REF!</definedName>
    <definedName name="MAT_1" localSheetId="3">#REF!</definedName>
    <definedName name="MAT_1" localSheetId="6">#REF!</definedName>
    <definedName name="MAT_1">#REF!</definedName>
    <definedName name="MAT_13" localSheetId="3">#REF!</definedName>
    <definedName name="MAT_13" localSheetId="6">#REF!</definedName>
    <definedName name="MAT_13">#REF!</definedName>
    <definedName name="MAT1_1" localSheetId="3">#REF!</definedName>
    <definedName name="MAT1_1" localSheetId="6">#REF!</definedName>
    <definedName name="MAT1_1">#REF!</definedName>
    <definedName name="MAT1_13" localSheetId="3">#REF!</definedName>
    <definedName name="MAT1_13" localSheetId="6">#REF!</definedName>
    <definedName name="MAT1_13">#REF!</definedName>
    <definedName name="materiais" localSheetId="3">#REF!</definedName>
    <definedName name="materiais" localSheetId="6">#REF!</definedName>
    <definedName name="materiais">#REF!</definedName>
    <definedName name="material" localSheetId="3">#REF!</definedName>
    <definedName name="material">#REF!</definedName>
    <definedName name="MATRIZ_DE_RESPONSABILIDADE">#REF!</definedName>
    <definedName name="mattubcust" localSheetId="3" hidden="1">{#N/A,#N/A,FALSE,"GERAL";#N/A,#N/A,FALSE,"012-96";#N/A,#N/A,FALSE,"018-96";#N/A,#N/A,FALSE,"027-96";#N/A,#N/A,FALSE,"059-96";#N/A,#N/A,FALSE,"076-96";#N/A,#N/A,FALSE,"019-97";#N/A,#N/A,FALSE,"021-97";#N/A,#N/A,FALSE,"022-97";#N/A,#N/A,FALSE,"028-97"}</definedName>
    <definedName name="mattubcust" localSheetId="6"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 localSheetId="3">#REF!</definedName>
    <definedName name="MED" localSheetId="6">#REF!</definedName>
    <definedName name="MED">#REF!</definedName>
    <definedName name="MEDIC01">'[106]MED - 01'!$A$12:$H$73</definedName>
    <definedName name="MEDIC03">'[106]MED - 03'!$A$9:$I$70</definedName>
    <definedName name="Medição" localSheetId="3">#REF!</definedName>
    <definedName name="Medição" localSheetId="6">#REF!</definedName>
    <definedName name="Medição">#REF!</definedName>
    <definedName name="MEDIÇÃO01">'[106]MED - 01'!$A$12:$G$73</definedName>
    <definedName name="meio" localSheetId="6">#REF!</definedName>
    <definedName name="meio">#REF!</definedName>
    <definedName name="meiofio">'[19]DADOS COLETATO'!$E$12</definedName>
    <definedName name="memo04" localSheetId="3">#REF!</definedName>
    <definedName name="memo04" localSheetId="6">#REF!</definedName>
    <definedName name="memo04">#REF!</definedName>
    <definedName name="memo05" localSheetId="3">#REF!</definedName>
    <definedName name="memo05" localSheetId="6">#REF!</definedName>
    <definedName name="memo05">#REF!</definedName>
    <definedName name="memoria30" localSheetId="3">#REF!</definedName>
    <definedName name="memoria30" localSheetId="6">#REF!</definedName>
    <definedName name="memoria30">#REF!</definedName>
    <definedName name="MemoriaCalculoRioPreto">#REF!</definedName>
    <definedName name="meom06" localSheetId="3">#REF!</definedName>
    <definedName name="meom06" localSheetId="6">#REF!</definedName>
    <definedName name="meom06">#REF!</definedName>
    <definedName name="mes" localSheetId="3">#REF!</definedName>
    <definedName name="mes" localSheetId="6">#REF!</definedName>
    <definedName name="mes">#REF!</definedName>
    <definedName name="metro" localSheetId="3">#REF!</definedName>
    <definedName name="metro" localSheetId="6">#REF!</definedName>
    <definedName name="metro">#REF!</definedName>
    <definedName name="Meu" localSheetId="3">#REF!</definedName>
    <definedName name="Meu" localSheetId="6">#REF!</definedName>
    <definedName name="Meu">#REF!</definedName>
    <definedName name="MINPGPELE">#REF!</definedName>
    <definedName name="MINPGPMEC">#REF!</definedName>
    <definedName name="MIX">#REF!</definedName>
    <definedName name="MM" localSheetId="6">#REF!</definedName>
    <definedName name="MM">[44]CUBACAO!#REF!</definedName>
    <definedName name="MMM" localSheetId="6">#REF!</definedName>
    <definedName name="MMM">[44]CUBACAO!#REF!</definedName>
    <definedName name="MMMM" localSheetId="6" hidden="1">[74]Poço!#REF!</definedName>
    <definedName name="MMMM" hidden="1">[74]Poço!#REF!</definedName>
    <definedName name="MO" localSheetId="3">#REF!</definedName>
    <definedName name="MO" localSheetId="6">#REF!</definedName>
    <definedName name="MO">#REF!</definedName>
    <definedName name="MO_1" localSheetId="3">#REF!</definedName>
    <definedName name="MO_1" localSheetId="6">#REF!</definedName>
    <definedName name="MO_1">#REF!</definedName>
    <definedName name="MO_13" localSheetId="3">#REF!</definedName>
    <definedName name="MO_13" localSheetId="6">#REF!</definedName>
    <definedName name="MO_13">#REF!</definedName>
    <definedName name="Mob" localSheetId="3">#REF!</definedName>
    <definedName name="Mob" localSheetId="6">#REF!</definedName>
    <definedName name="Mob">#REF!</definedName>
    <definedName name="módulo1.Extenso">[21]!módulo1.Extenso</definedName>
    <definedName name="Moedas">#REF!</definedName>
    <definedName name="MOLAS_AÇO">#REF!</definedName>
    <definedName name="momento01" localSheetId="3">#REF!</definedName>
    <definedName name="momento01" localSheetId="6">#REF!</definedName>
    <definedName name="momento01">#REF!</definedName>
    <definedName name="MONTAGEM">[85]PLANILHA!$B$1:$AI$5001</definedName>
    <definedName name="motor4" localSheetId="3">[68]Motores!$A$1:$G$21</definedName>
    <definedName name="motor4" localSheetId="6">#REF!</definedName>
    <definedName name="motor4">[69]Motores!$A$1:$G$21</definedName>
    <definedName name="motor6" localSheetId="3">[68]Motores!$I$1:$O$21</definedName>
    <definedName name="motor6" localSheetId="6">#REF!</definedName>
    <definedName name="motor6">[69]Motores!$I$1:$O$21</definedName>
    <definedName name="MSICRO">[49]INVENTÁRIO!$B$1</definedName>
    <definedName name="MTOT01.0250.0360" localSheetId="3">#REF!</definedName>
    <definedName name="MTOT01.0250.0360" localSheetId="6">#REF!</definedName>
    <definedName name="MTOT01.0250.0360">#REF!</definedName>
    <definedName name="MTOT01.040.0010" localSheetId="3">#REF!</definedName>
    <definedName name="MTOT01.040.0010">#REF!</definedName>
    <definedName name="MTOT01.040.0020" localSheetId="3">#REF!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 localSheetId="3">#REF!</definedName>
    <definedName name="N" localSheetId="6">#REF!</definedName>
    <definedName name="N">#REF!</definedName>
    <definedName name="N." localSheetId="3">#REF!</definedName>
    <definedName name="N." localSheetId="6">#REF!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 localSheetId="3">#REF!</definedName>
    <definedName name="na" localSheetId="6">#REF!</definedName>
    <definedName name="na">#REF!</definedName>
    <definedName name="nada" localSheetId="3">#REF!</definedName>
    <definedName name="nada" localSheetId="6">#REF!</definedName>
    <definedName name="nada">#REF!</definedName>
    <definedName name="nada11111111111111111" localSheetId="3">#REF!</definedName>
    <definedName name="nada11111111111111111" localSheetId="6">#REF!</definedName>
    <definedName name="nada11111111111111111">#REF!</definedName>
    <definedName name="nananananana" localSheetId="3">#REF!</definedName>
    <definedName name="nananananana" localSheetId="6">#REF!</definedName>
    <definedName name="nananananana">#REF!</definedName>
    <definedName name="natal" localSheetId="3">#REF!</definedName>
    <definedName name="natal" localSheetId="6">#REF!</definedName>
    <definedName name="natal">#REF!</definedName>
    <definedName name="NColunas" localSheetId="3">#REF!</definedName>
    <definedName name="NColunas" localSheetId="6">#REF!</definedName>
    <definedName name="NColunas">#REF!</definedName>
    <definedName name="negar058" localSheetId="3">#REF!</definedName>
    <definedName name="negar058" localSheetId="6">#REF!</definedName>
    <definedName name="negar058">#REF!</definedName>
    <definedName name="net" localSheetId="3">#REF!</definedName>
    <definedName name="net" localSheetId="6">#REF!</definedName>
    <definedName name="net">#REF!</definedName>
    <definedName name="net1b1b1b1b1" localSheetId="3">#REF!</definedName>
    <definedName name="net1b1b1b1b1" localSheetId="6">#REF!</definedName>
    <definedName name="net1b1b1b1b1">#REF!</definedName>
    <definedName name="nil" localSheetId="3">#REF!</definedName>
    <definedName name="nil" localSheetId="6">#REF!</definedName>
    <definedName name="nil">#REF!</definedName>
    <definedName name="njnj" localSheetId="3">#REF!</definedName>
    <definedName name="njnj">#REF!</definedName>
    <definedName name="NLinhasPagina" localSheetId="3">#REF!</definedName>
    <definedName name="NLinhasPagina" localSheetId="6">#REF!</definedName>
    <definedName name="NLinhasPagina">#REF!</definedName>
    <definedName name="NLinhasRodape" localSheetId="3">#REF!</definedName>
    <definedName name="NLinhasRodape" localSheetId="6">#REF!</definedName>
    <definedName name="NLinhasRodape">#REF!</definedName>
    <definedName name="NN" localSheetId="6">#REF!</definedName>
    <definedName name="NN">[44]CUBACAO!#REF!</definedName>
    <definedName name="NNN" localSheetId="6">#REF!</definedName>
    <definedName name="NNN">[44]CUBACAO!#REF!</definedName>
    <definedName name="noite" localSheetId="3">#REF!</definedName>
    <definedName name="noite" localSheetId="6">#REF!</definedName>
    <definedName name="noite">#REF!</definedName>
    <definedName name="nome">[107]DDL!$D$1</definedName>
    <definedName name="nome_obra" localSheetId="3">#REF!</definedName>
    <definedName name="nome_obra" localSheetId="6">#REF!</definedName>
    <definedName name="nome_obra">#REF!</definedName>
    <definedName name="nome01" localSheetId="3">#REF!</definedName>
    <definedName name="nome01" localSheetId="6">#REF!</definedName>
    <definedName name="nome01">#REF!</definedName>
    <definedName name="nome02" localSheetId="3">#REF!</definedName>
    <definedName name="nome02" localSheetId="6">#REF!</definedName>
    <definedName name="nome02">#REF!</definedName>
    <definedName name="nome05" localSheetId="3">#REF!</definedName>
    <definedName name="nome05" localSheetId="6">#REF!</definedName>
    <definedName name="nome05">#REF!</definedName>
    <definedName name="nomeinfinito" localSheetId="3">#REF!</definedName>
    <definedName name="nomeinfinito" localSheetId="6">#REF!</definedName>
    <definedName name="nomeinfinito">#REF!</definedName>
    <definedName name="nonenonenone" localSheetId="3">#REF!</definedName>
    <definedName name="nonenonenone" localSheetId="6">#REF!</definedName>
    <definedName name="nonenonenone">#REF!</definedName>
    <definedName name="nonononononono" localSheetId="3">#REF!</definedName>
    <definedName name="nonononononono" localSheetId="6">#REF!</definedName>
    <definedName name="nonononononono">#REF!</definedName>
    <definedName name="nosmsieeisiakfjkajfk" localSheetId="3">#REF!</definedName>
    <definedName name="nosmsieeisiakfjkajfk" localSheetId="6">#REF!</definedName>
    <definedName name="nosmsieeisiakfjkajfk">#REF!</definedName>
    <definedName name="NOTAFISCAL">'[105]Qd05 Preço'!$B$36</definedName>
    <definedName name="NOV" localSheetId="3">#REF!</definedName>
    <definedName name="NOV" localSheetId="6">#REF!</definedName>
    <definedName name="NOV">#REF!</definedName>
    <definedName name="nova" localSheetId="3">#REF!</definedName>
    <definedName name="nova" localSheetId="6">#REF!</definedName>
    <definedName name="nova">#REF!</definedName>
    <definedName name="nove" localSheetId="3">#REF!</definedName>
    <definedName name="nove" localSheetId="6">#REF!</definedName>
    <definedName name="nove">#REF!</definedName>
    <definedName name="novo" localSheetId="3">#REF!</definedName>
    <definedName name="novo" localSheetId="6">#REF!</definedName>
    <definedName name="novo">#REF!</definedName>
    <definedName name="novov04" localSheetId="3">#REF!</definedName>
    <definedName name="novov04" localSheetId="6">#REF!</definedName>
    <definedName name="novov04">#REF!</definedName>
    <definedName name="nro_medicao" localSheetId="3">#REF!</definedName>
    <definedName name="nro_medicao" localSheetId="6">#REF!</definedName>
    <definedName name="nro_medicao">#REF!</definedName>
    <definedName name="nsnsnsnsns" localSheetId="3">#REF!</definedName>
    <definedName name="nsnsnsnsns" localSheetId="6">#REF!</definedName>
    <definedName name="nsnsnsnsns">#REF!</definedName>
    <definedName name="nsososososo" localSheetId="3">#REF!</definedName>
    <definedName name="nsososososo" localSheetId="6">#REF!</definedName>
    <definedName name="nsososososo">#REF!</definedName>
    <definedName name="NTEI" localSheetId="6">'[27]PRO-08'!#REF!</definedName>
    <definedName name="NTEI">'[27]PRO-08'!#REF!</definedName>
    <definedName name="num_linhas" localSheetId="3">#REF!</definedName>
    <definedName name="num_linhas">#REF!</definedName>
    <definedName name="nvd">'[90]ACOPL ENG'!$A$3:$E$20</definedName>
    <definedName name="o" localSheetId="3">#REF!</definedName>
    <definedName name="o" localSheetId="6">'[85] A+E classificada 1'!$A$12:$AI$5000</definedName>
    <definedName name="o">'[85] A+E classificada 1'!$A$12:$AI$5000</definedName>
    <definedName name="OBJETIVO" localSheetId="3">#REF!</definedName>
    <definedName name="OBJETIVO" localSheetId="6">#REF!</definedName>
    <definedName name="OBJETIVO">#REF!</definedName>
    <definedName name="objeto" localSheetId="3">#REF!</definedName>
    <definedName name="objeto" localSheetId="6">#REF!</definedName>
    <definedName name="objeto">#REF!</definedName>
    <definedName name="oculos" localSheetId="3">#REF!</definedName>
    <definedName name="oculos" localSheetId="6">#REF!</definedName>
    <definedName name="oculos">#REF!</definedName>
    <definedName name="od">#REF!</definedName>
    <definedName name="of">#REF!</definedName>
    <definedName name="OK">#REF!</definedName>
    <definedName name="OLI" localSheetId="3">#REF!</definedName>
    <definedName name="OLI" localSheetId="6">#REF!</definedName>
    <definedName name="OLI">#REF!</definedName>
    <definedName name="OLO" localSheetId="3">#REF!</definedName>
    <definedName name="OLO" localSheetId="6">#REF!</definedName>
    <definedName name="OLO">#REF!</definedName>
    <definedName name="OneA">[31]Estimate!#REF!</definedName>
    <definedName name="OneB">[31]Estimate!#REF!</definedName>
    <definedName name="OneC">[31]Estimate!#REF!</definedName>
    <definedName name="OneD">[31]Estimate!#REF!</definedName>
    <definedName name="OneE">[31]Estimate!#REF!</definedName>
    <definedName name="OneF">[31]Estimate!#REF!</definedName>
    <definedName name="OneG">[31]Estimate!#REF!</definedName>
    <definedName name="OneH">[31]Estimate!#REF!</definedName>
    <definedName name="OneI">[31]Estimate!#REF!</definedName>
    <definedName name="OneJ">[31]Estimate!#REF!</definedName>
    <definedName name="OneK">[31]Estimate!#REF!</definedName>
    <definedName name="OneL">[31]Estimate!#REF!</definedName>
    <definedName name="OneM">[31]Estimate!#REF!</definedName>
    <definedName name="OO" localSheetId="6">#REF!</definedName>
    <definedName name="OO">[44]CUBACAO!#REF!</definedName>
    <definedName name="OOO" localSheetId="6">#REF!</definedName>
    <definedName name="OOO">[44]CUBACAO!#REF!</definedName>
    <definedName name="Op.situação" localSheetId="2">{1;2;3}</definedName>
    <definedName name="Op.situação" localSheetId="3">{1;2;3}</definedName>
    <definedName name="Op.situação" localSheetId="6">{1;2;3}</definedName>
    <definedName name="Op.situação">{1;2;3}</definedName>
    <definedName name="OPA" localSheetId="6">'[27]PRO-08'!#REF!</definedName>
    <definedName name="OPA">'[27]PRO-08'!#REF!</definedName>
    <definedName name="opções">[108]FRE!$AM$260:$AM$262</definedName>
    <definedName name="Opçoes.atual" localSheetId="6">IF(TRIM(#REF!)&gt;"",MATCH(#REF!,#REF!,0))</definedName>
    <definedName name="Opçoes.atual">IF(TRIM([109]LAE!$AC1)&gt;"",MATCH([109]LAE!$AC1,[109]LAE!$AK1:$AP1,0))</definedName>
    <definedName name="Opçoes.destacar" localSheetId="6">SEARCH(MATCH(#REF!,#REF!,0),#REF!)</definedName>
    <definedName name="Opçoes.destacar">SEARCH(MATCH([109]LAE!$AC1,[109]LAE!$AK1:$AP1,0),[109]LAE!$AQ1)</definedName>
    <definedName name="Opçoes.lista" localSheetId="6">OFFSET(#REF!,0,0,1,MATCH("*",#REF!,-1))</definedName>
    <definedName name="Opçoes.lista">OFFSET([109]LAE!$AK1:$AP1,0,0,1,MATCH("*",[109]LAE!$AK1:$AP1,-1))</definedName>
    <definedName name="ORÇ" localSheetId="3">#REF!</definedName>
    <definedName name="ORÇ" localSheetId="6">#REF!</definedName>
    <definedName name="ORÇ">#REF!</definedName>
    <definedName name="ORCAMENTO" localSheetId="6">#REF!</definedName>
    <definedName name="ORCAMENTO">#REF!</definedName>
    <definedName name="Orçamento_10" localSheetId="3">#REF!</definedName>
    <definedName name="Orçamento_10" localSheetId="6">#REF!</definedName>
    <definedName name="Orçamento_10">#REF!</definedName>
    <definedName name="Orçamento_14" localSheetId="3">#REF!</definedName>
    <definedName name="Orçamento_14" localSheetId="6">#REF!</definedName>
    <definedName name="Orçamento_14">#REF!</definedName>
    <definedName name="ORCAMENTOVW">[110]ORÇAMENTO!$A$3:$H$44</definedName>
    <definedName name="ORD" localSheetId="3">#REF!</definedName>
    <definedName name="ORD" localSheetId="6">#REF!</definedName>
    <definedName name="ORD">#REF!</definedName>
    <definedName name="Ordem">'[111]Resumo do Consolidado'!$O:$P</definedName>
    <definedName name="orig" localSheetId="3">#REF!</definedName>
    <definedName name="orig" localSheetId="6">#REF!</definedName>
    <definedName name="orig">#REF!</definedName>
    <definedName name="OUTROS" localSheetId="3">#REF!</definedName>
    <definedName name="OUTROS" localSheetId="6">#REF!</definedName>
    <definedName name="OUTROS">#REF!</definedName>
    <definedName name="OVERHEAD" localSheetId="3">#REF!</definedName>
    <definedName name="OVERHEAD" localSheetId="6">#REF!</definedName>
    <definedName name="OVERHEAD">#REF!</definedName>
    <definedName name="P">[112]IDENTIFICACAO!$D$12</definedName>
    <definedName name="P.Aparente" localSheetId="3">#REF!</definedName>
    <definedName name="P.Aparente" localSheetId="6">#REF!</definedName>
    <definedName name="P.Aparente">#REF!</definedName>
    <definedName name="P.Reatia" localSheetId="3">#REF!</definedName>
    <definedName name="P.Reatia">#REF!</definedName>
    <definedName name="P_SUCATA" localSheetId="3">#REF!</definedName>
    <definedName name="P_SUCATA">#REF!</definedName>
    <definedName name="pagina" localSheetId="3">#REF!</definedName>
    <definedName name="pagina" localSheetId="6">#REF!</definedName>
    <definedName name="pagina">#REF!</definedName>
    <definedName name="pagina223cdgg" localSheetId="3">#REF!</definedName>
    <definedName name="pagina223cdgg" localSheetId="6">#REF!</definedName>
    <definedName name="pagina223cdgg">#REF!</definedName>
    <definedName name="Paisagismo_Consulta" localSheetId="3">#REF!</definedName>
    <definedName name="Paisagismo_Consulta" localSheetId="6">#REF!</definedName>
    <definedName name="Paisagismo_Consulta">#REF!</definedName>
    <definedName name="PANDROL">#REF!</definedName>
    <definedName name="PARALELO">#REF!</definedName>
    <definedName name="parametros" localSheetId="3">#REF!</definedName>
    <definedName name="parametros" localSheetId="6">#REF!</definedName>
    <definedName name="parametros">#REF!</definedName>
    <definedName name="parar01" localSheetId="3">#REF!</definedName>
    <definedName name="parar01" localSheetId="6">#REF!</definedName>
    <definedName name="parar01">#REF!</definedName>
    <definedName name="parar02" localSheetId="3">#REF!</definedName>
    <definedName name="parar02" localSheetId="6">#REF!</definedName>
    <definedName name="parar02">#REF!</definedName>
    <definedName name="PARETOATIV" localSheetId="3" hidden="1">{#N/A,#N/A,FALSE,"CPV";#N/A,#N/A,FALSE,"Pareto";#N/A,#N/A,FALSE,"Gráficos"}</definedName>
    <definedName name="PARETOATIV" localSheetId="6" hidden="1">{#N/A,#N/A,FALSE,"CPV";#N/A,#N/A,FALSE,"Pareto";#N/A,#N/A,FALSE,"Gráficos"}</definedName>
    <definedName name="PARETOATIV" hidden="1">{#N/A,#N/A,FALSE,"CPV";#N/A,#N/A,FALSE,"Pareto";#N/A,#N/A,FALSE,"Gráficos"}</definedName>
    <definedName name="pass" localSheetId="2">#N/A</definedName>
    <definedName name="pass" localSheetId="3">'ENCARGOS SOCIAIS'!pass</definedName>
    <definedName name="pass" localSheetId="6">#N/A</definedName>
    <definedName name="pass">#N/A</definedName>
    <definedName name="PassaExtenoras">[113]!PassaExtenso</definedName>
    <definedName name="PassaExtensaodes">[113]!PassaExtenso</definedName>
    <definedName name="PassaExtenso">[22]!PassaExtenso</definedName>
    <definedName name="PassaExtenso_10" localSheetId="2">#N/A</definedName>
    <definedName name="PassaExtenso_10" localSheetId="3">'ENCARGOS SOCIAIS'!PassaExtenso_10</definedName>
    <definedName name="PassaExtenso_10" localSheetId="6">#N/A</definedName>
    <definedName name="PassaExtenso_10">#N/A</definedName>
    <definedName name="PassaExtenso_10_16" localSheetId="2">#N/A</definedName>
    <definedName name="PassaExtenso_10_16" localSheetId="3">'ENCARGOS SOCIAIS'!PassaExtenso_10_16</definedName>
    <definedName name="PassaExtenso_10_16" localSheetId="6">#N/A</definedName>
    <definedName name="PassaExtenso_10_16">#N/A</definedName>
    <definedName name="PassaExtenso_11" localSheetId="2">#N/A</definedName>
    <definedName name="PassaExtenso_11" localSheetId="3">'ENCARGOS SOCIAIS'!PassaExtenso_11</definedName>
    <definedName name="PassaExtenso_11" localSheetId="6">#N/A</definedName>
    <definedName name="PassaExtenso_11">#N/A</definedName>
    <definedName name="PassaExtenso_11_16" localSheetId="2">#N/A</definedName>
    <definedName name="PassaExtenso_11_16" localSheetId="3">'ENCARGOS SOCIAIS'!PassaExtenso_11_16</definedName>
    <definedName name="PassaExtenso_11_16" localSheetId="6">#N/A</definedName>
    <definedName name="PassaExtenso_11_16">#N/A</definedName>
    <definedName name="PassaExtenso_13" localSheetId="2">#N/A</definedName>
    <definedName name="PassaExtenso_13" localSheetId="3">'ENCARGOS SOCIAIS'!PassaExtenso_13</definedName>
    <definedName name="PassaExtenso_13" localSheetId="6">#N/A</definedName>
    <definedName name="PassaExtenso_13">#N/A</definedName>
    <definedName name="PassaExtenso_13_16" localSheetId="2">#N/A</definedName>
    <definedName name="PassaExtenso_13_16" localSheetId="3">'ENCARGOS SOCIAIS'!PassaExtenso_13_16</definedName>
    <definedName name="PassaExtenso_13_16" localSheetId="6">#N/A</definedName>
    <definedName name="PassaExtenso_13_16">#N/A</definedName>
    <definedName name="PassaExtenso_14" localSheetId="2">[0]!PassaExtenso</definedName>
    <definedName name="PassaExtenso_14" localSheetId="3">[0]!PassaExtenso</definedName>
    <definedName name="PassaExtenso_14" localSheetId="6">[0]!PassaExtenso</definedName>
    <definedName name="PassaExtenso_14">[0]!PassaExtenso</definedName>
    <definedName name="PassaExtenso_14_16" localSheetId="2">[0]!PassaExtenso</definedName>
    <definedName name="PassaExtenso_14_16" localSheetId="3">[0]!PassaExtenso</definedName>
    <definedName name="PassaExtenso_14_16" localSheetId="6">[0]!PassaExtenso</definedName>
    <definedName name="PassaExtenso_14_16">[0]!PassaExtenso</definedName>
    <definedName name="PassaExtenso_16" localSheetId="2">#N/A</definedName>
    <definedName name="PassaExtenso_16" localSheetId="3">'ENCARGOS SOCIAIS'!PassaExtenso_16</definedName>
    <definedName name="PassaExtenso_16" localSheetId="6">#N/A</definedName>
    <definedName name="PassaExtenso_16">#N/A</definedName>
    <definedName name="PassaExtenso_19" localSheetId="2">#N/A</definedName>
    <definedName name="PassaExtenso_19" localSheetId="3">'ENCARGOS SOCIAIS'!PassaExtenso_19</definedName>
    <definedName name="PassaExtenso_19" localSheetId="6">#N/A</definedName>
    <definedName name="PassaExtenso_19">#N/A</definedName>
    <definedName name="PassaExtenso_19_16" localSheetId="2">#N/A</definedName>
    <definedName name="PassaExtenso_19_16" localSheetId="3">'ENCARGOS SOCIAIS'!PassaExtenso_19_16</definedName>
    <definedName name="PassaExtenso_19_16" localSheetId="6">#N/A</definedName>
    <definedName name="PassaExtenso_19_16">#N/A</definedName>
    <definedName name="PassaExtenso_21" localSheetId="2">#N/A</definedName>
    <definedName name="PassaExtenso_21" localSheetId="3">'ENCARGOS SOCIAIS'!PassaExtenso_21</definedName>
    <definedName name="PassaExtenso_21" localSheetId="6">#N/A</definedName>
    <definedName name="PassaExtenso_21">#N/A</definedName>
    <definedName name="PassaExtenso_21_11" localSheetId="2">#N/A</definedName>
    <definedName name="PassaExtenso_21_11" localSheetId="3">'ENCARGOS SOCIAIS'!PassaExtenso_21_11</definedName>
    <definedName name="PassaExtenso_21_11" localSheetId="6">#N/A</definedName>
    <definedName name="PassaExtenso_21_11">#N/A</definedName>
    <definedName name="PassaExtenso_21_11_16" localSheetId="2">#N/A</definedName>
    <definedName name="PassaExtenso_21_11_16" localSheetId="3">'ENCARGOS SOCIAIS'!PassaExtenso_21_11_16</definedName>
    <definedName name="PassaExtenso_21_11_16" localSheetId="6">#N/A</definedName>
    <definedName name="PassaExtenso_21_11_16">#N/A</definedName>
    <definedName name="PassaExtenso_21_13" localSheetId="2">#N/A</definedName>
    <definedName name="PassaExtenso_21_13" localSheetId="3">'ENCARGOS SOCIAIS'!PassaExtenso_21_13</definedName>
    <definedName name="PassaExtenso_21_13" localSheetId="6">#N/A</definedName>
    <definedName name="PassaExtenso_21_13">#N/A</definedName>
    <definedName name="PassaExtenso_21_13_16" localSheetId="2">#N/A</definedName>
    <definedName name="PassaExtenso_21_13_16" localSheetId="3">'ENCARGOS SOCIAIS'!PassaExtenso_21_13_16</definedName>
    <definedName name="PassaExtenso_21_13_16" localSheetId="6">#N/A</definedName>
    <definedName name="PassaExtenso_21_13_16">#N/A</definedName>
    <definedName name="PassaExtenso_21_16" localSheetId="2">#N/A</definedName>
    <definedName name="PassaExtenso_21_16" localSheetId="3">'ENCARGOS SOCIAIS'!PassaExtenso_21_16</definedName>
    <definedName name="PassaExtenso_21_16" localSheetId="6">#N/A</definedName>
    <definedName name="PassaExtenso_21_16">#N/A</definedName>
    <definedName name="PassaExtenso_21_19" localSheetId="2">#N/A</definedName>
    <definedName name="PassaExtenso_21_19" localSheetId="3">'ENCARGOS SOCIAIS'!PassaExtenso_21_19</definedName>
    <definedName name="PassaExtenso_21_19" localSheetId="6">#N/A</definedName>
    <definedName name="PassaExtenso_21_19">#N/A</definedName>
    <definedName name="PassaExtenso_21_19_16" localSheetId="2">#N/A</definedName>
    <definedName name="PassaExtenso_21_19_16" localSheetId="3">'ENCARGOS SOCIAIS'!PassaExtenso_21_19_16</definedName>
    <definedName name="PassaExtenso_21_19_16" localSheetId="6">#N/A</definedName>
    <definedName name="PassaExtenso_21_19_16">#N/A</definedName>
    <definedName name="PassaExtenso_21_2" localSheetId="2">#N/A</definedName>
    <definedName name="PassaExtenso_21_2" localSheetId="3">'ENCARGOS SOCIAIS'!PassaExtenso_21_2</definedName>
    <definedName name="PassaExtenso_21_2" localSheetId="6">#N/A</definedName>
    <definedName name="PassaExtenso_21_2">#N/A</definedName>
    <definedName name="PassaExtenso_21_2_16" localSheetId="2">#N/A</definedName>
    <definedName name="PassaExtenso_21_2_16" localSheetId="3">'ENCARGOS SOCIAIS'!PassaExtenso_21_2_16</definedName>
    <definedName name="PassaExtenso_21_2_16" localSheetId="6">#N/A</definedName>
    <definedName name="PassaExtenso_21_2_16">#N/A</definedName>
    <definedName name="PassaExtenso_21_3" localSheetId="2">#N/A</definedName>
    <definedName name="PassaExtenso_21_3" localSheetId="3">'ENCARGOS SOCIAIS'!PassaExtenso_21_3</definedName>
    <definedName name="PassaExtenso_21_3" localSheetId="6">#N/A</definedName>
    <definedName name="PassaExtenso_21_3">#N/A</definedName>
    <definedName name="PassaExtenso_21_3_16" localSheetId="2">#N/A</definedName>
    <definedName name="PassaExtenso_21_3_16" localSheetId="3">'ENCARGOS SOCIAIS'!PassaExtenso_21_3_16</definedName>
    <definedName name="PassaExtenso_21_3_16" localSheetId="6">#N/A</definedName>
    <definedName name="PassaExtenso_21_3_16">#N/A</definedName>
    <definedName name="PassaExtenso_21_4" localSheetId="2">#N/A</definedName>
    <definedName name="PassaExtenso_21_4" localSheetId="3">'ENCARGOS SOCIAIS'!PassaExtenso_21_4</definedName>
    <definedName name="PassaExtenso_21_4" localSheetId="6">#N/A</definedName>
    <definedName name="PassaExtenso_21_4">#N/A</definedName>
    <definedName name="PassaExtenso_21_4_16" localSheetId="2">#N/A</definedName>
    <definedName name="PassaExtenso_21_4_16" localSheetId="3">'ENCARGOS SOCIAIS'!PassaExtenso_21_4_16</definedName>
    <definedName name="PassaExtenso_21_4_16" localSheetId="6">#N/A</definedName>
    <definedName name="PassaExtenso_21_4_16">#N/A</definedName>
    <definedName name="PassaExtenso_21_4_19" localSheetId="2">#N/A</definedName>
    <definedName name="PassaExtenso_21_4_19" localSheetId="3">'ENCARGOS SOCIAIS'!PassaExtenso_21_4_19</definedName>
    <definedName name="PassaExtenso_21_4_19" localSheetId="6">#N/A</definedName>
    <definedName name="PassaExtenso_21_4_19">#N/A</definedName>
    <definedName name="PassaExtenso_21_4_19_16" localSheetId="2">#N/A</definedName>
    <definedName name="PassaExtenso_21_4_19_16" localSheetId="3">'ENCARGOS SOCIAIS'!PassaExtenso_21_4_19_16</definedName>
    <definedName name="PassaExtenso_21_4_19_16" localSheetId="6">#N/A</definedName>
    <definedName name="PassaExtenso_21_4_19_16">#N/A</definedName>
    <definedName name="PassaExtenso_21_7" localSheetId="2">#N/A</definedName>
    <definedName name="PassaExtenso_21_7" localSheetId="3">'ENCARGOS SOCIAIS'!PassaExtenso_21_7</definedName>
    <definedName name="PassaExtenso_21_7" localSheetId="6">#N/A</definedName>
    <definedName name="PassaExtenso_21_7">#N/A</definedName>
    <definedName name="PassaExtenso_21_7_16" localSheetId="2">#N/A</definedName>
    <definedName name="PassaExtenso_21_7_16" localSheetId="3">'ENCARGOS SOCIAIS'!PassaExtenso_21_7_16</definedName>
    <definedName name="PassaExtenso_21_7_16" localSheetId="6">#N/A</definedName>
    <definedName name="PassaExtenso_21_7_16">#N/A</definedName>
    <definedName name="PassaExtenso_25" localSheetId="2">#N/A</definedName>
    <definedName name="PassaExtenso_25" localSheetId="3">'ENCARGOS SOCIAIS'!PassaExtenso_25</definedName>
    <definedName name="PassaExtenso_25" localSheetId="6">#N/A</definedName>
    <definedName name="PassaExtenso_25">#N/A</definedName>
    <definedName name="PassaExtenso_25_11" localSheetId="2">#N/A</definedName>
    <definedName name="PassaExtenso_25_11" localSheetId="3">'ENCARGOS SOCIAIS'!PassaExtenso_25_11</definedName>
    <definedName name="PassaExtenso_25_11" localSheetId="6">#N/A</definedName>
    <definedName name="PassaExtenso_25_11">#N/A</definedName>
    <definedName name="PassaExtenso_25_11_16" localSheetId="2">#N/A</definedName>
    <definedName name="PassaExtenso_25_11_16" localSheetId="3">'ENCARGOS SOCIAIS'!PassaExtenso_25_11_16</definedName>
    <definedName name="PassaExtenso_25_11_16" localSheetId="6">#N/A</definedName>
    <definedName name="PassaExtenso_25_11_16">#N/A</definedName>
    <definedName name="PassaExtenso_25_13" localSheetId="2">#N/A</definedName>
    <definedName name="PassaExtenso_25_13" localSheetId="3">'ENCARGOS SOCIAIS'!PassaExtenso_25_13</definedName>
    <definedName name="PassaExtenso_25_13" localSheetId="6">#N/A</definedName>
    <definedName name="PassaExtenso_25_13">#N/A</definedName>
    <definedName name="PassaExtenso_25_13_16" localSheetId="2">#N/A</definedName>
    <definedName name="PassaExtenso_25_13_16" localSheetId="3">'ENCARGOS SOCIAIS'!PassaExtenso_25_13_16</definedName>
    <definedName name="PassaExtenso_25_13_16" localSheetId="6">#N/A</definedName>
    <definedName name="PassaExtenso_25_13_16">#N/A</definedName>
    <definedName name="PassaExtenso_25_16" localSheetId="2">#N/A</definedName>
    <definedName name="PassaExtenso_25_16" localSheetId="3">'ENCARGOS SOCIAIS'!PassaExtenso_25_16</definedName>
    <definedName name="PassaExtenso_25_16" localSheetId="6">#N/A</definedName>
    <definedName name="PassaExtenso_25_16">#N/A</definedName>
    <definedName name="PassaExtenso_25_19" localSheetId="2">#N/A</definedName>
    <definedName name="PassaExtenso_25_19" localSheetId="3">'ENCARGOS SOCIAIS'!PassaExtenso_25_19</definedName>
    <definedName name="PassaExtenso_25_19" localSheetId="6">#N/A</definedName>
    <definedName name="PassaExtenso_25_19">#N/A</definedName>
    <definedName name="PassaExtenso_25_19_16" localSheetId="2">#N/A</definedName>
    <definedName name="PassaExtenso_25_19_16" localSheetId="3">'ENCARGOS SOCIAIS'!PassaExtenso_25_19_16</definedName>
    <definedName name="PassaExtenso_25_19_16" localSheetId="6">#N/A</definedName>
    <definedName name="PassaExtenso_25_19_16">#N/A</definedName>
    <definedName name="PassaExtenso_25_2" localSheetId="2">#N/A</definedName>
    <definedName name="PassaExtenso_25_2" localSheetId="3">'ENCARGOS SOCIAIS'!PassaExtenso_25_2</definedName>
    <definedName name="PassaExtenso_25_2" localSheetId="6">#N/A</definedName>
    <definedName name="PassaExtenso_25_2">#N/A</definedName>
    <definedName name="PassaExtenso_25_2_16" localSheetId="2">#N/A</definedName>
    <definedName name="PassaExtenso_25_2_16" localSheetId="3">'ENCARGOS SOCIAIS'!PassaExtenso_25_2_16</definedName>
    <definedName name="PassaExtenso_25_2_16" localSheetId="6">#N/A</definedName>
    <definedName name="PassaExtenso_25_2_16">#N/A</definedName>
    <definedName name="PassaExtenso_25_3" localSheetId="2">#N/A</definedName>
    <definedName name="PassaExtenso_25_3" localSheetId="3">'ENCARGOS SOCIAIS'!PassaExtenso_25_3</definedName>
    <definedName name="PassaExtenso_25_3" localSheetId="6">#N/A</definedName>
    <definedName name="PassaExtenso_25_3">#N/A</definedName>
    <definedName name="PassaExtenso_25_3_16" localSheetId="2">#N/A</definedName>
    <definedName name="PassaExtenso_25_3_16" localSheetId="3">'ENCARGOS SOCIAIS'!PassaExtenso_25_3_16</definedName>
    <definedName name="PassaExtenso_25_3_16" localSheetId="6">#N/A</definedName>
    <definedName name="PassaExtenso_25_3_16">#N/A</definedName>
    <definedName name="PassaExtenso_25_4" localSheetId="2">#N/A</definedName>
    <definedName name="PassaExtenso_25_4" localSheetId="3">'ENCARGOS SOCIAIS'!PassaExtenso_25_4</definedName>
    <definedName name="PassaExtenso_25_4" localSheetId="6">#N/A</definedName>
    <definedName name="PassaExtenso_25_4">#N/A</definedName>
    <definedName name="PassaExtenso_25_4_16" localSheetId="2">#N/A</definedName>
    <definedName name="PassaExtenso_25_4_16" localSheetId="3">'ENCARGOS SOCIAIS'!PassaExtenso_25_4_16</definedName>
    <definedName name="PassaExtenso_25_4_16" localSheetId="6">#N/A</definedName>
    <definedName name="PassaExtenso_25_4_16">#N/A</definedName>
    <definedName name="PassaExtenso_25_4_19" localSheetId="2">#N/A</definedName>
    <definedName name="PassaExtenso_25_4_19" localSheetId="3">'ENCARGOS SOCIAIS'!PassaExtenso_25_4_19</definedName>
    <definedName name="PassaExtenso_25_4_19" localSheetId="6">#N/A</definedName>
    <definedName name="PassaExtenso_25_4_19">#N/A</definedName>
    <definedName name="PassaExtenso_25_4_19_16" localSheetId="2">#N/A</definedName>
    <definedName name="PassaExtenso_25_4_19_16" localSheetId="3">'ENCARGOS SOCIAIS'!PassaExtenso_25_4_19_16</definedName>
    <definedName name="PassaExtenso_25_4_19_16" localSheetId="6">#N/A</definedName>
    <definedName name="PassaExtenso_25_4_19_16">#N/A</definedName>
    <definedName name="PassaExtenso_25_7" localSheetId="2">#N/A</definedName>
    <definedName name="PassaExtenso_25_7" localSheetId="3">'ENCARGOS SOCIAIS'!PassaExtenso_25_7</definedName>
    <definedName name="PassaExtenso_25_7" localSheetId="6">#N/A</definedName>
    <definedName name="PassaExtenso_25_7">#N/A</definedName>
    <definedName name="PassaExtenso_25_7_16" localSheetId="2">#N/A</definedName>
    <definedName name="PassaExtenso_25_7_16" localSheetId="3">'ENCARGOS SOCIAIS'!PassaExtenso_25_7_16</definedName>
    <definedName name="PassaExtenso_25_7_16" localSheetId="6">#N/A</definedName>
    <definedName name="PassaExtenso_25_7_16">#N/A</definedName>
    <definedName name="PassaExtenso_34" localSheetId="2">#N/A</definedName>
    <definedName name="PassaExtenso_34" localSheetId="3">'ENCARGOS SOCIAIS'!PassaExtenso_34</definedName>
    <definedName name="PassaExtenso_34" localSheetId="6">#N/A</definedName>
    <definedName name="PassaExtenso_34">#N/A</definedName>
    <definedName name="PassaExtenso_34_11" localSheetId="2">#N/A</definedName>
    <definedName name="PassaExtenso_34_11" localSheetId="3">'ENCARGOS SOCIAIS'!PassaExtenso_34_11</definedName>
    <definedName name="PassaExtenso_34_11" localSheetId="6">#N/A</definedName>
    <definedName name="PassaExtenso_34_11">#N/A</definedName>
    <definedName name="PassaExtenso_34_11_16" localSheetId="2">#N/A</definedName>
    <definedName name="PassaExtenso_34_11_16" localSheetId="3">'ENCARGOS SOCIAIS'!PassaExtenso_34_11_16</definedName>
    <definedName name="PassaExtenso_34_11_16" localSheetId="6">#N/A</definedName>
    <definedName name="PassaExtenso_34_11_16">#N/A</definedName>
    <definedName name="PassaExtenso_34_13" localSheetId="2">#N/A</definedName>
    <definedName name="PassaExtenso_34_13" localSheetId="3">'ENCARGOS SOCIAIS'!PassaExtenso_34_13</definedName>
    <definedName name="PassaExtenso_34_13" localSheetId="6">#N/A</definedName>
    <definedName name="PassaExtenso_34_13">#N/A</definedName>
    <definedName name="PassaExtenso_34_13_16" localSheetId="2">#N/A</definedName>
    <definedName name="PassaExtenso_34_13_16" localSheetId="3">'ENCARGOS SOCIAIS'!PassaExtenso_34_13_16</definedName>
    <definedName name="PassaExtenso_34_13_16" localSheetId="6">#N/A</definedName>
    <definedName name="PassaExtenso_34_13_16">#N/A</definedName>
    <definedName name="PassaExtenso_34_16" localSheetId="2">#N/A</definedName>
    <definedName name="PassaExtenso_34_16" localSheetId="3">'ENCARGOS SOCIAIS'!PassaExtenso_34_16</definedName>
    <definedName name="PassaExtenso_34_16" localSheetId="6">#N/A</definedName>
    <definedName name="PassaExtenso_34_16">#N/A</definedName>
    <definedName name="PassaExtenso_34_19" localSheetId="2">#N/A</definedName>
    <definedName name="PassaExtenso_34_19" localSheetId="3">'ENCARGOS SOCIAIS'!PassaExtenso_34_19</definedName>
    <definedName name="PassaExtenso_34_19" localSheetId="6">#N/A</definedName>
    <definedName name="PassaExtenso_34_19">#N/A</definedName>
    <definedName name="PassaExtenso_34_19_16" localSheetId="2">#N/A</definedName>
    <definedName name="PassaExtenso_34_19_16" localSheetId="3">'ENCARGOS SOCIAIS'!PassaExtenso_34_19_16</definedName>
    <definedName name="PassaExtenso_34_19_16" localSheetId="6">#N/A</definedName>
    <definedName name="PassaExtenso_34_19_16">#N/A</definedName>
    <definedName name="PassaExtenso_34_2" localSheetId="2">#N/A</definedName>
    <definedName name="PassaExtenso_34_2" localSheetId="3">'ENCARGOS SOCIAIS'!PassaExtenso_34_2</definedName>
    <definedName name="PassaExtenso_34_2" localSheetId="6">#N/A</definedName>
    <definedName name="PassaExtenso_34_2">#N/A</definedName>
    <definedName name="PassaExtenso_34_2_16" localSheetId="2">#N/A</definedName>
    <definedName name="PassaExtenso_34_2_16" localSheetId="3">'ENCARGOS SOCIAIS'!PassaExtenso_34_2_16</definedName>
    <definedName name="PassaExtenso_34_2_16" localSheetId="6">#N/A</definedName>
    <definedName name="PassaExtenso_34_2_16">#N/A</definedName>
    <definedName name="PassaExtenso_34_3" localSheetId="2">#N/A</definedName>
    <definedName name="PassaExtenso_34_3" localSheetId="3">'ENCARGOS SOCIAIS'!PassaExtenso_34_3</definedName>
    <definedName name="PassaExtenso_34_3" localSheetId="6">#N/A</definedName>
    <definedName name="PassaExtenso_34_3">#N/A</definedName>
    <definedName name="PassaExtenso_34_3_16" localSheetId="2">#N/A</definedName>
    <definedName name="PassaExtenso_34_3_16" localSheetId="3">'ENCARGOS SOCIAIS'!PassaExtenso_34_3_16</definedName>
    <definedName name="PassaExtenso_34_3_16" localSheetId="6">#N/A</definedName>
    <definedName name="PassaExtenso_34_3_16">#N/A</definedName>
    <definedName name="PassaExtenso_34_4" localSheetId="2">#N/A</definedName>
    <definedName name="PassaExtenso_34_4" localSheetId="3">'ENCARGOS SOCIAIS'!PassaExtenso_34_4</definedName>
    <definedName name="PassaExtenso_34_4" localSheetId="6">#N/A</definedName>
    <definedName name="PassaExtenso_34_4">#N/A</definedName>
    <definedName name="PassaExtenso_34_4_16" localSheetId="2">#N/A</definedName>
    <definedName name="PassaExtenso_34_4_16" localSheetId="3">'ENCARGOS SOCIAIS'!PassaExtenso_34_4_16</definedName>
    <definedName name="PassaExtenso_34_4_16" localSheetId="6">#N/A</definedName>
    <definedName name="PassaExtenso_34_4_16">#N/A</definedName>
    <definedName name="PassaExtenso_34_4_19" localSheetId="2">#N/A</definedName>
    <definedName name="PassaExtenso_34_4_19" localSheetId="3">'ENCARGOS SOCIAIS'!PassaExtenso_34_4_19</definedName>
    <definedName name="PassaExtenso_34_4_19" localSheetId="6">#N/A</definedName>
    <definedName name="PassaExtenso_34_4_19">#N/A</definedName>
    <definedName name="PassaExtenso_34_4_19_16" localSheetId="2">#N/A</definedName>
    <definedName name="PassaExtenso_34_4_19_16" localSheetId="3">'ENCARGOS SOCIAIS'!PassaExtenso_34_4_19_16</definedName>
    <definedName name="PassaExtenso_34_4_19_16" localSheetId="6">#N/A</definedName>
    <definedName name="PassaExtenso_34_4_19_16">#N/A</definedName>
    <definedName name="PassaExtenso_34_7" localSheetId="2">#N/A</definedName>
    <definedName name="PassaExtenso_34_7" localSheetId="3">'ENCARGOS SOCIAIS'!PassaExtenso_34_7</definedName>
    <definedName name="PassaExtenso_34_7" localSheetId="6">#N/A</definedName>
    <definedName name="PassaExtenso_34_7">#N/A</definedName>
    <definedName name="PassaExtenso_34_7_16" localSheetId="2">#N/A</definedName>
    <definedName name="PassaExtenso_34_7_16" localSheetId="3">'ENCARGOS SOCIAIS'!PassaExtenso_34_7_16</definedName>
    <definedName name="PassaExtenso_34_7_16" localSheetId="6">#N/A</definedName>
    <definedName name="PassaExtenso_34_7_16">#N/A</definedName>
    <definedName name="PassaExtenso_38" localSheetId="2">#N/A</definedName>
    <definedName name="PassaExtenso_38" localSheetId="3">'ENCARGOS SOCIAIS'!PassaExtenso_38</definedName>
    <definedName name="PassaExtenso_38" localSheetId="6">#N/A</definedName>
    <definedName name="PassaExtenso_38">#N/A</definedName>
    <definedName name="PassaExtenso_38_11" localSheetId="2">#N/A</definedName>
    <definedName name="PassaExtenso_38_11" localSheetId="3">'ENCARGOS SOCIAIS'!PassaExtenso_38_11</definedName>
    <definedName name="PassaExtenso_38_11" localSheetId="6">#N/A</definedName>
    <definedName name="PassaExtenso_38_11">#N/A</definedName>
    <definedName name="PassaExtenso_38_11_16" localSheetId="2">#N/A</definedName>
    <definedName name="PassaExtenso_38_11_16" localSheetId="3">'ENCARGOS SOCIAIS'!PassaExtenso_38_11_16</definedName>
    <definedName name="PassaExtenso_38_11_16" localSheetId="6">#N/A</definedName>
    <definedName name="PassaExtenso_38_11_16">#N/A</definedName>
    <definedName name="PassaExtenso_38_13" localSheetId="2">#N/A</definedName>
    <definedName name="PassaExtenso_38_13" localSheetId="3">'ENCARGOS SOCIAIS'!PassaExtenso_38_13</definedName>
    <definedName name="PassaExtenso_38_13" localSheetId="6">#N/A</definedName>
    <definedName name="PassaExtenso_38_13">#N/A</definedName>
    <definedName name="PassaExtenso_38_13_16" localSheetId="2">#N/A</definedName>
    <definedName name="PassaExtenso_38_13_16" localSheetId="3">'ENCARGOS SOCIAIS'!PassaExtenso_38_13_16</definedName>
    <definedName name="PassaExtenso_38_13_16" localSheetId="6">#N/A</definedName>
    <definedName name="PassaExtenso_38_13_16">#N/A</definedName>
    <definedName name="PassaExtenso_38_16" localSheetId="2">#N/A</definedName>
    <definedName name="PassaExtenso_38_16" localSheetId="3">'ENCARGOS SOCIAIS'!PassaExtenso_38_16</definedName>
    <definedName name="PassaExtenso_38_16" localSheetId="6">#N/A</definedName>
    <definedName name="PassaExtenso_38_16">#N/A</definedName>
    <definedName name="PassaExtenso_38_19" localSheetId="2">#N/A</definedName>
    <definedName name="PassaExtenso_38_19" localSheetId="3">'ENCARGOS SOCIAIS'!PassaExtenso_38_19</definedName>
    <definedName name="PassaExtenso_38_19" localSheetId="6">#N/A</definedName>
    <definedName name="PassaExtenso_38_19">#N/A</definedName>
    <definedName name="PassaExtenso_38_19_16" localSheetId="2">#N/A</definedName>
    <definedName name="PassaExtenso_38_19_16" localSheetId="3">'ENCARGOS SOCIAIS'!PassaExtenso_38_19_16</definedName>
    <definedName name="PassaExtenso_38_19_16" localSheetId="6">#N/A</definedName>
    <definedName name="PassaExtenso_38_19_16">#N/A</definedName>
    <definedName name="PassaExtenso_38_2" localSheetId="2">#N/A</definedName>
    <definedName name="PassaExtenso_38_2" localSheetId="3">'ENCARGOS SOCIAIS'!PassaExtenso_38_2</definedName>
    <definedName name="PassaExtenso_38_2" localSheetId="6">#N/A</definedName>
    <definedName name="PassaExtenso_38_2">#N/A</definedName>
    <definedName name="PassaExtenso_38_2_16" localSheetId="2">#N/A</definedName>
    <definedName name="PassaExtenso_38_2_16" localSheetId="3">'ENCARGOS SOCIAIS'!PassaExtenso_38_2_16</definedName>
    <definedName name="PassaExtenso_38_2_16" localSheetId="6">#N/A</definedName>
    <definedName name="PassaExtenso_38_2_16">#N/A</definedName>
    <definedName name="PassaExtenso_38_3" localSheetId="2">#N/A</definedName>
    <definedName name="PassaExtenso_38_3" localSheetId="3">'ENCARGOS SOCIAIS'!PassaExtenso_38_3</definedName>
    <definedName name="PassaExtenso_38_3" localSheetId="6">#N/A</definedName>
    <definedName name="PassaExtenso_38_3">#N/A</definedName>
    <definedName name="PassaExtenso_38_3_16" localSheetId="2">#N/A</definedName>
    <definedName name="PassaExtenso_38_3_16" localSheetId="3">'ENCARGOS SOCIAIS'!PassaExtenso_38_3_16</definedName>
    <definedName name="PassaExtenso_38_3_16" localSheetId="6">#N/A</definedName>
    <definedName name="PassaExtenso_38_3_16">#N/A</definedName>
    <definedName name="PassaExtenso_38_4" localSheetId="2">#N/A</definedName>
    <definedName name="PassaExtenso_38_4" localSheetId="3">'ENCARGOS SOCIAIS'!PassaExtenso_38_4</definedName>
    <definedName name="PassaExtenso_38_4" localSheetId="6">#N/A</definedName>
    <definedName name="PassaExtenso_38_4">#N/A</definedName>
    <definedName name="PassaExtenso_38_4_16" localSheetId="2">#N/A</definedName>
    <definedName name="PassaExtenso_38_4_16" localSheetId="3">'ENCARGOS SOCIAIS'!PassaExtenso_38_4_16</definedName>
    <definedName name="PassaExtenso_38_4_16" localSheetId="6">#N/A</definedName>
    <definedName name="PassaExtenso_38_4_16">#N/A</definedName>
    <definedName name="PassaExtenso_38_4_19" localSheetId="2">#N/A</definedName>
    <definedName name="PassaExtenso_38_4_19" localSheetId="3">'ENCARGOS SOCIAIS'!PassaExtenso_38_4_19</definedName>
    <definedName name="PassaExtenso_38_4_19" localSheetId="6">#N/A</definedName>
    <definedName name="PassaExtenso_38_4_19">#N/A</definedName>
    <definedName name="PassaExtenso_38_4_19_16" localSheetId="2">#N/A</definedName>
    <definedName name="PassaExtenso_38_4_19_16" localSheetId="3">'ENCARGOS SOCIAIS'!PassaExtenso_38_4_19_16</definedName>
    <definedName name="PassaExtenso_38_4_19_16" localSheetId="6">#N/A</definedName>
    <definedName name="PassaExtenso_38_4_19_16">#N/A</definedName>
    <definedName name="PassaExtenso_38_7" localSheetId="2">#N/A</definedName>
    <definedName name="PassaExtenso_38_7" localSheetId="3">'ENCARGOS SOCIAIS'!PassaExtenso_38_7</definedName>
    <definedName name="PassaExtenso_38_7" localSheetId="6">#N/A</definedName>
    <definedName name="PassaExtenso_38_7">#N/A</definedName>
    <definedName name="PassaExtenso_38_7_16" localSheetId="2">#N/A</definedName>
    <definedName name="PassaExtenso_38_7_16" localSheetId="3">'ENCARGOS SOCIAIS'!PassaExtenso_38_7_16</definedName>
    <definedName name="PassaExtenso_38_7_16" localSheetId="6">#N/A</definedName>
    <definedName name="PassaExtenso_38_7_16">#N/A</definedName>
    <definedName name="PassaExtenso_9" localSheetId="2">#N/A</definedName>
    <definedName name="PassaExtenso_9" localSheetId="3">'ENCARGOS SOCIAIS'!PassaExtenso_9</definedName>
    <definedName name="PassaExtenso_9" localSheetId="6">#N/A</definedName>
    <definedName name="PassaExtenso_9">#N/A</definedName>
    <definedName name="PassaExtenso_9_16" localSheetId="2">#N/A</definedName>
    <definedName name="PassaExtenso_9_16" localSheetId="3">'ENCARGOS SOCIAIS'!PassaExtenso_9_16</definedName>
    <definedName name="PassaExtenso_9_16" localSheetId="6">#N/A</definedName>
    <definedName name="PassaExtenso_9_16">#N/A</definedName>
    <definedName name="PassaExtensodrs">[113]!PassaExtenso</definedName>
    <definedName name="PassaExtensoea">[113]!PassaExtenso</definedName>
    <definedName name="PassaExtensoes">[113]!PassaExtenso</definedName>
    <definedName name="PassaExtensora">[113]!PassaExtenso</definedName>
    <definedName name="PassaExtensoraasa">[113]!PassaExtenso</definedName>
    <definedName name="PassaExtensorapo">[113]!PassaExtenso</definedName>
    <definedName name="PassaExtensorarss">[113]!PassaExtenso</definedName>
    <definedName name="PassaExtensorassae">[113]!PassaExtenso</definedName>
    <definedName name="PassaExtensorasx">[113]!PassaExtenso</definedName>
    <definedName name="PassaExtensordos">[113]!PassaExtenso</definedName>
    <definedName name="PassaExtensors">[113]!PassaExtenso</definedName>
    <definedName name="PassaExtensorsnt">[113]!PassaExtenso</definedName>
    <definedName name="PassaExtensos">[113]!PassaExtenso</definedName>
    <definedName name="PassaExtensosd">[113]!PassaExtenso</definedName>
    <definedName name="PassaExtensosda">[113]!PassaExtenso</definedName>
    <definedName name="PassaExtensoSDSA">[113]!PassaExtenso</definedName>
    <definedName name="PassaExtensosga">[113]!PassaExtenso</definedName>
    <definedName name="PassaExtensosr">[113]!PassaExtenso</definedName>
    <definedName name="PassaExtensosrd">[113]!PassaExtenso</definedName>
    <definedName name="PassaExtensosrn">[113]!PassaExtenso</definedName>
    <definedName name="PassaExtensossa">[113]!PassaExtenso</definedName>
    <definedName name="PassaExtensossd">[113]!PassaExtenso</definedName>
    <definedName name="PassaExtensossdc">[113]!PassaExtenso</definedName>
    <definedName name="PassaExtensovc">[113]!PassaExtenso</definedName>
    <definedName name="pativar" localSheetId="3">#REF!</definedName>
    <definedName name="pativar" localSheetId="6">#REF!</definedName>
    <definedName name="pativar">#REF!</definedName>
    <definedName name="PAV" localSheetId="3">[29]Plan1!#REF!</definedName>
    <definedName name="PAV" localSheetId="6">[29]Plan1!#REF!</definedName>
    <definedName name="PAV">[29]Plan1!#REF!</definedName>
    <definedName name="PAVIMENTAÇÃO" localSheetId="3">#REF!</definedName>
    <definedName name="PAVIMENTAÇÃO" localSheetId="6">#REF!</definedName>
    <definedName name="PAVIMENTAÇÃO">#REF!</definedName>
    <definedName name="Payback">'[48]VPL-FCA'!$F$22</definedName>
    <definedName name="pb" localSheetId="3">#REF!</definedName>
    <definedName name="pb" localSheetId="6">#REF!</definedName>
    <definedName name="pb">#REF!</definedName>
    <definedName name="pbpbpb" localSheetId="3">#REF!</definedName>
    <definedName name="pbpbpb" localSheetId="6">#REF!</definedName>
    <definedName name="pbpbpb">#REF!</definedName>
    <definedName name="pbpbpbpbpbpbpbpbpbpb2000" localSheetId="3">#REF!</definedName>
    <definedName name="pbpbpbpbpbpbpbpbpbpb2000" localSheetId="6">#REF!</definedName>
    <definedName name="pbpbpbpbpbpbpbpbpbpb2000">#REF!</definedName>
    <definedName name="PBR" localSheetId="3">#REF!</definedName>
    <definedName name="PBR" localSheetId="6">#REF!</definedName>
    <definedName name="PBR">#REF!</definedName>
    <definedName name="pç" localSheetId="3">#REF!</definedName>
    <definedName name="pç">#REF!</definedName>
    <definedName name="pdm">#REF!</definedName>
    <definedName name="pe" localSheetId="3">#REF!</definedName>
    <definedName name="pe" localSheetId="6">#REF!</definedName>
    <definedName name="pe">#REF!</definedName>
    <definedName name="pe05555555" localSheetId="3">#REF!</definedName>
    <definedName name="pe05555555" localSheetId="6">#REF!</definedName>
    <definedName name="pe05555555">#REF!</definedName>
    <definedName name="pedra">#REF!</definedName>
    <definedName name="pedreira">'[19]DADOS COLETATO'!$C$41</definedName>
    <definedName name="pepep" localSheetId="3">#REF!</definedName>
    <definedName name="pepep" localSheetId="6">#REF!</definedName>
    <definedName name="pepep">#REF!</definedName>
    <definedName name="pepepepepep02" localSheetId="3">#REF!</definedName>
    <definedName name="pepepepepep02" localSheetId="6">#REF!</definedName>
    <definedName name="pepepepepep02">#REF!</definedName>
    <definedName name="PERCAPITA" localSheetId="3">#REF!</definedName>
    <definedName name="PERCAPITA" localSheetId="6">#REF!</definedName>
    <definedName name="PERCAPITA">#REF!</definedName>
    <definedName name="PERDA" localSheetId="3">#REF!</definedName>
    <definedName name="PERDA" localSheetId="6">#REF!</definedName>
    <definedName name="PERDA">#REF!</definedName>
    <definedName name="perdes" localSheetId="3">#REF!</definedName>
    <definedName name="perdes" localSheetId="6">#REF!</definedName>
    <definedName name="perdes">#REF!</definedName>
    <definedName name="perdesera" localSheetId="3">#REF!</definedName>
    <definedName name="perdesera" localSheetId="6">#REF!</definedName>
    <definedName name="perdesera">#REF!</definedName>
    <definedName name="periodo" localSheetId="3">#REF!</definedName>
    <definedName name="periodo" localSheetId="6">#REF!</definedName>
    <definedName name="periodo">#REF!</definedName>
    <definedName name="PERÍODO">'[52]Vínculos (Não Mexer)'!$G$24</definedName>
    <definedName name="peso01" localSheetId="3">#REF!</definedName>
    <definedName name="peso01" localSheetId="6">#REF!</definedName>
    <definedName name="peso01">#REF!</definedName>
    <definedName name="pesobrita">'[19]DADOS COLETATO'!$I$42</definedName>
    <definedName name="pesoespecifico">'[19]DADOS COLETATO'!$I$40</definedName>
    <definedName name="pespspspspsp123456" localSheetId="3">#REF!</definedName>
    <definedName name="pespspspspsp123456" localSheetId="6">#REF!</definedName>
    <definedName name="pespspspspsp123456">#REF!</definedName>
    <definedName name="pesquisa" localSheetId="3">#REF!</definedName>
    <definedName name="pesquisa" localSheetId="6">#REF!</definedName>
    <definedName name="pesquisa">#REF!</definedName>
    <definedName name="pessoal" localSheetId="3">#REF!</definedName>
    <definedName name="pessoal">#REF!</definedName>
    <definedName name="PG_agosto_2002">#REF!</definedName>
    <definedName name="picui" localSheetId="3">#REF!</definedName>
    <definedName name="picui" localSheetId="6">#REF!</definedName>
    <definedName name="picui">#REF!</definedName>
    <definedName name="picuiab" localSheetId="3">#REF!</definedName>
    <definedName name="picuiab" localSheetId="6">#REF!</definedName>
    <definedName name="picuiab">#REF!</definedName>
    <definedName name="Pintura" localSheetId="3">#REF!</definedName>
    <definedName name="Pintura">#REF!</definedName>
    <definedName name="piopi" localSheetId="3">#REF!</definedName>
    <definedName name="piopi" localSheetId="6">#REF!</definedName>
    <definedName name="piopi">#REF!</definedName>
    <definedName name="PL" localSheetId="3">#REF!</definedName>
    <definedName name="PL" localSheetId="6">#REF!</definedName>
    <definedName name="PL">#REF!</definedName>
    <definedName name="PL_ABC" localSheetId="3">#REF!</definedName>
    <definedName name="PL_ABC" localSheetId="6">#REF!</definedName>
    <definedName name="PL_ABC">#REF!</definedName>
    <definedName name="PL_ABC_13" localSheetId="3">#REF!</definedName>
    <definedName name="PL_ABC_13" localSheetId="6">#REF!</definedName>
    <definedName name="PL_ABC_13">#REF!</definedName>
    <definedName name="pla" localSheetId="3">#REF!</definedName>
    <definedName name="pla" localSheetId="6">#REF!</definedName>
    <definedName name="pla">#REF!</definedName>
    <definedName name="placas" localSheetId="2">#N/A</definedName>
    <definedName name="placas" localSheetId="3">'ENCARGOS SOCIAIS'!placas</definedName>
    <definedName name="placas" localSheetId="6">#N/A</definedName>
    <definedName name="placas">#N/A</definedName>
    <definedName name="PLAN" localSheetId="3">#REF!</definedName>
    <definedName name="PLAN" localSheetId="6">#REF!</definedName>
    <definedName name="PLAN">#REF!</definedName>
    <definedName name="Plan_ajustada" localSheetId="6">#REF!</definedName>
    <definedName name="Plan_ajustada">[114]Composição!#REF!</definedName>
    <definedName name="plan02" localSheetId="3">#REF!</definedName>
    <definedName name="plan02" localSheetId="6">#REF!</definedName>
    <definedName name="plan02">#REF!</definedName>
    <definedName name="plan03" localSheetId="3">#REF!</definedName>
    <definedName name="plan03" localSheetId="6">#REF!</definedName>
    <definedName name="plan03">#REF!</definedName>
    <definedName name="plan09" localSheetId="3">#REF!</definedName>
    <definedName name="plan09" localSheetId="6">#REF!</definedName>
    <definedName name="plan09">#REF!</definedName>
    <definedName name="plan1" localSheetId="3">#REF!</definedName>
    <definedName name="plan1" localSheetId="6">#REF!</definedName>
    <definedName name="plan1">#REF!</definedName>
    <definedName name="plan100" localSheetId="3">#REF!</definedName>
    <definedName name="plan100" localSheetId="6">#REF!</definedName>
    <definedName name="plan100">#REF!</definedName>
    <definedName name="plan222" localSheetId="3">#REF!</definedName>
    <definedName name="plan222" localSheetId="6">#REF!</definedName>
    <definedName name="plan222">#REF!</definedName>
    <definedName name="plan400" localSheetId="3">#REF!</definedName>
    <definedName name="plan400" localSheetId="6">#REF!</definedName>
    <definedName name="plan400">#REF!</definedName>
    <definedName name="plan500" localSheetId="3">#REF!</definedName>
    <definedName name="plan500" localSheetId="6">#REF!</definedName>
    <definedName name="plan500">#REF!</definedName>
    <definedName name="plan54" localSheetId="3">#REF!</definedName>
    <definedName name="plan54" localSheetId="6">#REF!</definedName>
    <definedName name="plan54">#REF!</definedName>
    <definedName name="plan600" localSheetId="3">#REF!</definedName>
    <definedName name="plan600" localSheetId="6">#REF!</definedName>
    <definedName name="plan600">#REF!</definedName>
    <definedName name="plan600c" localSheetId="3">#REF!</definedName>
    <definedName name="plan600c" localSheetId="6">#REF!</definedName>
    <definedName name="plan600c">#REF!</definedName>
    <definedName name="planejado">[64]Planejado!$C$40</definedName>
    <definedName name="plani" localSheetId="3">#REF!</definedName>
    <definedName name="plani" localSheetId="6">#REF!</definedName>
    <definedName name="plani">#REF!</definedName>
    <definedName name="planilha" localSheetId="3">#REF!</definedName>
    <definedName name="planilha" localSheetId="6">#REF!</definedName>
    <definedName name="planilha">#REF!</definedName>
    <definedName name="planilha_13" localSheetId="3">#REF!</definedName>
    <definedName name="planilha_13" localSheetId="6">#REF!</definedName>
    <definedName name="planilha_13">#REF!</definedName>
    <definedName name="PlanilhasOriginais" localSheetId="3">#REF!</definedName>
    <definedName name="PlanilhasOriginais" localSheetId="6">#REF!</definedName>
    <definedName name="PlanilhasOriginais">#REF!</definedName>
    <definedName name="PLAT1">[115]JAN!#REF!</definedName>
    <definedName name="PLO" localSheetId="3">#REF!</definedName>
    <definedName name="PLO" localSheetId="6">#REF!</definedName>
    <definedName name="PLO">#REF!</definedName>
    <definedName name="PMREC" localSheetId="3">#REF!</definedName>
    <definedName name="PMREC">#REF!</definedName>
    <definedName name="PNPBASELE" localSheetId="3">#REF!</definedName>
    <definedName name="PNPBASELE">#REF!</definedName>
    <definedName name="PNPBASMEC">#REF!</definedName>
    <definedName name="Ponte">[21]!Ponte</definedName>
    <definedName name="Popular" localSheetId="2" hidden="1">{#N/A,#N/A,FALSE,"Cronograma";#N/A,#N/A,FALSE,"Cronogr. 2"}</definedName>
    <definedName name="Popular" localSheetId="3" hidden="1">{#N/A,#N/A,FALSE,"Cronograma";#N/A,#N/A,FALSE,"Cronogr. 2"}</definedName>
    <definedName name="Popular" localSheetId="6" hidden="1">{#N/A,#N/A,FALSE,"Cronograma";#N/A,#N/A,FALSE,"Cronogr. 2"}</definedName>
    <definedName name="Popular" hidden="1">{#N/A,#N/A,FALSE,"Cronograma";#N/A,#N/A,FALSE,"Cronogr. 2"}</definedName>
    <definedName name="por" localSheetId="3">#REF!</definedName>
    <definedName name="por" localSheetId="6">#REF!</definedName>
    <definedName name="por">#REF!</definedName>
    <definedName name="port" localSheetId="6">#REF!</definedName>
    <definedName name="port">#REF!</definedName>
    <definedName name="Poste" localSheetId="3">#REF!</definedName>
    <definedName name="Poste" localSheetId="6">#REF!</definedName>
    <definedName name="Poste">#REF!</definedName>
    <definedName name="Potencia">#REF!</definedName>
    <definedName name="PP" localSheetId="6">#REF!</definedName>
    <definedName name="PP">[44]CUBACAO!#REF!</definedName>
    <definedName name="PPAG" localSheetId="6">#REF!</definedName>
    <definedName name="PPAG">#REF!</definedName>
    <definedName name="PPCOFINS" localSheetId="6">#REF!</definedName>
    <definedName name="PPCOFINS">#REF!</definedName>
    <definedName name="PPFRE" localSheetId="6">#REF!</definedName>
    <definedName name="PPFRE">#REF!</definedName>
    <definedName name="PPICMS">#REF!</definedName>
    <definedName name="PPIPI">#REF!</definedName>
    <definedName name="PPPIS">#REF!</definedName>
    <definedName name="PPREP">#REF!</definedName>
    <definedName name="PPSAL">#REF!</definedName>
    <definedName name="praia" localSheetId="3">#REF!</definedName>
    <definedName name="praia" localSheetId="6">#REF!</definedName>
    <definedName name="praia">#REF!</definedName>
    <definedName name="Preco" localSheetId="3">#REF!</definedName>
    <definedName name="Preco" localSheetId="6">#REF!</definedName>
    <definedName name="Preco">#REF!</definedName>
    <definedName name="PREÇO">#REF!</definedName>
    <definedName name="PREÇO_REDE" localSheetId="6">[52]Planejamento!#REF!</definedName>
    <definedName name="PREÇO_REDE">[52]Planejamento!#REF!</definedName>
    <definedName name="Preço_Unitário_1" localSheetId="6">[47]RESUMO!#REF!</definedName>
    <definedName name="Preço_Unitário_1">[47]RESUMO!#REF!</definedName>
    <definedName name="preços">[116]PATO!$A$11:$J$36</definedName>
    <definedName name="PREÇOS_10" localSheetId="3">#REF!</definedName>
    <definedName name="PREÇOS_10" localSheetId="6">#REF!</definedName>
    <definedName name="PREÇOS_10">#REF!</definedName>
    <definedName name="PREÇOS_10_16" localSheetId="3">#REF!</definedName>
    <definedName name="PREÇOS_10_16">#REF!</definedName>
    <definedName name="PREÇOS_16" localSheetId="3">#REF!</definedName>
    <definedName name="PREÇOS_16">#REF!</definedName>
    <definedName name="PREÇOS_17" localSheetId="3">#REF!</definedName>
    <definedName name="PREÇOS_17">#REF!</definedName>
    <definedName name="PREÇOS_17_16" localSheetId="3">#REF!</definedName>
    <definedName name="PREÇOS_17_16">#REF!</definedName>
    <definedName name="PREÇOS_6" localSheetId="3">#REF!</definedName>
    <definedName name="PREÇOS_6">#REF!</definedName>
    <definedName name="PREÇOS_6_16" localSheetId="3">#REF!</definedName>
    <definedName name="PREÇOS_6_16">#REF!</definedName>
    <definedName name="PREÇOS_7" localSheetId="3">#REF!</definedName>
    <definedName name="PREÇOS_7">#REF!</definedName>
    <definedName name="PREÇOS_7_16" localSheetId="3">#REF!</definedName>
    <definedName name="PREÇOS_7_16">#REF!</definedName>
    <definedName name="PREÇOS_8" localSheetId="3">#REF!</definedName>
    <definedName name="PREÇOS_8">#REF!</definedName>
    <definedName name="PREÇOS_8_16" localSheetId="3">#REF!</definedName>
    <definedName name="PREÇOS_8_16">#REF!</definedName>
    <definedName name="PREÇOS_9" localSheetId="3">#REF!</definedName>
    <definedName name="PREÇOS_9">#REF!</definedName>
    <definedName name="PREÇOS_9_16" localSheetId="3">#REF!</definedName>
    <definedName name="PREÇOS_9_16">#REF!</definedName>
    <definedName name="Predio_02_andares_Consulta">[117]Predio_02_andares!$A$8:$F$723</definedName>
    <definedName name="PREF" localSheetId="6">#REF!</definedName>
    <definedName name="PREF">#REF!</definedName>
    <definedName name="PREFEITO">'[52]Vínculos (Não Mexer)'!$G$38</definedName>
    <definedName name="Preparo_Terreno" localSheetId="3">#REF!</definedName>
    <definedName name="Preparo_Terreno" localSheetId="6">#REF!</definedName>
    <definedName name="Preparo_Terreno">#REF!</definedName>
    <definedName name="Print" localSheetId="3">[118]QuQuant!#REF!</definedName>
    <definedName name="Print" localSheetId="6">[118]QuQuant!#REF!</definedName>
    <definedName name="Print">[118]QuQuant!#REF!</definedName>
    <definedName name="Print_Area_MI" localSheetId="3">[119]qorcamentodnerL1!#REF!</definedName>
    <definedName name="Print_Area_MI" localSheetId="6">[119]qorcamentodnerL1!#REF!</definedName>
    <definedName name="Print_Area_MI">[119]qorcamentodnerL1!#REF!</definedName>
    <definedName name="Print_Area_MI_14" localSheetId="3">#REF!</definedName>
    <definedName name="Print_Area_MI_14" localSheetId="6">#REF!</definedName>
    <definedName name="Print_Area_MI_14">#REF!</definedName>
    <definedName name="Print_Area_MI_16" localSheetId="3">#REF!</definedName>
    <definedName name="Print_Area_MI_16">#REF!</definedName>
    <definedName name="Print_Area_MI_19" localSheetId="3">#REF!</definedName>
    <definedName name="Print_Area_MI_19">#REF!</definedName>
    <definedName name="Print_Area_MI_19_16" localSheetId="3">#REF!</definedName>
    <definedName name="Print_Area_MI_19_16">#REF!</definedName>
    <definedName name="Print_Area_MI_21" localSheetId="3">#REF!</definedName>
    <definedName name="Print_Area_MI_21">#REF!</definedName>
    <definedName name="Print_Area_MI_21_16" localSheetId="3">#REF!</definedName>
    <definedName name="Print_Area_MI_21_16">#REF!</definedName>
    <definedName name="Print_Area_MI_21_19" localSheetId="3">#REF!</definedName>
    <definedName name="Print_Area_MI_21_19">#REF!</definedName>
    <definedName name="Print_Area_MI_21_19_16" localSheetId="3">#REF!</definedName>
    <definedName name="Print_Area_MI_21_19_16">#REF!</definedName>
    <definedName name="PRINT_TITLES_MI" localSheetId="3">#REF!</definedName>
    <definedName name="PRINT_TITLES_MI">#REF!</definedName>
    <definedName name="PRINT_TITLES_MI_16" localSheetId="3">#REF!</definedName>
    <definedName name="PRINT_TITLES_MI_16">#REF!</definedName>
    <definedName name="PRINT_TITLES_MI_19" localSheetId="3">#REF!</definedName>
    <definedName name="PRINT_TITLES_MI_19">#REF!</definedName>
    <definedName name="PRINT_TITLES_MI_19_16" localSheetId="3">#REF!</definedName>
    <definedName name="PRINT_TITLES_MI_19_16">#REF!</definedName>
    <definedName name="PROC_BAIRROS">[30]Listas!$O$8:$P$41</definedName>
    <definedName name="PROC_EMPREITEIRAS">[30]Listas!$R$8:$S$41</definedName>
    <definedName name="PROC_MEDIÇÕES">[30]Listas!$D$8:$M$41</definedName>
    <definedName name="processo" localSheetId="3">#REF!</definedName>
    <definedName name="processo" localSheetId="6">#REF!</definedName>
    <definedName name="processo">#REF!</definedName>
    <definedName name="PROGRAMA" localSheetId="3">#REF!</definedName>
    <definedName name="PROGRAMA" localSheetId="6">#REF!</definedName>
    <definedName name="PROGRAMA">#REF!</definedName>
    <definedName name="PROJ" localSheetId="3">#REF!</definedName>
    <definedName name="PROJ" localSheetId="6">#REF!</definedName>
    <definedName name="PROJ">#REF!</definedName>
    <definedName name="PROJETO" localSheetId="3">[120]PROJETO!$A:$IV</definedName>
    <definedName name="PROJETO" localSheetId="6">[120]PROJETO!$A:$IV</definedName>
    <definedName name="PROJETO">[121]PROJETO!$A:$IV</definedName>
    <definedName name="PROJETO_10" localSheetId="3">[120]PROJETO!$A:$IV</definedName>
    <definedName name="PROJETO_10" localSheetId="6">[120]PROJETO!$A:$IV</definedName>
    <definedName name="PROJETO_10">[121]PROJETO!$A:$IV</definedName>
    <definedName name="PROJETO_17" localSheetId="3">[120]PROJETO!$A:$IV</definedName>
    <definedName name="PROJETO_17" localSheetId="6">[120]PROJETO!$A:$IV</definedName>
    <definedName name="PROJETO_17">[121]PROJETO!$A:$IV</definedName>
    <definedName name="PROJETO_6" localSheetId="3">[120]PROJETO!$A:$IV</definedName>
    <definedName name="PROJETO_6" localSheetId="6">[120]PROJETO!$A:$IV</definedName>
    <definedName name="PROJETO_6">[121]PROJETO!$A:$IV</definedName>
    <definedName name="PROJETO_7" localSheetId="3">[120]PROJETO!$A:$IV</definedName>
    <definedName name="PROJETO_7" localSheetId="6">[120]PROJETO!$A:$IV</definedName>
    <definedName name="PROJETO_7">[121]PROJETO!$A:$IV</definedName>
    <definedName name="PROJETO_8" localSheetId="3">[120]PROJETO!$A:$IV</definedName>
    <definedName name="PROJETO_8" localSheetId="6">[120]PROJETO!$A:$IV</definedName>
    <definedName name="PROJETO_8">[121]PROJETO!$A:$IV</definedName>
    <definedName name="PROJETO_9" localSheetId="3">[120]PROJETO!$A:$IV</definedName>
    <definedName name="PROJETO_9" localSheetId="6">[120]PROJETO!$A:$IV</definedName>
    <definedName name="PROJETO_9">[121]PROJETO!$A:$IV</definedName>
    <definedName name="PROPOSTA">'[122]CONTROLE 2004'!$E$4:$E$376</definedName>
    <definedName name="PRT" localSheetId="3">#REF!</definedName>
    <definedName name="PRT" localSheetId="6">#REF!</definedName>
    <definedName name="PRT">#REF!</definedName>
    <definedName name="PTONSUCATA" localSheetId="3">#REF!</definedName>
    <definedName name="PTONSUCATA">#REF!</definedName>
    <definedName name="pv" localSheetId="3">#REF!</definedName>
    <definedName name="pv" localSheetId="6">#REF!</definedName>
    <definedName name="pv">#REF!</definedName>
    <definedName name="PV_ATÉ_2_AN" localSheetId="3">SUM([52]Vínculos!$H$143:$H$145)</definedName>
    <definedName name="PV_ATÉ_2_AN" localSheetId="6">SUM([52]Vínculos!$H$143:$H$145)</definedName>
    <definedName name="PV_ATÉ_2_AN">SUM([52]Vínculos!$H$143:$H$145)</definedName>
    <definedName name="PV_ATÉ_2_AT">SUM([52]Vínculos!$G$143:$G$145)</definedName>
    <definedName name="q" localSheetId="3">#REF!</definedName>
    <definedName name="Q" localSheetId="6">#REF!</definedName>
    <definedName name="Q">#REF!</definedName>
    <definedName name="Q_16" localSheetId="3">#REF!</definedName>
    <definedName name="Q_16" localSheetId="6">#REF!</definedName>
    <definedName name="Q_16">#REF!</definedName>
    <definedName name="Q913m123" localSheetId="3">#REF!</definedName>
    <definedName name="Q913m123" localSheetId="6">#REF!</definedName>
    <definedName name="Q913m123">#REF!</definedName>
    <definedName name="qd">NA()</definedName>
    <definedName name="QDM" localSheetId="3">#REF!</definedName>
    <definedName name="QDM" localSheetId="6">#REF!</definedName>
    <definedName name="QDM">#REF!</definedName>
    <definedName name="qe" localSheetId="3">#REF!</definedName>
    <definedName name="qe" localSheetId="6">#REF!</definedName>
    <definedName name="qe">#REF!</definedName>
    <definedName name="QEC" localSheetId="3" hidden="1">{#N/A,#N/A,FALSE,"GERAL";#N/A,#N/A,FALSE,"012-96";#N/A,#N/A,FALSE,"018-96";#N/A,#N/A,FALSE,"027-96";#N/A,#N/A,FALSE,"059-96";#N/A,#N/A,FALSE,"076-96";#N/A,#N/A,FALSE,"019-97";#N/A,#N/A,FALSE,"021-97";#N/A,#N/A,FALSE,"022-97";#N/A,#N/A,FALSE,"028-97"}</definedName>
    <definedName name="QEC" localSheetId="6" hidden="1">{#N/A,#N/A,FALSE,"GERAL";#N/A,#N/A,FALSE,"012-96";#N/A,#N/A,FALSE,"018-96";#N/A,#N/A,FALSE,"027-96";#N/A,#N/A,FALSE,"059-96";#N/A,#N/A,FALSE,"076-96";#N/A,#N/A,FALSE,"019-97";#N/A,#N/A,FALSE,"021-97";#N/A,#N/A,FALSE,"022-97";#N/A,#N/A,FALSE,"028-97"}</definedName>
    <definedName name="QEC" hidden="1">{#N/A,#N/A,FALSE,"GERAL";#N/A,#N/A,FALSE,"012-96";#N/A,#N/A,FALSE,"018-96";#N/A,#N/A,FALSE,"027-96";#N/A,#N/A,FALSE,"059-96";#N/A,#N/A,FALSE,"076-96";#N/A,#N/A,FALSE,"019-97";#N/A,#N/A,FALSE,"021-97";#N/A,#N/A,FALSE,"022-97";#N/A,#N/A,FALSE,"028-97"}</definedName>
    <definedName name="qh">NA()</definedName>
    <definedName name="qm">NA()</definedName>
    <definedName name="qp" localSheetId="3">#REF!</definedName>
    <definedName name="qp" localSheetId="6">#REF!</definedName>
    <definedName name="qp">#REF!</definedName>
    <definedName name="QQ" localSheetId="6">#REF!</definedName>
    <definedName name="QQ">[44]CUBACAO!#REF!</definedName>
    <definedName name="QQ_2">[21]!QQ_2</definedName>
    <definedName name="QT" localSheetId="3">[123]alphaville!#REF!</definedName>
    <definedName name="QT" localSheetId="6">[123]alphaville!#REF!</definedName>
    <definedName name="QT">[123]alphaville!#REF!</definedName>
    <definedName name="QTD" localSheetId="3">[123]alphaville!#REF!</definedName>
    <definedName name="QTD" localSheetId="6">[123]alphaville!#REF!</definedName>
    <definedName name="QTD">[123]alphaville!#REF!</definedName>
    <definedName name="QTDE">'[25]BM-01'!$D$11:$D$28</definedName>
    <definedName name="QTS" localSheetId="3">[123]alphaville!#REF!</definedName>
    <definedName name="QTS" localSheetId="6">[123]alphaville!#REF!</definedName>
    <definedName name="QTS">[123]alphaville!#REF!</definedName>
    <definedName name="QUANT" localSheetId="3">#REF!</definedName>
    <definedName name="QUANT" localSheetId="6">#REF!</definedName>
    <definedName name="QUANT">#REF!</definedName>
    <definedName name="QUANT___0" localSheetId="3">[124]COMPOSIÇOES!#REF!</definedName>
    <definedName name="QUANT___0" localSheetId="6">[124]COMPOSIÇOES!#REF!</definedName>
    <definedName name="QUANT___0">[124]COMPOSIÇOES!#REF!</definedName>
    <definedName name="quant1" localSheetId="3">#REF!</definedName>
    <definedName name="quant1" localSheetId="6">#REF!</definedName>
    <definedName name="quant1">#REF!</definedName>
    <definedName name="QUANTIDADE" localSheetId="3">#REF!</definedName>
    <definedName name="QUANTIDADE" localSheetId="6">#REF!</definedName>
    <definedName name="QUANTIDADE">#REF!</definedName>
    <definedName name="Quantidade_1" localSheetId="3">[47]RESUMO!#REF!</definedName>
    <definedName name="Quantidade_1" localSheetId="6">[47]RESUMO!#REF!</definedName>
    <definedName name="Quantidade_1">[47]RESUMO!#REF!</definedName>
    <definedName name="QUANTIDADE_10" localSheetId="3">#REF!</definedName>
    <definedName name="QUANTIDADE_10" localSheetId="6">#REF!</definedName>
    <definedName name="QUANTIDADE_10">#REF!</definedName>
    <definedName name="QUANTIDADE_10_16" localSheetId="3">#REF!</definedName>
    <definedName name="QUANTIDADE_10_16">#REF!</definedName>
    <definedName name="QUANTIDADE_10_19" localSheetId="3">#REF!</definedName>
    <definedName name="QUANTIDADE_10_19">#REF!</definedName>
    <definedName name="QUANTIDADE_10_19_16" localSheetId="3">#REF!</definedName>
    <definedName name="QUANTIDADE_10_19_16">#REF!</definedName>
    <definedName name="QUANTIDADE_16" localSheetId="3">#REF!</definedName>
    <definedName name="QUANTIDADE_16">#REF!</definedName>
    <definedName name="QUANTIDADE_17" localSheetId="3">#REF!</definedName>
    <definedName name="QUANTIDADE_17">#REF!</definedName>
    <definedName name="QUANTIDADE_17_16" localSheetId="3">#REF!</definedName>
    <definedName name="QUANTIDADE_17_16">#REF!</definedName>
    <definedName name="QUANTIDADE_17_19" localSheetId="3">#REF!</definedName>
    <definedName name="QUANTIDADE_17_19">#REF!</definedName>
    <definedName name="QUANTIDADE_17_19_16" localSheetId="3">#REF!</definedName>
    <definedName name="QUANTIDADE_17_19_16">#REF!</definedName>
    <definedName name="QUANTIDADE_19" localSheetId="3">#REF!</definedName>
    <definedName name="QUANTIDADE_19">#REF!</definedName>
    <definedName name="QUANTIDADE_19_16" localSheetId="3">#REF!</definedName>
    <definedName name="QUANTIDADE_19_16">#REF!</definedName>
    <definedName name="QUANTIDADE_6" localSheetId="3">#REF!</definedName>
    <definedName name="QUANTIDADE_6">#REF!</definedName>
    <definedName name="QUANTIDADE_6_16" localSheetId="3">#REF!</definedName>
    <definedName name="QUANTIDADE_6_16">#REF!</definedName>
    <definedName name="QUANTIDADE_6_19" localSheetId="3">#REF!</definedName>
    <definedName name="QUANTIDADE_6_19">#REF!</definedName>
    <definedName name="QUANTIDADE_6_19_16" localSheetId="3">#REF!</definedName>
    <definedName name="QUANTIDADE_6_19_16">#REF!</definedName>
    <definedName name="QUANTIDADE_7" localSheetId="3">#REF!</definedName>
    <definedName name="QUANTIDADE_7">#REF!</definedName>
    <definedName name="QUANTIDADE_7_16" localSheetId="3">#REF!</definedName>
    <definedName name="QUANTIDADE_7_16">#REF!</definedName>
    <definedName name="QUANTIDADE_7_19" localSheetId="3">#REF!</definedName>
    <definedName name="QUANTIDADE_7_19">#REF!</definedName>
    <definedName name="QUANTIDADE_7_19_16" localSheetId="3">#REF!</definedName>
    <definedName name="QUANTIDADE_7_19_16">#REF!</definedName>
    <definedName name="QUANTIDADE_8" localSheetId="3">#REF!</definedName>
    <definedName name="QUANTIDADE_8">#REF!</definedName>
    <definedName name="QUANTIDADE_8_16" localSheetId="3">#REF!</definedName>
    <definedName name="QUANTIDADE_8_16">#REF!</definedName>
    <definedName name="QUANTIDADE_8_19" localSheetId="3">#REF!</definedName>
    <definedName name="QUANTIDADE_8_19">#REF!</definedName>
    <definedName name="QUANTIDADE_8_19_16" localSheetId="3">#REF!</definedName>
    <definedName name="QUANTIDADE_8_19_16">#REF!</definedName>
    <definedName name="QUANTIDADE_9" localSheetId="3">#REF!</definedName>
    <definedName name="QUANTIDADE_9">#REF!</definedName>
    <definedName name="QUANTIDADE_9_16" localSheetId="3">#REF!</definedName>
    <definedName name="QUANTIDADE_9_16">#REF!</definedName>
    <definedName name="QUANTIDADE_9_19" localSheetId="3">#REF!</definedName>
    <definedName name="QUANTIDADE_9_19">#REF!</definedName>
    <definedName name="QUANTIDADE_9_19_16" localSheetId="3">#REF!</definedName>
    <definedName name="QUANTIDADE_9_19_16">#REF!</definedName>
    <definedName name="QUANTIDADES" localSheetId="2">#N/A</definedName>
    <definedName name="QUANTIDADES" localSheetId="3">'ENCARGOS SOCIAIS'!QUANTIDADES</definedName>
    <definedName name="QUANTIDADES" localSheetId="6">#N/A</definedName>
    <definedName name="QUANTIDADES">#N/A</definedName>
    <definedName name="quatro" localSheetId="3">#REF!</definedName>
    <definedName name="quatro" localSheetId="6">#REF!</definedName>
    <definedName name="quatro">#REF!</definedName>
    <definedName name="qw" localSheetId="3">#REF!</definedName>
    <definedName name="qw" localSheetId="6">#REF!</definedName>
    <definedName name="qw">#REF!</definedName>
    <definedName name="qwe" hidden="1">#REF!</definedName>
    <definedName name="qww" localSheetId="3">#REF!</definedName>
    <definedName name="qww">#REF!</definedName>
    <definedName name="rafael" localSheetId="3">#REF!</definedName>
    <definedName name="rafael" localSheetId="6">#REF!</definedName>
    <definedName name="rafael">#REF!</definedName>
    <definedName name="RAH">#REF!</definedName>
    <definedName name="ralo">'[19]DADOS COLETATO'!$C$29</definedName>
    <definedName name="RawData" localSheetId="3">#REF!</definedName>
    <definedName name="RawData" localSheetId="6">#REF!</definedName>
    <definedName name="RawData">#REF!</definedName>
    <definedName name="RawHeader" localSheetId="3">#REF!</definedName>
    <definedName name="RawHeader" localSheetId="6">#REF!</definedName>
    <definedName name="RawHeader">#REF!</definedName>
    <definedName name="RBV">[125]Teor!$C$3:$C$7</definedName>
    <definedName name="rcgp" localSheetId="3">'[23]Resumo Financeiro'!#REF!</definedName>
    <definedName name="rcgp" localSheetId="6">'[23]Resumo Financeiro'!#REF!</definedName>
    <definedName name="rcgp">'[23]Resumo Financeiro'!#REF!</definedName>
    <definedName name="RDGDCELE" localSheetId="3">#REF!</definedName>
    <definedName name="RDGDCELE" localSheetId="6">#REF!</definedName>
    <definedName name="RDGDCELE">#REF!</definedName>
    <definedName name="RDGDCMEC" localSheetId="6">#REF!</definedName>
    <definedName name="RDGDCMEC">#REF!</definedName>
    <definedName name="ré" localSheetId="3">#REF!</definedName>
    <definedName name="ré" localSheetId="6">#REF!</definedName>
    <definedName name="ré">#REF!</definedName>
    <definedName name="Reajuste">[126]Tabela!$A$7:$W$163</definedName>
    <definedName name="REATERRO_DE_VALAS_COMPACTADO_MECANICAMENTE" localSheetId="3">#REF!</definedName>
    <definedName name="REATERRO_DE_VALAS_COMPACTADO_MECANICAMENTE" localSheetId="6">#REF!</definedName>
    <definedName name="REATERRO_DE_VALAS_COMPACTADO_MECANICAMENTE">#REF!</definedName>
    <definedName name="REBOQUE">[49]COMPOSIÇÕES!$H$76</definedName>
    <definedName name="REC">'[85]GERAL ESTUDO 2'!$A$12:$V$1386</definedName>
    <definedName name="Recalque" localSheetId="3">#REF!</definedName>
    <definedName name="Recalque" localSheetId="6">#REF!</definedName>
    <definedName name="Recalque">#REF!</definedName>
    <definedName name="RED" localSheetId="3">#REF!</definedName>
    <definedName name="RED" localSheetId="6">#REF!</definedName>
    <definedName name="RED">#REF!</definedName>
    <definedName name="REDE" localSheetId="3">#REF!</definedName>
    <definedName name="REDE" localSheetId="6">#REF!</definedName>
    <definedName name="REDE">#REF!</definedName>
    <definedName name="REDE_COLETORA" localSheetId="3">#REF!</definedName>
    <definedName name="REDE_COLETORA" localSheetId="6">#REF!</definedName>
    <definedName name="REDE_COLETORA">#REF!</definedName>
    <definedName name="REF_SERVICOS" localSheetId="3">#REF!</definedName>
    <definedName name="REF_SERVICOS" localSheetId="6">#REF!</definedName>
    <definedName name="REF_SERVICOS">#REF!</definedName>
    <definedName name="refeitorio" localSheetId="3">#REF!</definedName>
    <definedName name="refeitorio" localSheetId="6">#REF!</definedName>
    <definedName name="refeitorio">#REF!</definedName>
    <definedName name="REG" localSheetId="3">#REF!</definedName>
    <definedName name="REG" localSheetId="6">#REF!</definedName>
    <definedName name="REG">#REF!</definedName>
    <definedName name="REGULA" localSheetId="3">#REF!</definedName>
    <definedName name="REGULA" localSheetId="6">#REF!</definedName>
    <definedName name="REGULA">#REF!</definedName>
    <definedName name="REGULARIZAÇÃO_AN" localSheetId="3">SUM([52]Vínculos!$H$59:$H$60)</definedName>
    <definedName name="REGULARIZAÇÃO_AN">SUM([52]Vínculos!$H$59:$H$60)</definedName>
    <definedName name="REGULARIZAÇÃO_AT">SUM([52]Vínculos!$G$59:$G$60)</definedName>
    <definedName name="relatorio" localSheetId="2">#N/A</definedName>
    <definedName name="relatorio" localSheetId="3">'ENCARGOS SOCIAIS'!relatorio</definedName>
    <definedName name="relatorio" localSheetId="6">#N/A</definedName>
    <definedName name="relatorio">#N/A</definedName>
    <definedName name="relequip" localSheetId="3">#REF!</definedName>
    <definedName name="relequip" localSheetId="6">#REF!</definedName>
    <definedName name="relequip">#REF!</definedName>
    <definedName name="RELMOBRA" localSheetId="2" hidden="1">{#N/A,#N/A,FALSE,"SS";#N/A,#N/A,FALSE,"TER1";#N/A,#N/A,FALSE,"TER2";#N/A,#N/A,FALSE,"TER3";#N/A,#N/A,FALSE,"TP1";#N/A,#N/A,FALSE,"TP2";#N/A,#N/A,FALSE,"TP3";#N/A,#N/A,FALSE,"DI1";#N/A,#N/A,FALSE,"DI2";#N/A,#N/A,FALSE,"DI3";#N/A,#N/A,FALSE,"DS1";#N/A,#N/A,FALSE,"DS2";#N/A,#N/A,FALSE,"CM"}</definedName>
    <definedName name="RELMOBRA" localSheetId="3"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ndimento">#REF!</definedName>
    <definedName name="reparos">[100]!PassaExtenso</definedName>
    <definedName name="Reporting_Period" localSheetId="3">#REF!</definedName>
    <definedName name="Reporting_Period" localSheetId="6">#REF!</definedName>
    <definedName name="Reporting_Period">#REF!</definedName>
    <definedName name="REPRESENTANTE">[46]IDENTIFICACAO!$D$13</definedName>
    <definedName name="RES_CPS" localSheetId="3">#REF!</definedName>
    <definedName name="RES_CPS" localSheetId="6">#REF!</definedName>
    <definedName name="RES_CPS">#REF!</definedName>
    <definedName name="RES_CPS_13" localSheetId="3">#REF!</definedName>
    <definedName name="RES_CPS_13" localSheetId="6">#REF!</definedName>
    <definedName name="RES_CPS_13">#REF!</definedName>
    <definedName name="RESP." localSheetId="3">#REF!</definedName>
    <definedName name="RESP." localSheetId="6">#REF!</definedName>
    <definedName name="RESP.">#REF!</definedName>
    <definedName name="responsável" localSheetId="3">#REF!</definedName>
    <definedName name="responsável" localSheetId="6">#REF!</definedName>
    <definedName name="responsável">#REF!</definedName>
    <definedName name="resultadorendimento">#REF!</definedName>
    <definedName name="RESUMO">[21]!RESUMO</definedName>
    <definedName name="Resumo_Quantidade" localSheetId="3">#REF!</definedName>
    <definedName name="Resumo_Quantidade" localSheetId="6">#REF!</definedName>
    <definedName name="Resumo_Quantidade">#REF!</definedName>
    <definedName name="RESUMOO" localSheetId="3">#REF!</definedName>
    <definedName name="RESUMOO" localSheetId="6">#REF!</definedName>
    <definedName name="RESUMOO">#REF!</definedName>
    <definedName name="REV.">#REF!</definedName>
    <definedName name="RFE">[18]Plan1!#REF!</definedName>
    <definedName name="rfv">#REF!</definedName>
    <definedName name="rio" localSheetId="2" hidden="1">{#N/A,#N/A,FALSE,"Cronograma";#N/A,#N/A,FALSE,"Cronogr. 2"}</definedName>
    <definedName name="rio" localSheetId="3" hidden="1">{#N/A,#N/A,FALSE,"Cronograma";#N/A,#N/A,FALSE,"Cronogr. 2"}</definedName>
    <definedName name="rio" localSheetId="6" hidden="1">{#N/A,#N/A,FALSE,"Cronograma";#N/A,#N/A,FALSE,"Cronogr. 2"}</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 localSheetId="3">'[27]PRO-08'!#REF!</definedName>
    <definedName name="RMA" localSheetId="6">'[27]PRO-08'!#REF!</definedName>
    <definedName name="RMA">'[27]PRO-08'!#REF!</definedName>
    <definedName name="RMOIENGELE" localSheetId="3">#REF!</definedName>
    <definedName name="RMOIENGELE" localSheetId="6">#REF!</definedName>
    <definedName name="RMOIENGELE">#REF!</definedName>
    <definedName name="RMOIENGMEC" localSheetId="3">#REF!</definedName>
    <definedName name="RMOIENGMEC">#REF!</definedName>
    <definedName name="RMOIMONELE" localSheetId="3">#REF!</definedName>
    <definedName name="RMOIMONELE">#REF!</definedName>
    <definedName name="RMOIMONMEC">#REF!</definedName>
    <definedName name="RMOIPROELE">#REF!</definedName>
    <definedName name="RMOIPROMEC">#REF!</definedName>
    <definedName name="Roce">'[48]VPL-FCA'!$F$19</definedName>
    <definedName name="Rodapé" localSheetId="3">#REF!</definedName>
    <definedName name="Rodapé" localSheetId="6">#REF!</definedName>
    <definedName name="Rodapé">#REF!</definedName>
    <definedName name="rodovia" localSheetId="3">#REF!</definedName>
    <definedName name="rodovia" localSheetId="6">#REF!</definedName>
    <definedName name="rodovia">#REF!</definedName>
    <definedName name="Rodovia___................" localSheetId="3">#REF!</definedName>
    <definedName name="Rodovia___................" localSheetId="6">#REF!</definedName>
    <definedName name="Rodovia___................">#REF!</definedName>
    <definedName name="ROFFER">#REF!</definedName>
    <definedName name="ROLETETRIPLO">[127]COMP_ROLO!$A$5:$B$20</definedName>
    <definedName name="rp" localSheetId="3">#REF!</definedName>
    <definedName name="rp" localSheetId="6">#REF!</definedName>
    <definedName name="rp">#REF!</definedName>
    <definedName name="rpa" localSheetId="3">#REF!</definedName>
    <definedName name="rpa">#REF!</definedName>
    <definedName name="rpb">#REF!</definedName>
    <definedName name="rpp">#REF!</definedName>
    <definedName name="RR" localSheetId="2">[44]CUBACAO!#REF!</definedName>
    <definedName name="rr" localSheetId="3">#REF!</definedName>
    <definedName name="rr" localSheetId="6">#REF!</definedName>
    <definedName name="rr">#REF!</definedName>
    <definedName name="rraauf" localSheetId="3">'[23]Resumo Financeiro'!#REF!</definedName>
    <definedName name="rraauf" localSheetId="6">'[23]Resumo Financeiro'!#REF!</definedName>
    <definedName name="rraauf">'[23]Resumo Financeiro'!#REF!</definedName>
    <definedName name="rraauq" localSheetId="6">'[23]Resumo Financeiro'!#REF!</definedName>
    <definedName name="rraauq">'[23]Resumo Financeiro'!#REF!</definedName>
    <definedName name="rrrr" localSheetId="3">#REF!</definedName>
    <definedName name="rrrr" localSheetId="6">#REF!</definedName>
    <definedName name="rrrr">#REF!</definedName>
    <definedName name="RS" localSheetId="3">#REF!</definedName>
    <definedName name="RS" localSheetId="6">#REF!</definedName>
    <definedName name="RS">#REF!</definedName>
    <definedName name="RTL" localSheetId="3">#REF!</definedName>
    <definedName name="RTL" localSheetId="6">#REF!</definedName>
    <definedName name="RTL">#REF!</definedName>
    <definedName name="RTRET">#REF!</definedName>
    <definedName name="RUAS" localSheetId="3">#REF!</definedName>
    <definedName name="RUAS" localSheetId="6">#REF!</definedName>
    <definedName name="RUAS">#REF!</definedName>
    <definedName name="S" localSheetId="6">'[26]Planilha PROJETISTA'!#REF!</definedName>
    <definedName name="S">'[26]Planilha PROJETISTA'!#REF!</definedName>
    <definedName name="sa" localSheetId="3">#REF!</definedName>
    <definedName name="sa" localSheetId="6">#REF!</definedName>
    <definedName name="sa">#REF!</definedName>
    <definedName name="sad" localSheetId="3">#REF!</definedName>
    <definedName name="sad" localSheetId="6">#REF!</definedName>
    <definedName name="sad">#REF!</definedName>
    <definedName name="SALARIO" localSheetId="3">#REF!</definedName>
    <definedName name="SALARIO">#REF!</definedName>
    <definedName name="SALP0">[105]Qd06!$C$12</definedName>
    <definedName name="SALP2">[105]Qd06!$C$14</definedName>
    <definedName name="SALP4">[105]Qd06!$C$16</definedName>
    <definedName name="sas" localSheetId="3">'[128]PLAN GERAL'!$C$104</definedName>
    <definedName name="sas" localSheetId="6">'[129]PLAN GERAL'!$C$104</definedName>
    <definedName name="sas">'[129]PLAN GERAL'!$C$104</definedName>
    <definedName name="SASASSS" localSheetId="6">#REF!</definedName>
    <definedName name="SASASSS">#REF!</definedName>
    <definedName name="sb" localSheetId="3">'[23]Resumo Financeiro'!#REF!</definedName>
    <definedName name="sb" localSheetId="6">'[23]Resumo Financeiro'!#REF!</definedName>
    <definedName name="sb">'[23]Resumo Financeiro'!#REF!</definedName>
    <definedName name="sbg" localSheetId="3">#REF!</definedName>
    <definedName name="sbg" localSheetId="6">#REF!</definedName>
    <definedName name="sbg">#REF!</definedName>
    <definedName name="SBTC" localSheetId="3">#REF!</definedName>
    <definedName name="SBTC" localSheetId="6">#REF!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 localSheetId="3">#REF!</definedName>
    <definedName name="scsdvsd" localSheetId="6">#REF!</definedName>
    <definedName name="scsdvsd">#REF!</definedName>
    <definedName name="SD">[18]Plan1!#REF!</definedName>
    <definedName name="SDADSADS" localSheetId="6">#REF!</definedName>
    <definedName name="SDADSADS">#REF!</definedName>
    <definedName name="sdfd" localSheetId="6">[18]Plan1!#REF!</definedName>
    <definedName name="sdfd">[18]Plan1!#REF!</definedName>
    <definedName name="sdgs" localSheetId="3">#REF!</definedName>
    <definedName name="sdgs" localSheetId="6">#REF!</definedName>
    <definedName name="sdgs">#REF!</definedName>
    <definedName name="SDS" localSheetId="3">#REF!</definedName>
    <definedName name="SDS" localSheetId="6">#REF!</definedName>
    <definedName name="SDS">#REF!</definedName>
    <definedName name="SDSD">[18]Plan1!#REF!</definedName>
    <definedName name="sdsdsfqsa">[18]Plan1!#REF!</definedName>
    <definedName name="sdv">[18]Plan1!#REF!</definedName>
    <definedName name="SE" localSheetId="3">#REF!</definedName>
    <definedName name="SE" localSheetId="6">#REF!</definedName>
    <definedName name="SE">#REF!</definedName>
    <definedName name="SE_02_14" localSheetId="6">'[26]Planilha PROJETISTA'!#REF!</definedName>
    <definedName name="SE_02_14">'[26]Planilha PROJETISTA'!#REF!</definedName>
    <definedName name="Sede_Detran_Consulta" localSheetId="3">#REF!</definedName>
    <definedName name="Sede_Detran_Consulta" localSheetId="6">#REF!</definedName>
    <definedName name="Sede_Detran_Consulta">#REF!</definedName>
    <definedName name="Sedop" localSheetId="3" hidden="1">{#N/A,#N/A,TRUE,"CAPA";#N/A,#N/A,TRUE,"S7-300";#N/A,#N/A,TRUE,"S7-400";#N/A,#N/A,TRUE,"ET200";#N/A,#N/A,TRUE,"C7";#N/A,#N/A,TRUE,"SW";#N/A,#N/A,TRUE,"PG"}</definedName>
    <definedName name="Sedop" localSheetId="6" hidden="1">{#N/A,#N/A,TRUE,"CAPA";#N/A,#N/A,TRUE,"S7-300";#N/A,#N/A,TRUE,"S7-400";#N/A,#N/A,TRUE,"ET200";#N/A,#N/A,TRUE,"C7";#N/A,#N/A,TRUE,"SW";#N/A,#N/A,TRUE,"PG"}</definedName>
    <definedName name="Sedop" hidden="1">{#N/A,#N/A,TRUE,"CAPA";#N/A,#N/A,TRUE,"S7-300";#N/A,#N/A,TRUE,"S7-400";#N/A,#N/A,TRUE,"ET200";#N/A,#N/A,TRUE,"C7";#N/A,#N/A,TRUE,"SW";#N/A,#N/A,TRUE,"PG"}</definedName>
    <definedName name="SEG">[49]INVENTÁRIO!$B$21</definedName>
    <definedName name="SEINFRA" localSheetId="3">#REF!</definedName>
    <definedName name="SEINFRA" localSheetId="6">#REF!</definedName>
    <definedName name="SEINFRA">#REF!</definedName>
    <definedName name="semola" localSheetId="3">#REF!</definedName>
    <definedName name="semola" localSheetId="6">#REF!</definedName>
    <definedName name="semola">#REF!</definedName>
    <definedName name="sencount" hidden="1">1</definedName>
    <definedName name="serv" localSheetId="3">#REF!</definedName>
    <definedName name="serv" localSheetId="6">'[130]PLAN SERVIÇOS'!$A:$IV</definedName>
    <definedName name="serv">'[130]PLAN SERVIÇOS'!$A:$IV</definedName>
    <definedName name="serv_13" localSheetId="3">#REF!</definedName>
    <definedName name="serv_13" localSheetId="6">#REF!</definedName>
    <definedName name="serv_13">#REF!</definedName>
    <definedName name="servico" localSheetId="3">#REF!</definedName>
    <definedName name="servico">#REF!</definedName>
    <definedName name="SERVIÇOS">'[85]GERAL ESTUDO 2'!$B$12:$AI$5000</definedName>
    <definedName name="SERVIÇOS_COMPLEMENTARES" localSheetId="3">#REF!</definedName>
    <definedName name="SERVIÇOS_COMPLEMENTARES" localSheetId="6">#REF!</definedName>
    <definedName name="SERVIÇOS_COMPLEMENTARES">#REF!</definedName>
    <definedName name="SERVIÇOS_PRELIMINARES" localSheetId="3">#REF!</definedName>
    <definedName name="SERVIÇOS_PRELIMINARES" localSheetId="6">#REF!</definedName>
    <definedName name="SERVIÇOS_PRELIMINARES">#REF!</definedName>
    <definedName name="Servicos_Tecnicos" localSheetId="3">#REF!</definedName>
    <definedName name="Servicos_Tecnicos" localSheetId="6">#REF!</definedName>
    <definedName name="Servicos_Tecnicos">#REF!</definedName>
    <definedName name="Servicos_Tecnicos_" localSheetId="3">#REF!</definedName>
    <definedName name="Servicos_Tecnicos_" localSheetId="6">#REF!</definedName>
    <definedName name="Servicos_Tecnicos_">#REF!</definedName>
    <definedName name="SERVIÇOSCG">[131]CG!$B$3:$B$144</definedName>
    <definedName name="serviçosterceirizados" localSheetId="3">#REF!</definedName>
    <definedName name="serviçosterceirizados" localSheetId="6">#REF!</definedName>
    <definedName name="serviçosterceirizados">#REF!</definedName>
    <definedName name="SET">[132]Geral!$E$361:$E$428</definedName>
    <definedName name="SG_01_01_1" localSheetId="3">[47]RESUMO!#REF!</definedName>
    <definedName name="SG_01_01_1" localSheetId="6">[47]RESUMO!#REF!</definedName>
    <definedName name="SG_01_01_1">[47]RESUMO!#REF!</definedName>
    <definedName name="SG_01_02_1" localSheetId="3">[47]RESUMO!#REF!</definedName>
    <definedName name="SG_01_02_1" localSheetId="6">[47]RESUMO!#REF!</definedName>
    <definedName name="SG_01_02_1">[47]RESUMO!#REF!</definedName>
    <definedName name="SG_01_03_1" localSheetId="3">[47]RESUMO!#REF!</definedName>
    <definedName name="SG_01_03_1" localSheetId="6">[47]RESUMO!#REF!</definedName>
    <definedName name="SG_01_03_1">[47]RESUMO!#REF!</definedName>
    <definedName name="SG_01_04" localSheetId="3">'[26]Planilha PROJETISTA'!#REF!</definedName>
    <definedName name="SG_01_04" localSheetId="6">'[26]Planilha PROJETISTA'!#REF!</definedName>
    <definedName name="SG_01_04">'[26]Planilha PROJETISTA'!#REF!</definedName>
    <definedName name="SG_01_04_1" localSheetId="3">[47]RESUMO!#REF!</definedName>
    <definedName name="SG_01_04_1" localSheetId="6">[47]RESUMO!#REF!</definedName>
    <definedName name="SG_01_04_1">[47]RESUMO!#REF!</definedName>
    <definedName name="SG_01_05" localSheetId="6">'[26]Planilha PROJETISTA'!#REF!</definedName>
    <definedName name="SG_01_05">'[26]Planilha PROJETISTA'!#REF!</definedName>
    <definedName name="SG_01_05_1" localSheetId="6">[47]RESUMO!#REF!</definedName>
    <definedName name="SG_01_05_1">[47]RESUMO!#REF!</definedName>
    <definedName name="SG_01_06" localSheetId="6">'[26]Planilha PROJETISTA'!#REF!</definedName>
    <definedName name="SG_01_06">'[26]Planilha PROJETISTA'!#REF!</definedName>
    <definedName name="SG_01_06_1" localSheetId="6">[47]RESUMO!#REF!</definedName>
    <definedName name="SG_01_06_1">[47]RESUMO!#REF!</definedName>
    <definedName name="SG_01_07" localSheetId="6">'[26]Planilha PROJETISTA'!#REF!</definedName>
    <definedName name="SG_01_07">'[26]Planilha PROJETISTA'!#REF!</definedName>
    <definedName name="SG_01_07_1" localSheetId="6">[47]RESUMO!#REF!</definedName>
    <definedName name="SG_01_07_1">[47]RESUMO!#REF!</definedName>
    <definedName name="SG_01_08" localSheetId="6">'[26]Planilha PROJETISTA'!#REF!</definedName>
    <definedName name="SG_01_08">'[26]Planilha PROJETISTA'!#REF!</definedName>
    <definedName name="SG_01_08_1" localSheetId="6">[47]RESUMO!#REF!</definedName>
    <definedName name="SG_01_08_1">[47]RESUMO!#REF!</definedName>
    <definedName name="SG_01_09" localSheetId="6">'[26]Planilha PROJETISTA'!#REF!</definedName>
    <definedName name="SG_01_09">'[26]Planilha PROJETISTA'!#REF!</definedName>
    <definedName name="SG_01_09_1" localSheetId="6">[47]RESUMO!#REF!</definedName>
    <definedName name="SG_01_09_1">[47]RESUMO!#REF!</definedName>
    <definedName name="SG_01_10" localSheetId="6">'[26]Planilha PROJETISTA'!#REF!</definedName>
    <definedName name="SG_01_10">'[26]Planilha PROJETISTA'!#REF!</definedName>
    <definedName name="SG_01_10_1" localSheetId="6">[47]RESUMO!#REF!</definedName>
    <definedName name="SG_01_10_1">[47]RESUMO!#REF!</definedName>
    <definedName name="SG_01_11" localSheetId="6">'[26]Planilha PROJETISTA'!#REF!</definedName>
    <definedName name="SG_01_11">'[26]Planilha PROJETISTA'!#REF!</definedName>
    <definedName name="SG_01_11_1" localSheetId="6">[47]RESUMO!#REF!</definedName>
    <definedName name="SG_01_11_1">[47]RESUMO!#REF!</definedName>
    <definedName name="SG_01_12" localSheetId="6">'[26]Planilha PROJETISTA'!#REF!</definedName>
    <definedName name="SG_01_12">'[26]Planilha PROJETISTA'!#REF!</definedName>
    <definedName name="SG_01_12_1" localSheetId="6">[47]RESUMO!#REF!</definedName>
    <definedName name="SG_01_12_1">[47]RESUMO!#REF!</definedName>
    <definedName name="SG_01_13" localSheetId="6">'[26]Planilha PROJETISTA'!#REF!</definedName>
    <definedName name="SG_01_13">'[26]Planilha PROJETISTA'!#REF!</definedName>
    <definedName name="SG_01_13_1" localSheetId="6">[47]RESUMO!#REF!</definedName>
    <definedName name="SG_01_13_1">[47]RESUMO!#REF!</definedName>
    <definedName name="SG_01_14" localSheetId="6">'[26]Planilha PROJETISTA'!#REF!</definedName>
    <definedName name="SG_01_14">'[26]Planilha PROJETISTA'!#REF!</definedName>
    <definedName name="SG_01_14_1" localSheetId="6">[47]RESUMO!#REF!</definedName>
    <definedName name="SG_01_14_1">[47]RESUMO!#REF!</definedName>
    <definedName name="SG_01_15" localSheetId="6">'[26]Planilha PROJETISTA'!#REF!</definedName>
    <definedName name="SG_01_15">'[26]Planilha PROJETISTA'!#REF!</definedName>
    <definedName name="SG_01_15_1" localSheetId="6">[47]RESUMO!#REF!</definedName>
    <definedName name="SG_01_15_1">[47]RESUMO!#REF!</definedName>
    <definedName name="SG_01_16" localSheetId="6">'[26]Planilha PROJETISTA'!#REF!</definedName>
    <definedName name="SG_01_16">'[26]Planilha PROJETISTA'!#REF!</definedName>
    <definedName name="SG_01_16_1" localSheetId="6">[47]RESUMO!#REF!</definedName>
    <definedName name="SG_01_16_1">[47]RESUMO!#REF!</definedName>
    <definedName name="SG_01_17" localSheetId="6">'[26]Planilha PROJETISTA'!#REF!</definedName>
    <definedName name="SG_01_17">'[26]Planilha PROJETISTA'!#REF!</definedName>
    <definedName name="SG_01_17_1" localSheetId="6">[47]RESUMO!#REF!</definedName>
    <definedName name="SG_01_17_1">[47]RESUMO!#REF!</definedName>
    <definedName name="SG_01_18" localSheetId="6">'[26]Planilha PROJETISTA'!#REF!</definedName>
    <definedName name="SG_01_18">'[26]Planilha PROJETISTA'!#REF!</definedName>
    <definedName name="SG_01_18_1" localSheetId="6">[47]RESUMO!#REF!</definedName>
    <definedName name="SG_01_18_1">[47]RESUMO!#REF!</definedName>
    <definedName name="SG_01_19" localSheetId="6">'[26]Planilha PROJETISTA'!#REF!</definedName>
    <definedName name="SG_01_19">'[26]Planilha PROJETISTA'!#REF!</definedName>
    <definedName name="SG_01_19_1" localSheetId="6">[47]RESUMO!#REF!</definedName>
    <definedName name="SG_01_19_1">[47]RESUMO!#REF!</definedName>
    <definedName name="SG_01_20" localSheetId="6">'[26]Planilha PROJETISTA'!#REF!</definedName>
    <definedName name="SG_01_20">'[26]Planilha PROJETISTA'!#REF!</definedName>
    <definedName name="SG_01_20_1" localSheetId="6">[47]RESUMO!#REF!</definedName>
    <definedName name="SG_01_20_1">[47]RESUMO!#REF!</definedName>
    <definedName name="SG_02_01_1" localSheetId="6">[47]RESUMO!#REF!</definedName>
    <definedName name="SG_02_01_1">[47]RESUMO!#REF!</definedName>
    <definedName name="SG_02_02_1" localSheetId="6">[47]RESUMO!#REF!</definedName>
    <definedName name="SG_02_02_1">[47]RESUMO!#REF!</definedName>
    <definedName name="SG_02_03_1" localSheetId="6">[47]RESUMO!#REF!</definedName>
    <definedName name="SG_02_03_1">[47]RESUMO!#REF!</definedName>
    <definedName name="SG_02_04_1" localSheetId="6">[47]RESUMO!#REF!</definedName>
    <definedName name="SG_02_04_1">[47]RESUMO!#REF!</definedName>
    <definedName name="SG_02_05_1" localSheetId="6">[47]RESUMO!#REF!</definedName>
    <definedName name="SG_02_05_1">[47]RESUMO!#REF!</definedName>
    <definedName name="SG_02_06_1" localSheetId="6">[47]RESUMO!#REF!</definedName>
    <definedName name="SG_02_06_1">[47]RESUMO!#REF!</definedName>
    <definedName name="SG_02_07_1" localSheetId="6">[47]RESUMO!#REF!</definedName>
    <definedName name="SG_02_07_1">[47]RESUMO!#REF!</definedName>
    <definedName name="SG_02_08_1" localSheetId="6">[47]RESUMO!#REF!</definedName>
    <definedName name="SG_02_08_1">[47]RESUMO!#REF!</definedName>
    <definedName name="SG_02_09" localSheetId="6">'[26]Planilha PROJETISTA'!#REF!</definedName>
    <definedName name="SG_02_09">'[26]Planilha PROJETISTA'!#REF!</definedName>
    <definedName name="SG_02_09_1" localSheetId="6">[47]RESUMO!#REF!</definedName>
    <definedName name="SG_02_09_1">[47]RESUMO!#REF!</definedName>
    <definedName name="SG_02_10" localSheetId="6">'[26]Planilha PROJETISTA'!#REF!</definedName>
    <definedName name="SG_02_10">'[26]Planilha PROJETISTA'!#REF!</definedName>
    <definedName name="SG_02_10_1" localSheetId="6">[47]RESUMO!#REF!</definedName>
    <definedName name="SG_02_10_1">[47]RESUMO!#REF!</definedName>
    <definedName name="SG_02_11" localSheetId="6">'[26]Planilha PROJETISTA'!#REF!</definedName>
    <definedName name="SG_02_11">'[26]Planilha PROJETISTA'!#REF!</definedName>
    <definedName name="SG_02_11_1" localSheetId="6">[47]RESUMO!#REF!</definedName>
    <definedName name="SG_02_11_1">[47]RESUMO!#REF!</definedName>
    <definedName name="SG_02_12" localSheetId="6">'[26]Planilha PROJETISTA'!#REF!</definedName>
    <definedName name="SG_02_12">'[26]Planilha PROJETISTA'!#REF!</definedName>
    <definedName name="SG_02_12_1" localSheetId="6">[47]RESUMO!#REF!</definedName>
    <definedName name="SG_02_12_1">[47]RESUMO!#REF!</definedName>
    <definedName name="SG_02_13" localSheetId="6">'[26]Planilha PROJETISTA'!#REF!</definedName>
    <definedName name="SG_02_13">'[26]Planilha PROJETISTA'!#REF!</definedName>
    <definedName name="SG_02_13_1" localSheetId="6">[47]RESUMO!#REF!</definedName>
    <definedName name="SG_02_13_1">[47]RESUMO!#REF!</definedName>
    <definedName name="SG_02_14" localSheetId="6">'[26]Planilha PROJETISTA'!#REF!</definedName>
    <definedName name="SG_02_14">'[26]Planilha PROJETISTA'!#REF!</definedName>
    <definedName name="SG_02_14_1" localSheetId="6">[47]RESUMO!#REF!</definedName>
    <definedName name="SG_02_14_1">[47]RESUMO!#REF!</definedName>
    <definedName name="SG_02_15" localSheetId="6">'[26]Planilha PROJETISTA'!#REF!</definedName>
    <definedName name="SG_02_15">'[26]Planilha PROJETISTA'!#REF!</definedName>
    <definedName name="SG_02_15_1" localSheetId="6">[47]RESUMO!#REF!</definedName>
    <definedName name="SG_02_15_1">[47]RESUMO!#REF!</definedName>
    <definedName name="SG_02_16" localSheetId="6">'[26]Planilha PROJETISTA'!#REF!</definedName>
    <definedName name="SG_02_16">'[26]Planilha PROJETISTA'!#REF!</definedName>
    <definedName name="SG_02_16_1" localSheetId="6">[47]RESUMO!#REF!</definedName>
    <definedName name="SG_02_16_1">[47]RESUMO!#REF!</definedName>
    <definedName name="SG_02_17" localSheetId="6">'[26]Planilha PROJETISTA'!#REF!</definedName>
    <definedName name="SG_02_17">'[26]Planilha PROJETISTA'!#REF!</definedName>
    <definedName name="SG_02_17_1" localSheetId="6">[47]RESUMO!#REF!</definedName>
    <definedName name="SG_02_17_1">[47]RESUMO!#REF!</definedName>
    <definedName name="SG_02_18" localSheetId="6">'[26]Planilha PROJETISTA'!#REF!</definedName>
    <definedName name="SG_02_18">'[26]Planilha PROJETISTA'!#REF!</definedName>
    <definedName name="SG_02_18_1" localSheetId="6">[47]RESUMO!#REF!</definedName>
    <definedName name="SG_02_18_1">[47]RESUMO!#REF!</definedName>
    <definedName name="SG_02_19" localSheetId="6">'[26]Planilha PROJETISTA'!#REF!</definedName>
    <definedName name="SG_02_19">'[26]Planilha PROJETISTA'!#REF!</definedName>
    <definedName name="SG_02_19_1" localSheetId="6">[47]RESUMO!#REF!</definedName>
    <definedName name="SG_02_19_1">[47]RESUMO!#REF!</definedName>
    <definedName name="SG_02_20" localSheetId="6">'[26]Planilha PROJETISTA'!#REF!</definedName>
    <definedName name="SG_02_20">'[26]Planilha PROJETISTA'!#REF!</definedName>
    <definedName name="SG_02_20_1" localSheetId="6">[47]RESUMO!#REF!</definedName>
    <definedName name="SG_02_20_1">[47]RESUMO!#REF!</definedName>
    <definedName name="SG_03_01_1" localSheetId="6">[47]RESUMO!#REF!</definedName>
    <definedName name="SG_03_01_1">[47]RESUMO!#REF!</definedName>
    <definedName name="SG_03_02_1" localSheetId="6">[47]RESUMO!#REF!</definedName>
    <definedName name="SG_03_02_1">[47]RESUMO!#REF!</definedName>
    <definedName name="SG_03_03_1" localSheetId="6">[47]RESUMO!#REF!</definedName>
    <definedName name="SG_03_03_1">[47]RESUMO!#REF!</definedName>
    <definedName name="SG_03_04_1" localSheetId="6">[47]RESUMO!#REF!</definedName>
    <definedName name="SG_03_04_1">[47]RESUMO!#REF!</definedName>
    <definedName name="SG_03_05_1" localSheetId="6">[47]RESUMO!#REF!</definedName>
    <definedName name="SG_03_05_1">[47]RESUMO!#REF!</definedName>
    <definedName name="SG_03_06_1" localSheetId="6">[47]RESUMO!#REF!</definedName>
    <definedName name="SG_03_06_1">[47]RESUMO!#REF!</definedName>
    <definedName name="SG_03_07_1" localSheetId="6">[47]RESUMO!#REF!</definedName>
    <definedName name="SG_03_07_1">[47]RESUMO!#REF!</definedName>
    <definedName name="SG_03_08_1" localSheetId="6">[47]RESUMO!#REF!</definedName>
    <definedName name="SG_03_08_1">[47]RESUMO!#REF!</definedName>
    <definedName name="SG_03_09_1" localSheetId="6">[47]RESUMO!#REF!</definedName>
    <definedName name="SG_03_09_1">[47]RESUMO!#REF!</definedName>
    <definedName name="SG_03_10_1" localSheetId="6">[47]RESUMO!#REF!</definedName>
    <definedName name="SG_03_10_1">[47]RESUMO!#REF!</definedName>
    <definedName name="SG_03_11_1" localSheetId="6">[47]RESUMO!#REF!</definedName>
    <definedName name="SG_03_11_1">[47]RESUMO!#REF!</definedName>
    <definedName name="SG_03_12_1" localSheetId="6">[47]RESUMO!#REF!</definedName>
    <definedName name="SG_03_12_1">[47]RESUMO!#REF!</definedName>
    <definedName name="SG_03_13_1" localSheetId="6">[47]RESUMO!#REF!</definedName>
    <definedName name="SG_03_13_1">[47]RESUMO!#REF!</definedName>
    <definedName name="SG_03_14_1" localSheetId="6">[47]RESUMO!#REF!</definedName>
    <definedName name="SG_03_14_1">[47]RESUMO!#REF!</definedName>
    <definedName name="SG_03_15_1" localSheetId="6">[47]RESUMO!#REF!</definedName>
    <definedName name="SG_03_15_1">[47]RESUMO!#REF!</definedName>
    <definedName name="SG_03_16" localSheetId="6">'[26]Planilha PROJETISTA'!#REF!</definedName>
    <definedName name="SG_03_16">'[26]Planilha PROJETISTA'!#REF!</definedName>
    <definedName name="SG_03_16_1" localSheetId="6">[47]RESUMO!#REF!</definedName>
    <definedName name="SG_03_16_1">[47]RESUMO!#REF!</definedName>
    <definedName name="SG_03_17" localSheetId="6">'[26]Planilha PROJETISTA'!#REF!</definedName>
    <definedName name="SG_03_17">'[26]Planilha PROJETISTA'!#REF!</definedName>
    <definedName name="SG_03_17_1" localSheetId="6">[47]RESUMO!#REF!</definedName>
    <definedName name="SG_03_17_1">[47]RESUMO!#REF!</definedName>
    <definedName name="SG_03_18" localSheetId="6">'[26]Planilha PROJETISTA'!#REF!</definedName>
    <definedName name="SG_03_18">'[26]Planilha PROJETISTA'!#REF!</definedName>
    <definedName name="SG_03_18_1" localSheetId="6">[47]RESUMO!#REF!</definedName>
    <definedName name="SG_03_18_1">[47]RESUMO!#REF!</definedName>
    <definedName name="SG_03_19" localSheetId="6">'[26]Planilha PROJETISTA'!#REF!</definedName>
    <definedName name="SG_03_19">'[26]Planilha PROJETISTA'!#REF!</definedName>
    <definedName name="SG_03_19_1" localSheetId="6">[47]RESUMO!#REF!</definedName>
    <definedName name="SG_03_19_1">[47]RESUMO!#REF!</definedName>
    <definedName name="SG_03_20" localSheetId="6">'[26]Planilha PROJETISTA'!#REF!</definedName>
    <definedName name="SG_03_20">'[26]Planilha PROJETISTA'!#REF!</definedName>
    <definedName name="SG_03_20_1" localSheetId="6">[47]RESUMO!#REF!</definedName>
    <definedName name="SG_03_20_1">[47]RESUMO!#REF!</definedName>
    <definedName name="SG_04_01_1" localSheetId="6">[47]RESUMO!#REF!</definedName>
    <definedName name="SG_04_01_1">[47]RESUMO!#REF!</definedName>
    <definedName name="SG_04_02_1" localSheetId="6">[47]RESUMO!#REF!</definedName>
    <definedName name="SG_04_02_1">[47]RESUMO!#REF!</definedName>
    <definedName name="SG_04_03_1" localSheetId="6">[47]RESUMO!#REF!</definedName>
    <definedName name="SG_04_03_1">[47]RESUMO!#REF!</definedName>
    <definedName name="SG_04_04" localSheetId="6">'[26]Planilha PROJETISTA'!#REF!</definedName>
    <definedName name="SG_04_04">'[26]Planilha PROJETISTA'!#REF!</definedName>
    <definedName name="SG_04_04_1" localSheetId="6">[47]RESUMO!#REF!</definedName>
    <definedName name="SG_04_04_1">[47]RESUMO!#REF!</definedName>
    <definedName name="SG_04_05" localSheetId="6">'[26]Planilha PROJETISTA'!#REF!</definedName>
    <definedName name="SG_04_05">'[26]Planilha PROJETISTA'!#REF!</definedName>
    <definedName name="SG_04_05_1" localSheetId="6">[47]RESUMO!#REF!</definedName>
    <definedName name="SG_04_05_1">[47]RESUMO!#REF!</definedName>
    <definedName name="SG_04_06" localSheetId="6">'[26]Planilha PROJETISTA'!#REF!</definedName>
    <definedName name="SG_04_06">'[26]Planilha PROJETISTA'!#REF!</definedName>
    <definedName name="SG_04_06_1" localSheetId="6">[47]RESUMO!#REF!</definedName>
    <definedName name="SG_04_06_1">[47]RESUMO!#REF!</definedName>
    <definedName name="SG_04_07" localSheetId="6">'[26]Planilha PROJETISTA'!#REF!</definedName>
    <definedName name="SG_04_07">'[26]Planilha PROJETISTA'!#REF!</definedName>
    <definedName name="SG_04_07_1" localSheetId="6">[47]RESUMO!#REF!</definedName>
    <definedName name="SG_04_07_1">[47]RESUMO!#REF!</definedName>
    <definedName name="SG_04_08" localSheetId="6">'[26]Planilha PROJETISTA'!#REF!</definedName>
    <definedName name="SG_04_08">'[26]Planilha PROJETISTA'!#REF!</definedName>
    <definedName name="SG_04_08_1" localSheetId="6">[47]RESUMO!#REF!</definedName>
    <definedName name="SG_04_08_1">[47]RESUMO!#REF!</definedName>
    <definedName name="SG_04_09" localSheetId="6">'[26]Planilha PROJETISTA'!#REF!</definedName>
    <definedName name="SG_04_09">'[26]Planilha PROJETISTA'!#REF!</definedName>
    <definedName name="SG_04_09_1" localSheetId="6">[47]RESUMO!#REF!</definedName>
    <definedName name="SG_04_09_1">[47]RESUMO!#REF!</definedName>
    <definedName name="SG_04_10" localSheetId="6">'[26]Planilha PROJETISTA'!#REF!</definedName>
    <definedName name="SG_04_10">'[26]Planilha PROJETISTA'!#REF!</definedName>
    <definedName name="SG_04_10_1" localSheetId="6">[47]RESUMO!#REF!</definedName>
    <definedName name="SG_04_10_1">[47]RESUMO!#REF!</definedName>
    <definedName name="SG_04_11" localSheetId="6">'[26]Planilha PROJETISTA'!#REF!</definedName>
    <definedName name="SG_04_11">'[26]Planilha PROJETISTA'!#REF!</definedName>
    <definedName name="SG_04_11_1" localSheetId="6">[47]RESUMO!#REF!</definedName>
    <definedName name="SG_04_11_1">[47]RESUMO!#REF!</definedName>
    <definedName name="SG_04_12" localSheetId="6">'[26]Planilha PROJETISTA'!#REF!</definedName>
    <definedName name="SG_04_12">'[26]Planilha PROJETISTA'!#REF!</definedName>
    <definedName name="SG_04_12_1" localSheetId="6">[47]RESUMO!#REF!</definedName>
    <definedName name="SG_04_12_1">[47]RESUMO!#REF!</definedName>
    <definedName name="SG_04_13" localSheetId="6">'[26]Planilha PROJETISTA'!#REF!</definedName>
    <definedName name="SG_04_13">'[26]Planilha PROJETISTA'!#REF!</definedName>
    <definedName name="SG_04_13_1" localSheetId="6">[47]RESUMO!#REF!</definedName>
    <definedName name="SG_04_13_1">[47]RESUMO!#REF!</definedName>
    <definedName name="SG_04_14" localSheetId="6">'[26]Planilha PROJETISTA'!#REF!</definedName>
    <definedName name="SG_04_14">'[26]Planilha PROJETISTA'!#REF!</definedName>
    <definedName name="SG_04_14_1" localSheetId="6">[47]RESUMO!#REF!</definedName>
    <definedName name="SG_04_14_1">[47]RESUMO!#REF!</definedName>
    <definedName name="SG_04_15" localSheetId="6">'[26]Planilha PROJETISTA'!#REF!</definedName>
    <definedName name="SG_04_15">'[26]Planilha PROJETISTA'!#REF!</definedName>
    <definedName name="SG_04_15_1" localSheetId="6">[47]RESUMO!#REF!</definedName>
    <definedName name="SG_04_15_1">[47]RESUMO!#REF!</definedName>
    <definedName name="SG_04_16" localSheetId="6">'[26]Planilha PROJETISTA'!#REF!</definedName>
    <definedName name="SG_04_16">'[26]Planilha PROJETISTA'!#REF!</definedName>
    <definedName name="SG_04_16_1" localSheetId="6">[47]RESUMO!#REF!</definedName>
    <definedName name="SG_04_16_1">[47]RESUMO!#REF!</definedName>
    <definedName name="SG_04_17" localSheetId="6">'[26]Planilha PROJETISTA'!#REF!</definedName>
    <definedName name="SG_04_17">'[26]Planilha PROJETISTA'!#REF!</definedName>
    <definedName name="SG_04_17_1" localSheetId="6">[47]RESUMO!#REF!</definedName>
    <definedName name="SG_04_17_1">[47]RESUMO!#REF!</definedName>
    <definedName name="SG_04_18" localSheetId="6">'[26]Planilha PROJETISTA'!#REF!</definedName>
    <definedName name="SG_04_18">'[26]Planilha PROJETISTA'!#REF!</definedName>
    <definedName name="SG_04_18_1" localSheetId="6">[47]RESUMO!#REF!</definedName>
    <definedName name="SG_04_18_1">[47]RESUMO!#REF!</definedName>
    <definedName name="SG_04_19" localSheetId="6">'[26]Planilha PROJETISTA'!#REF!</definedName>
    <definedName name="SG_04_19">'[26]Planilha PROJETISTA'!#REF!</definedName>
    <definedName name="SG_04_19_1" localSheetId="6">[47]RESUMO!#REF!</definedName>
    <definedName name="SG_04_19_1">[47]RESUMO!#REF!</definedName>
    <definedName name="SG_04_20" localSheetId="6">'[26]Planilha PROJETISTA'!#REF!</definedName>
    <definedName name="SG_04_20">'[26]Planilha PROJETISTA'!#REF!</definedName>
    <definedName name="SG_04_20_1" localSheetId="6">[47]RESUMO!#REF!</definedName>
    <definedName name="SG_04_20_1">[47]RESUMO!#REF!</definedName>
    <definedName name="SG_05_01_1" localSheetId="6">[47]RESUMO!#REF!</definedName>
    <definedName name="SG_05_01_1">[47]RESUMO!#REF!</definedName>
    <definedName name="SG_05_02" localSheetId="6">'[26]Planilha PROJETISTA'!#REF!</definedName>
    <definedName name="SG_05_02">'[26]Planilha PROJETISTA'!#REF!</definedName>
    <definedName name="SG_05_02_1" localSheetId="6">[47]RESUMO!#REF!</definedName>
    <definedName name="SG_05_02_1">[47]RESUMO!#REF!</definedName>
    <definedName name="SG_05_03" localSheetId="6">'[26]Planilha PROJETISTA'!#REF!</definedName>
    <definedName name="SG_05_03">'[26]Planilha PROJETISTA'!#REF!</definedName>
    <definedName name="SG_05_03_1" localSheetId="6">[47]RESUMO!#REF!</definedName>
    <definedName name="SG_05_03_1">[47]RESUMO!#REF!</definedName>
    <definedName name="SG_05_04_1" localSheetId="6">[47]RESUMO!#REF!</definedName>
    <definedName name="SG_05_04_1">[47]RESUMO!#REF!</definedName>
    <definedName name="SG_05_05_1" localSheetId="6">[47]RESUMO!#REF!</definedName>
    <definedName name="SG_05_05_1">[47]RESUMO!#REF!</definedName>
    <definedName name="SG_05_06_1" localSheetId="6">[47]RESUMO!#REF!</definedName>
    <definedName name="SG_05_06_1">[47]RESUMO!#REF!</definedName>
    <definedName name="SG_05_07" localSheetId="6">'[26]Planilha PROJETISTA'!#REF!</definedName>
    <definedName name="SG_05_07">'[26]Planilha PROJETISTA'!#REF!</definedName>
    <definedName name="SG_05_07_1" localSheetId="6">[47]RESUMO!#REF!</definedName>
    <definedName name="SG_05_07_1">[47]RESUMO!#REF!</definedName>
    <definedName name="SG_05_08" localSheetId="6">'[26]Planilha PROJETISTA'!#REF!</definedName>
    <definedName name="SG_05_08">'[26]Planilha PROJETISTA'!#REF!</definedName>
    <definedName name="SG_05_08_1" localSheetId="6">[47]RESUMO!#REF!</definedName>
    <definedName name="SG_05_08_1">[47]RESUMO!#REF!</definedName>
    <definedName name="SG_05_09_1" localSheetId="6">[47]RESUMO!#REF!</definedName>
    <definedName name="SG_05_09_1">[47]RESUMO!#REF!</definedName>
    <definedName name="SG_05_10_1" localSheetId="6">[47]RESUMO!#REF!</definedName>
    <definedName name="SG_05_10_1">[47]RESUMO!#REF!</definedName>
    <definedName name="SG_05_11" localSheetId="6">'[26]Planilha PROJETISTA'!#REF!</definedName>
    <definedName name="SG_05_11">'[26]Planilha PROJETISTA'!#REF!</definedName>
    <definedName name="SG_05_11_1" localSheetId="6">[47]RESUMO!#REF!</definedName>
    <definedName name="SG_05_11_1">[47]RESUMO!#REF!</definedName>
    <definedName name="SG_05_12_1" localSheetId="6">[47]RESUMO!#REF!</definedName>
    <definedName name="SG_05_12_1">[47]RESUMO!#REF!</definedName>
    <definedName name="SG_05_13_1" localSheetId="6">[47]RESUMO!#REF!</definedName>
    <definedName name="SG_05_13_1">[47]RESUMO!#REF!</definedName>
    <definedName name="SG_05_14" localSheetId="6">'[26]Planilha PROJETISTA'!#REF!</definedName>
    <definedName name="SG_05_14">'[26]Planilha PROJETISTA'!#REF!</definedName>
    <definedName name="SG_05_14_1" localSheetId="6">[47]RESUMO!#REF!</definedName>
    <definedName name="SG_05_14_1">[47]RESUMO!#REF!</definedName>
    <definedName name="SG_05_15" localSheetId="6">'[26]Planilha PROJETISTA'!#REF!</definedName>
    <definedName name="SG_05_15">'[26]Planilha PROJETISTA'!#REF!</definedName>
    <definedName name="SG_05_15_1" localSheetId="6">[47]RESUMO!#REF!</definedName>
    <definedName name="SG_05_15_1">[47]RESUMO!#REF!</definedName>
    <definedName name="SG_05_16" localSheetId="6">'[26]Planilha PROJETISTA'!#REF!</definedName>
    <definedName name="SG_05_16">'[26]Planilha PROJETISTA'!#REF!</definedName>
    <definedName name="SG_05_16_1" localSheetId="6">[47]RESUMO!#REF!</definedName>
    <definedName name="SG_05_16_1">[47]RESUMO!#REF!</definedName>
    <definedName name="SG_05_17" localSheetId="6">'[26]Planilha PROJETISTA'!#REF!</definedName>
    <definedName name="SG_05_17">'[26]Planilha PROJETISTA'!#REF!</definedName>
    <definedName name="SG_05_17_1" localSheetId="6">[47]RESUMO!#REF!</definedName>
    <definedName name="SG_05_17_1">[47]RESUMO!#REF!</definedName>
    <definedName name="SG_05_18" localSheetId="6">'[26]Planilha PROJETISTA'!#REF!</definedName>
    <definedName name="SG_05_18">'[26]Planilha PROJETISTA'!#REF!</definedName>
    <definedName name="SG_05_18_1" localSheetId="6">[47]RESUMO!#REF!</definedName>
    <definedName name="SG_05_18_1">[47]RESUMO!#REF!</definedName>
    <definedName name="SG_05_19" localSheetId="6">'[26]Planilha PROJETISTA'!#REF!</definedName>
    <definedName name="SG_05_19">'[26]Planilha PROJETISTA'!#REF!</definedName>
    <definedName name="SG_05_19_1" localSheetId="6">[47]RESUMO!#REF!</definedName>
    <definedName name="SG_05_19_1">[47]RESUMO!#REF!</definedName>
    <definedName name="SG_05_20" localSheetId="6">'[26]Planilha PROJETISTA'!#REF!</definedName>
    <definedName name="SG_05_20">'[26]Planilha PROJETISTA'!#REF!</definedName>
    <definedName name="SG_05_20_1" localSheetId="6">[47]RESUMO!#REF!</definedName>
    <definedName name="SG_05_20_1">[47]RESUMO!#REF!</definedName>
    <definedName name="SG_06_01_1" localSheetId="6">[47]RESUMO!#REF!</definedName>
    <definedName name="SG_06_01_1">[47]RESUMO!#REF!</definedName>
    <definedName name="SG_06_02_1" localSheetId="6">[47]RESUMO!#REF!</definedName>
    <definedName name="SG_06_02_1">[47]RESUMO!#REF!</definedName>
    <definedName name="SG_06_03_1" localSheetId="6">[47]RESUMO!#REF!</definedName>
    <definedName name="SG_06_03_1">[47]RESUMO!#REF!</definedName>
    <definedName name="SG_06_04" localSheetId="6">'[26]Planilha PROJETISTA'!#REF!</definedName>
    <definedName name="SG_06_04">'[26]Planilha PROJETISTA'!#REF!</definedName>
    <definedName name="SG_06_04_1" localSheetId="6">[47]RESUMO!#REF!</definedName>
    <definedName name="SG_06_04_1">[47]RESUMO!#REF!</definedName>
    <definedName name="SG_06_05" localSheetId="6">'[26]Planilha PROJETISTA'!#REF!</definedName>
    <definedName name="SG_06_05">'[26]Planilha PROJETISTA'!#REF!</definedName>
    <definedName name="SG_06_05_1" localSheetId="6">[47]RESUMO!#REF!</definedName>
    <definedName name="SG_06_05_1">[47]RESUMO!#REF!</definedName>
    <definedName name="SG_06_06" localSheetId="6">'[26]Planilha PROJETISTA'!#REF!</definedName>
    <definedName name="SG_06_06">'[26]Planilha PROJETISTA'!#REF!</definedName>
    <definedName name="SG_06_06_1" localSheetId="6">[47]RESUMO!#REF!</definedName>
    <definedName name="SG_06_06_1">[47]RESUMO!#REF!</definedName>
    <definedName name="SG_06_07" localSheetId="6">'[26]Planilha PROJETISTA'!#REF!</definedName>
    <definedName name="SG_06_07">'[26]Planilha PROJETISTA'!#REF!</definedName>
    <definedName name="SG_06_07_1" localSheetId="6">[47]RESUMO!#REF!</definedName>
    <definedName name="SG_06_07_1">[47]RESUMO!#REF!</definedName>
    <definedName name="SG_06_08" localSheetId="6">'[26]Planilha PROJETISTA'!#REF!</definedName>
    <definedName name="SG_06_08">'[26]Planilha PROJETISTA'!#REF!</definedName>
    <definedName name="SG_06_08_1" localSheetId="6">[47]RESUMO!#REF!</definedName>
    <definedName name="SG_06_08_1">[47]RESUMO!#REF!</definedName>
    <definedName name="SG_06_09" localSheetId="6">'[26]Planilha PROJETISTA'!#REF!</definedName>
    <definedName name="SG_06_09">'[26]Planilha PROJETISTA'!#REF!</definedName>
    <definedName name="SG_06_09_1" localSheetId="6">[47]RESUMO!#REF!</definedName>
    <definedName name="SG_06_09_1">[47]RESUMO!#REF!</definedName>
    <definedName name="SG_06_10" localSheetId="6">'[26]Planilha PROJETISTA'!#REF!</definedName>
    <definedName name="SG_06_10">'[26]Planilha PROJETISTA'!#REF!</definedName>
    <definedName name="SG_06_10_1" localSheetId="6">[47]RESUMO!#REF!</definedName>
    <definedName name="SG_06_10_1">[47]RESUMO!#REF!</definedName>
    <definedName name="SG_06_11" localSheetId="6">'[26]Planilha PROJETISTA'!#REF!</definedName>
    <definedName name="SG_06_11">'[26]Planilha PROJETISTA'!#REF!</definedName>
    <definedName name="SG_06_11_1" localSheetId="6">[47]RESUMO!#REF!</definedName>
    <definedName name="SG_06_11_1">[47]RESUMO!#REF!</definedName>
    <definedName name="SG_06_12" localSheetId="6">'[26]Planilha PROJETISTA'!#REF!</definedName>
    <definedName name="SG_06_12">'[26]Planilha PROJETISTA'!#REF!</definedName>
    <definedName name="SG_06_12_1" localSheetId="6">[47]RESUMO!#REF!</definedName>
    <definedName name="SG_06_12_1">[47]RESUMO!#REF!</definedName>
    <definedName name="SG_06_13" localSheetId="6">'[26]Planilha PROJETISTA'!#REF!</definedName>
    <definedName name="SG_06_13">'[26]Planilha PROJETISTA'!#REF!</definedName>
    <definedName name="SG_06_13_1" localSheetId="6">[47]RESUMO!#REF!</definedName>
    <definedName name="SG_06_13_1">[47]RESUMO!#REF!</definedName>
    <definedName name="SG_06_14" localSheetId="6">'[26]Planilha PROJETISTA'!#REF!</definedName>
    <definedName name="SG_06_14">'[26]Planilha PROJETISTA'!#REF!</definedName>
    <definedName name="SG_06_14_1" localSheetId="6">[47]RESUMO!#REF!</definedName>
    <definedName name="SG_06_14_1">[47]RESUMO!#REF!</definedName>
    <definedName name="SG_06_15" localSheetId="6">'[26]Planilha PROJETISTA'!#REF!</definedName>
    <definedName name="SG_06_15">'[26]Planilha PROJETISTA'!#REF!</definedName>
    <definedName name="SG_06_15_1" localSheetId="6">[47]RESUMO!#REF!</definedName>
    <definedName name="SG_06_15_1">[47]RESUMO!#REF!</definedName>
    <definedName name="SG_06_16" localSheetId="6">'[26]Planilha PROJETISTA'!#REF!</definedName>
    <definedName name="SG_06_16">'[26]Planilha PROJETISTA'!#REF!</definedName>
    <definedName name="SG_06_16_1" localSheetId="6">[47]RESUMO!#REF!</definedName>
    <definedName name="SG_06_16_1">[47]RESUMO!#REF!</definedName>
    <definedName name="SG_06_17" localSheetId="6">'[26]Planilha PROJETISTA'!#REF!</definedName>
    <definedName name="SG_06_17">'[26]Planilha PROJETISTA'!#REF!</definedName>
    <definedName name="SG_06_17_1" localSheetId="6">[47]RESUMO!#REF!</definedName>
    <definedName name="SG_06_17_1">[47]RESUMO!#REF!</definedName>
    <definedName name="SG_06_18" localSheetId="6">'[26]Planilha PROJETISTA'!#REF!</definedName>
    <definedName name="SG_06_18">'[26]Planilha PROJETISTA'!#REF!</definedName>
    <definedName name="SG_06_18_1" localSheetId="6">[47]RESUMO!#REF!</definedName>
    <definedName name="SG_06_18_1">[47]RESUMO!#REF!</definedName>
    <definedName name="SG_06_19" localSheetId="6">'[26]Planilha PROJETISTA'!#REF!</definedName>
    <definedName name="SG_06_19">'[26]Planilha PROJETISTA'!#REF!</definedName>
    <definedName name="SG_06_19_1" localSheetId="6">[47]RESUMO!#REF!</definedName>
    <definedName name="SG_06_19_1">[47]RESUMO!#REF!</definedName>
    <definedName name="SG_06_20" localSheetId="6">'[26]Planilha PROJETISTA'!#REF!</definedName>
    <definedName name="SG_06_20">'[26]Planilha PROJETISTA'!#REF!</definedName>
    <definedName name="SG_06_20_1" localSheetId="6">[47]RESUMO!#REF!</definedName>
    <definedName name="SG_06_20_1">[47]RESUMO!#REF!</definedName>
    <definedName name="SG_07_01_1" localSheetId="6">[47]RESUMO!#REF!</definedName>
    <definedName name="SG_07_01_1">[47]RESUMO!#REF!</definedName>
    <definedName name="SG_07_02" localSheetId="6">'[26]Planilha PROJETISTA'!#REF!</definedName>
    <definedName name="SG_07_02">'[26]Planilha PROJETISTA'!#REF!</definedName>
    <definedName name="SG_07_02_1" localSheetId="6">[47]RESUMO!#REF!</definedName>
    <definedName name="SG_07_02_1">[47]RESUMO!#REF!</definedName>
    <definedName name="SG_07_03" localSheetId="6">'[26]Planilha PROJETISTA'!#REF!</definedName>
    <definedName name="SG_07_03">'[26]Planilha PROJETISTA'!#REF!</definedName>
    <definedName name="SG_07_03_1" localSheetId="6">[47]RESUMO!#REF!</definedName>
    <definedName name="SG_07_03_1">[47]RESUMO!#REF!</definedName>
    <definedName name="SG_07_04" localSheetId="6">'[26]Planilha PROJETISTA'!#REF!</definedName>
    <definedName name="SG_07_04">'[26]Planilha PROJETISTA'!#REF!</definedName>
    <definedName name="SG_07_04_1" localSheetId="6">[47]RESUMO!#REF!</definedName>
    <definedName name="SG_07_04_1">[47]RESUMO!#REF!</definedName>
    <definedName name="SG_07_05" localSheetId="6">'[26]Planilha PROJETISTA'!#REF!</definedName>
    <definedName name="SG_07_05">'[26]Planilha PROJETISTA'!#REF!</definedName>
    <definedName name="SG_07_05_1" localSheetId="6">[47]RESUMO!#REF!</definedName>
    <definedName name="SG_07_05_1">[47]RESUMO!#REF!</definedName>
    <definedName name="SG_07_06" localSheetId="6">'[26]Planilha PROJETISTA'!#REF!</definedName>
    <definedName name="SG_07_06">'[26]Planilha PROJETISTA'!#REF!</definedName>
    <definedName name="SG_07_06_1" localSheetId="6">[47]RESUMO!#REF!</definedName>
    <definedName name="SG_07_06_1">[47]RESUMO!#REF!</definedName>
    <definedName name="SG_07_07" localSheetId="6">'[26]Planilha PROJETISTA'!#REF!</definedName>
    <definedName name="SG_07_07">'[26]Planilha PROJETISTA'!#REF!</definedName>
    <definedName name="SG_07_07_1" localSheetId="6">[47]RESUMO!#REF!</definedName>
    <definedName name="SG_07_07_1">[47]RESUMO!#REF!</definedName>
    <definedName name="SG_07_08" localSheetId="6">'[26]Planilha PROJETISTA'!#REF!</definedName>
    <definedName name="SG_07_08">'[26]Planilha PROJETISTA'!#REF!</definedName>
    <definedName name="SG_07_08_1" localSheetId="6">[47]RESUMO!#REF!</definedName>
    <definedName name="SG_07_08_1">[47]RESUMO!#REF!</definedName>
    <definedName name="SG_07_09" localSheetId="6">'[26]Planilha PROJETISTA'!#REF!</definedName>
    <definedName name="SG_07_09">'[26]Planilha PROJETISTA'!#REF!</definedName>
    <definedName name="SG_07_09_1" localSheetId="6">[47]RESUMO!#REF!</definedName>
    <definedName name="SG_07_09_1">[47]RESUMO!#REF!</definedName>
    <definedName name="SG_07_10" localSheetId="6">'[26]Planilha PROJETISTA'!#REF!</definedName>
    <definedName name="SG_07_10">'[26]Planilha PROJETISTA'!#REF!</definedName>
    <definedName name="SG_07_10_1" localSheetId="6">[47]RESUMO!#REF!</definedName>
    <definedName name="SG_07_10_1">[47]RESUMO!#REF!</definedName>
    <definedName name="SG_07_11" localSheetId="6">'[26]Planilha PROJETISTA'!#REF!</definedName>
    <definedName name="SG_07_11">'[26]Planilha PROJETISTA'!#REF!</definedName>
    <definedName name="SG_07_11_1" localSheetId="6">[47]RESUMO!#REF!</definedName>
    <definedName name="SG_07_11_1">[47]RESUMO!#REF!</definedName>
    <definedName name="SG_07_12" localSheetId="6">'[26]Planilha PROJETISTA'!#REF!</definedName>
    <definedName name="SG_07_12">'[26]Planilha PROJETISTA'!#REF!</definedName>
    <definedName name="SG_07_12_1" localSheetId="6">[47]RESUMO!#REF!</definedName>
    <definedName name="SG_07_12_1">[47]RESUMO!#REF!</definedName>
    <definedName name="SG_07_13" localSheetId="6">'[26]Planilha PROJETISTA'!#REF!</definedName>
    <definedName name="SG_07_13">'[26]Planilha PROJETISTA'!#REF!</definedName>
    <definedName name="SG_07_13_1" localSheetId="6">[47]RESUMO!#REF!</definedName>
    <definedName name="SG_07_13_1">[47]RESUMO!#REF!</definedName>
    <definedName name="SG_07_14" localSheetId="6">'[26]Planilha PROJETISTA'!#REF!</definedName>
    <definedName name="SG_07_14">'[26]Planilha PROJETISTA'!#REF!</definedName>
    <definedName name="SG_07_14_1" localSheetId="6">[47]RESUMO!#REF!</definedName>
    <definedName name="SG_07_14_1">[47]RESUMO!#REF!</definedName>
    <definedName name="SG_07_15" localSheetId="6">'[26]Planilha PROJETISTA'!#REF!</definedName>
    <definedName name="SG_07_15">'[26]Planilha PROJETISTA'!#REF!</definedName>
    <definedName name="SG_07_15_1" localSheetId="6">[47]RESUMO!#REF!</definedName>
    <definedName name="SG_07_15_1">[47]RESUMO!#REF!</definedName>
    <definedName name="SG_07_16" localSheetId="6">'[26]Planilha PROJETISTA'!#REF!</definedName>
    <definedName name="SG_07_16">'[26]Planilha PROJETISTA'!#REF!</definedName>
    <definedName name="SG_07_16_1" localSheetId="6">[47]RESUMO!#REF!</definedName>
    <definedName name="SG_07_16_1">[47]RESUMO!#REF!</definedName>
    <definedName name="SG_07_17" localSheetId="6">'[26]Planilha PROJETISTA'!#REF!</definedName>
    <definedName name="SG_07_17">'[26]Planilha PROJETISTA'!#REF!</definedName>
    <definedName name="SG_07_17_1" localSheetId="6">[47]RESUMO!#REF!</definedName>
    <definedName name="SG_07_17_1">[47]RESUMO!#REF!</definedName>
    <definedName name="SG_07_18" localSheetId="6">'[26]Planilha PROJETISTA'!#REF!</definedName>
    <definedName name="SG_07_18">'[26]Planilha PROJETISTA'!#REF!</definedName>
    <definedName name="SG_07_18_1" localSheetId="6">[47]RESUMO!#REF!</definedName>
    <definedName name="SG_07_18_1">[47]RESUMO!#REF!</definedName>
    <definedName name="SG_07_19" localSheetId="6">'[26]Planilha PROJETISTA'!#REF!</definedName>
    <definedName name="SG_07_19">'[26]Planilha PROJETISTA'!#REF!</definedName>
    <definedName name="SG_07_19_1" localSheetId="6">[47]RESUMO!#REF!</definedName>
    <definedName name="SG_07_19_1">[47]RESUMO!#REF!</definedName>
    <definedName name="SG_07_20" localSheetId="6">'[26]Planilha PROJETISTA'!#REF!</definedName>
    <definedName name="SG_07_20">'[26]Planilha PROJETISTA'!#REF!</definedName>
    <definedName name="SG_07_20_1" localSheetId="6">[47]RESUMO!#REF!</definedName>
    <definedName name="SG_07_20_1">[47]RESUMO!#REF!</definedName>
    <definedName name="SG_08_01_1" localSheetId="6">[47]RESUMO!#REF!</definedName>
    <definedName name="SG_08_01_1">[47]RESUMO!#REF!</definedName>
    <definedName name="SG_08_02" localSheetId="6">'[26]Planilha PROJETISTA'!#REF!</definedName>
    <definedName name="SG_08_02">'[26]Planilha PROJETISTA'!#REF!</definedName>
    <definedName name="SG_08_02_1" localSheetId="6">[47]RESUMO!#REF!</definedName>
    <definedName name="SG_08_02_1">[47]RESUMO!#REF!</definedName>
    <definedName name="SG_08_03" localSheetId="6">'[26]Planilha PROJETISTA'!#REF!</definedName>
    <definedName name="SG_08_03">'[26]Planilha PROJETISTA'!#REF!</definedName>
    <definedName name="SG_08_03_1" localSheetId="6">[47]RESUMO!#REF!</definedName>
    <definedName name="SG_08_03_1">[47]RESUMO!#REF!</definedName>
    <definedName name="SG_08_04" localSheetId="6">'[26]Planilha PROJETISTA'!#REF!</definedName>
    <definedName name="SG_08_04">'[26]Planilha PROJETISTA'!#REF!</definedName>
    <definedName name="SG_08_04_1" localSheetId="6">[47]RESUMO!#REF!</definedName>
    <definedName name="SG_08_04_1">[47]RESUMO!#REF!</definedName>
    <definedName name="SG_08_05" localSheetId="6">'[26]Planilha PROJETISTA'!#REF!</definedName>
    <definedName name="SG_08_05">'[26]Planilha PROJETISTA'!#REF!</definedName>
    <definedName name="SG_08_05_1" localSheetId="6">[47]RESUMO!#REF!</definedName>
    <definedName name="SG_08_05_1">[47]RESUMO!#REF!</definedName>
    <definedName name="SG_08_06" localSheetId="6">'[26]Planilha PROJETISTA'!#REF!</definedName>
    <definedName name="SG_08_06">'[26]Planilha PROJETISTA'!#REF!</definedName>
    <definedName name="SG_08_06_1" localSheetId="6">[47]RESUMO!#REF!</definedName>
    <definedName name="SG_08_06_1">[47]RESUMO!#REF!</definedName>
    <definedName name="SG_08_07" localSheetId="6">'[26]Planilha PROJETISTA'!#REF!</definedName>
    <definedName name="SG_08_07">'[26]Planilha PROJETISTA'!#REF!</definedName>
    <definedName name="SG_08_07_1" localSheetId="6">[47]RESUMO!#REF!</definedName>
    <definedName name="SG_08_07_1">[47]RESUMO!#REF!</definedName>
    <definedName name="SG_08_08" localSheetId="6">'[26]Planilha PROJETISTA'!#REF!</definedName>
    <definedName name="SG_08_08">'[26]Planilha PROJETISTA'!#REF!</definedName>
    <definedName name="SG_08_08_1" localSheetId="6">[47]RESUMO!#REF!</definedName>
    <definedName name="SG_08_08_1">[47]RESUMO!#REF!</definedName>
    <definedName name="SG_08_09" localSheetId="6">'[26]Planilha PROJETISTA'!#REF!</definedName>
    <definedName name="SG_08_09">'[26]Planilha PROJETISTA'!#REF!</definedName>
    <definedName name="SG_08_09_1" localSheetId="6">[47]RESUMO!#REF!</definedName>
    <definedName name="SG_08_09_1">[47]RESUMO!#REF!</definedName>
    <definedName name="SG_08_10" localSheetId="6">'[26]Planilha PROJETISTA'!#REF!</definedName>
    <definedName name="SG_08_10">'[26]Planilha PROJETISTA'!#REF!</definedName>
    <definedName name="SG_08_10_1" localSheetId="6">[47]RESUMO!#REF!</definedName>
    <definedName name="SG_08_10_1">[47]RESUMO!#REF!</definedName>
    <definedName name="SG_08_11" localSheetId="6">'[26]Planilha PROJETISTA'!#REF!</definedName>
    <definedName name="SG_08_11">'[26]Planilha PROJETISTA'!#REF!</definedName>
    <definedName name="SG_08_11_1" localSheetId="6">[47]RESUMO!#REF!</definedName>
    <definedName name="SG_08_11_1">[47]RESUMO!#REF!</definedName>
    <definedName name="SG_08_12" localSheetId="6">'[26]Planilha PROJETISTA'!#REF!</definedName>
    <definedName name="SG_08_12">'[26]Planilha PROJETISTA'!#REF!</definedName>
    <definedName name="SG_08_12_1" localSheetId="6">[47]RESUMO!#REF!</definedName>
    <definedName name="SG_08_12_1">[47]RESUMO!#REF!</definedName>
    <definedName name="SG_08_13" localSheetId="6">'[26]Planilha PROJETISTA'!#REF!</definedName>
    <definedName name="SG_08_13">'[26]Planilha PROJETISTA'!#REF!</definedName>
    <definedName name="SG_08_13_1" localSheetId="6">[47]RESUMO!#REF!</definedName>
    <definedName name="SG_08_13_1">[47]RESUMO!#REF!</definedName>
    <definedName name="SG_08_14" localSheetId="6">'[26]Planilha PROJETISTA'!#REF!</definedName>
    <definedName name="SG_08_14">'[26]Planilha PROJETISTA'!#REF!</definedName>
    <definedName name="SG_08_14_1" localSheetId="6">[47]RESUMO!#REF!</definedName>
    <definedName name="SG_08_14_1">[47]RESUMO!#REF!</definedName>
    <definedName name="SG_08_15" localSheetId="6">'[26]Planilha PROJETISTA'!#REF!</definedName>
    <definedName name="SG_08_15">'[26]Planilha PROJETISTA'!#REF!</definedName>
    <definedName name="SG_08_15_1" localSheetId="6">[47]RESUMO!#REF!</definedName>
    <definedName name="SG_08_15_1">[47]RESUMO!#REF!</definedName>
    <definedName name="SG_08_16" localSheetId="6">'[26]Planilha PROJETISTA'!#REF!</definedName>
    <definedName name="SG_08_16">'[26]Planilha PROJETISTA'!#REF!</definedName>
    <definedName name="SG_08_16_1" localSheetId="6">[47]RESUMO!#REF!</definedName>
    <definedName name="SG_08_16_1">[47]RESUMO!#REF!</definedName>
    <definedName name="SG_08_17" localSheetId="6">'[26]Planilha PROJETISTA'!#REF!</definedName>
    <definedName name="SG_08_17">'[26]Planilha PROJETISTA'!#REF!</definedName>
    <definedName name="SG_08_17_1" localSheetId="6">[47]RESUMO!#REF!</definedName>
    <definedName name="SG_08_17_1">[47]RESUMO!#REF!</definedName>
    <definedName name="SG_08_18" localSheetId="6">'[26]Planilha PROJETISTA'!#REF!</definedName>
    <definedName name="SG_08_18">'[26]Planilha PROJETISTA'!#REF!</definedName>
    <definedName name="SG_08_18_1" localSheetId="6">[47]RESUMO!#REF!</definedName>
    <definedName name="SG_08_18_1">[47]RESUMO!#REF!</definedName>
    <definedName name="SG_08_19" localSheetId="6">'[26]Planilha PROJETISTA'!#REF!</definedName>
    <definedName name="SG_08_19">'[26]Planilha PROJETISTA'!#REF!</definedName>
    <definedName name="SG_08_19_1" localSheetId="6">[47]RESUMO!#REF!</definedName>
    <definedName name="SG_08_19_1">[47]RESUMO!#REF!</definedName>
    <definedName name="SG_08_20" localSheetId="6">'[26]Planilha PROJETISTA'!#REF!</definedName>
    <definedName name="SG_08_20">'[26]Planilha PROJETISTA'!#REF!</definedName>
    <definedName name="SG_08_20_1" localSheetId="6">[47]RESUMO!#REF!</definedName>
    <definedName name="SG_08_20_1">[47]RESUMO!#REF!</definedName>
    <definedName name="SG_09_01_1" localSheetId="6">[47]RESUMO!#REF!</definedName>
    <definedName name="SG_09_01_1">[47]RESUMO!#REF!</definedName>
    <definedName name="SG_09_02_1" localSheetId="6">[47]RESUMO!#REF!</definedName>
    <definedName name="SG_09_02_1">[47]RESUMO!#REF!</definedName>
    <definedName name="SG_09_03" localSheetId="6">'[26]Planilha PROJETISTA'!#REF!</definedName>
    <definedName name="SG_09_03">'[26]Planilha PROJETISTA'!#REF!</definedName>
    <definedName name="SG_09_03_1" localSheetId="6">[47]RESUMO!#REF!</definedName>
    <definedName name="SG_09_03_1">[47]RESUMO!#REF!</definedName>
    <definedName name="SG_09_04" localSheetId="6">'[26]Planilha PROJETISTA'!#REF!</definedName>
    <definedName name="SG_09_04">'[26]Planilha PROJETISTA'!#REF!</definedName>
    <definedName name="SG_09_04_1" localSheetId="6">[47]RESUMO!#REF!</definedName>
    <definedName name="SG_09_04_1">[47]RESUMO!#REF!</definedName>
    <definedName name="SG_09_05" localSheetId="6">'[26]Planilha PROJETISTA'!#REF!</definedName>
    <definedName name="SG_09_05">'[26]Planilha PROJETISTA'!#REF!</definedName>
    <definedName name="SG_09_05_1" localSheetId="6">[47]RESUMO!#REF!</definedName>
    <definedName name="SG_09_05_1">[47]RESUMO!#REF!</definedName>
    <definedName name="SG_09_06" localSheetId="6">'[26]Planilha PROJETISTA'!#REF!</definedName>
    <definedName name="SG_09_06">'[26]Planilha PROJETISTA'!#REF!</definedName>
    <definedName name="SG_09_06_1" localSheetId="6">[47]RESUMO!#REF!</definedName>
    <definedName name="SG_09_06_1">[47]RESUMO!#REF!</definedName>
    <definedName name="SG_09_07" localSheetId="6">'[26]Planilha PROJETISTA'!#REF!</definedName>
    <definedName name="SG_09_07">'[26]Planilha PROJETISTA'!#REF!</definedName>
    <definedName name="SG_09_07_1" localSheetId="6">[47]RESUMO!#REF!</definedName>
    <definedName name="SG_09_07_1">[47]RESUMO!#REF!</definedName>
    <definedName name="SG_09_08" localSheetId="6">'[26]Planilha PROJETISTA'!#REF!</definedName>
    <definedName name="SG_09_08">'[26]Planilha PROJETISTA'!#REF!</definedName>
    <definedName name="SG_09_08_1" localSheetId="6">[47]RESUMO!#REF!</definedName>
    <definedName name="SG_09_08_1">[47]RESUMO!#REF!</definedName>
    <definedName name="SG_09_09" localSheetId="6">'[26]Planilha PROJETISTA'!#REF!</definedName>
    <definedName name="SG_09_09">'[26]Planilha PROJETISTA'!#REF!</definedName>
    <definedName name="SG_09_09_1" localSheetId="6">[47]RESUMO!#REF!</definedName>
    <definedName name="SG_09_09_1">[47]RESUMO!#REF!</definedName>
    <definedName name="SG_09_10" localSheetId="6">'[26]Planilha PROJETISTA'!#REF!</definedName>
    <definedName name="SG_09_10">'[26]Planilha PROJETISTA'!#REF!</definedName>
    <definedName name="SG_09_10_1" localSheetId="6">[47]RESUMO!#REF!</definedName>
    <definedName name="SG_09_10_1">[47]RESUMO!#REF!</definedName>
    <definedName name="SG_09_11" localSheetId="6">'[26]Planilha PROJETISTA'!#REF!</definedName>
    <definedName name="SG_09_11">'[26]Planilha PROJETISTA'!#REF!</definedName>
    <definedName name="SG_09_11_1" localSheetId="6">[47]RESUMO!#REF!</definedName>
    <definedName name="SG_09_11_1">[47]RESUMO!#REF!</definedName>
    <definedName name="SG_09_12" localSheetId="6">'[26]Planilha PROJETISTA'!#REF!</definedName>
    <definedName name="SG_09_12">'[26]Planilha PROJETISTA'!#REF!</definedName>
    <definedName name="SG_09_12_1" localSheetId="6">[47]RESUMO!#REF!</definedName>
    <definedName name="SG_09_12_1">[47]RESUMO!#REF!</definedName>
    <definedName name="SG_09_13" localSheetId="6">'[26]Planilha PROJETISTA'!#REF!</definedName>
    <definedName name="SG_09_13">'[26]Planilha PROJETISTA'!#REF!</definedName>
    <definedName name="SG_09_13_1" localSheetId="6">[47]RESUMO!#REF!</definedName>
    <definedName name="SG_09_13_1">[47]RESUMO!#REF!</definedName>
    <definedName name="SG_09_14" localSheetId="6">'[26]Planilha PROJETISTA'!#REF!</definedName>
    <definedName name="SG_09_14">'[26]Planilha PROJETISTA'!#REF!</definedName>
    <definedName name="SG_09_14_1" localSheetId="6">[47]RESUMO!#REF!</definedName>
    <definedName name="SG_09_14_1">[47]RESUMO!#REF!</definedName>
    <definedName name="SG_09_15" localSheetId="6">'[26]Planilha PROJETISTA'!#REF!</definedName>
    <definedName name="SG_09_15">'[26]Planilha PROJETISTA'!#REF!</definedName>
    <definedName name="SG_09_15_1" localSheetId="6">[47]RESUMO!#REF!</definedName>
    <definedName name="SG_09_15_1">[47]RESUMO!#REF!</definedName>
    <definedName name="SG_09_16" localSheetId="6">'[26]Planilha PROJETISTA'!#REF!</definedName>
    <definedName name="SG_09_16">'[26]Planilha PROJETISTA'!#REF!</definedName>
    <definedName name="SG_09_16_1" localSheetId="6">[47]RESUMO!#REF!</definedName>
    <definedName name="SG_09_16_1">[47]RESUMO!#REF!</definedName>
    <definedName name="SG_09_17" localSheetId="6">'[26]Planilha PROJETISTA'!#REF!</definedName>
    <definedName name="SG_09_17">'[26]Planilha PROJETISTA'!#REF!</definedName>
    <definedName name="SG_09_17_1" localSheetId="6">[47]RESUMO!#REF!</definedName>
    <definedName name="SG_09_17_1">[47]RESUMO!#REF!</definedName>
    <definedName name="SG_09_18" localSheetId="6">'[26]Planilha PROJETISTA'!#REF!</definedName>
    <definedName name="SG_09_18">'[26]Planilha PROJETISTA'!#REF!</definedName>
    <definedName name="SG_09_18_1" localSheetId="6">[47]RESUMO!#REF!</definedName>
    <definedName name="SG_09_18_1">[47]RESUMO!#REF!</definedName>
    <definedName name="SG_09_19" localSheetId="6">'[26]Planilha PROJETISTA'!#REF!</definedName>
    <definedName name="SG_09_19">'[26]Planilha PROJETISTA'!#REF!</definedName>
    <definedName name="SG_09_19_1" localSheetId="6">[47]RESUMO!#REF!</definedName>
    <definedName name="SG_09_19_1">[47]RESUMO!#REF!</definedName>
    <definedName name="SG_09_20" localSheetId="6">'[26]Planilha PROJETISTA'!#REF!</definedName>
    <definedName name="SG_09_20">'[26]Planilha PROJETISTA'!#REF!</definedName>
    <definedName name="SG_09_20_1" localSheetId="6">[47]RESUMO!#REF!</definedName>
    <definedName name="SG_09_20_1">[47]RESUMO!#REF!</definedName>
    <definedName name="SG_10_01_1" localSheetId="6">[47]RESUMO!#REF!</definedName>
    <definedName name="SG_10_01_1">[47]RESUMO!#REF!</definedName>
    <definedName name="SG_10_02" localSheetId="6">'[26]Planilha PROJETISTA'!#REF!</definedName>
    <definedName name="SG_10_02">'[26]Planilha PROJETISTA'!#REF!</definedName>
    <definedName name="SG_10_02_1" localSheetId="6">[47]RESUMO!#REF!</definedName>
    <definedName name="SG_10_02_1">[47]RESUMO!#REF!</definedName>
    <definedName name="SG_10_03" localSheetId="6">'[26]Planilha PROJETISTA'!#REF!</definedName>
    <definedName name="SG_10_03">'[26]Planilha PROJETISTA'!#REF!</definedName>
    <definedName name="SG_10_03_1" localSheetId="6">[47]RESUMO!#REF!</definedName>
    <definedName name="SG_10_03_1">[47]RESUMO!#REF!</definedName>
    <definedName name="SG_10_04" localSheetId="6">'[26]Planilha PROJETISTA'!#REF!</definedName>
    <definedName name="SG_10_04">'[26]Planilha PROJETISTA'!#REF!</definedName>
    <definedName name="SG_10_04_1" localSheetId="6">[47]RESUMO!#REF!</definedName>
    <definedName name="SG_10_04_1">[47]RESUMO!#REF!</definedName>
    <definedName name="SG_10_05" localSheetId="6">'[26]Planilha PROJETISTA'!#REF!</definedName>
    <definedName name="SG_10_05">'[26]Planilha PROJETISTA'!#REF!</definedName>
    <definedName name="SG_10_05_1" localSheetId="6">[47]RESUMO!#REF!</definedName>
    <definedName name="SG_10_05_1">[47]RESUMO!#REF!</definedName>
    <definedName name="SG_10_06" localSheetId="6">'[26]Planilha PROJETISTA'!#REF!</definedName>
    <definedName name="SG_10_06">'[26]Planilha PROJETISTA'!#REF!</definedName>
    <definedName name="SG_10_06_1" localSheetId="6">[47]RESUMO!#REF!</definedName>
    <definedName name="SG_10_06_1">[47]RESUMO!#REF!</definedName>
    <definedName name="SG_10_07" localSheetId="6">'[26]Planilha PROJETISTA'!#REF!</definedName>
    <definedName name="SG_10_07">'[26]Planilha PROJETISTA'!#REF!</definedName>
    <definedName name="SG_10_07_1" localSheetId="6">[47]RESUMO!#REF!</definedName>
    <definedName name="SG_10_07_1">[47]RESUMO!#REF!</definedName>
    <definedName name="SG_10_08" localSheetId="6">'[26]Planilha PROJETISTA'!#REF!</definedName>
    <definedName name="SG_10_08">'[26]Planilha PROJETISTA'!#REF!</definedName>
    <definedName name="SG_10_08_1" localSheetId="6">[47]RESUMO!#REF!</definedName>
    <definedName name="SG_10_08_1">[47]RESUMO!#REF!</definedName>
    <definedName name="SG_10_09" localSheetId="6">'[26]Planilha PROJETISTA'!#REF!</definedName>
    <definedName name="SG_10_09">'[26]Planilha PROJETISTA'!#REF!</definedName>
    <definedName name="SG_10_09_1" localSheetId="6">[47]RESUMO!#REF!</definedName>
    <definedName name="SG_10_09_1">[47]RESUMO!#REF!</definedName>
    <definedName name="SG_10_10" localSheetId="6">'[26]Planilha PROJETISTA'!#REF!</definedName>
    <definedName name="SG_10_10">'[26]Planilha PROJETISTA'!#REF!</definedName>
    <definedName name="SG_10_10_1" localSheetId="6">[47]RESUMO!#REF!</definedName>
    <definedName name="SG_10_10_1">[47]RESUMO!#REF!</definedName>
    <definedName name="SG_10_11" localSheetId="6">'[26]Planilha PROJETISTA'!#REF!</definedName>
    <definedName name="SG_10_11">'[26]Planilha PROJETISTA'!#REF!</definedName>
    <definedName name="SG_10_11_1" localSheetId="6">[47]RESUMO!#REF!</definedName>
    <definedName name="SG_10_11_1">[47]RESUMO!#REF!</definedName>
    <definedName name="SG_10_12" localSheetId="6">'[26]Planilha PROJETISTA'!#REF!</definedName>
    <definedName name="SG_10_12">'[26]Planilha PROJETISTA'!#REF!</definedName>
    <definedName name="SG_10_12_1" localSheetId="6">[47]RESUMO!#REF!</definedName>
    <definedName name="SG_10_12_1">[47]RESUMO!#REF!</definedName>
    <definedName name="SG_10_13" localSheetId="6">'[26]Planilha PROJETISTA'!#REF!</definedName>
    <definedName name="SG_10_13">'[26]Planilha PROJETISTA'!#REF!</definedName>
    <definedName name="SG_10_13_1" localSheetId="6">[47]RESUMO!#REF!</definedName>
    <definedName name="SG_10_13_1">[47]RESUMO!#REF!</definedName>
    <definedName name="SG_10_14" localSheetId="6">'[26]Planilha PROJETISTA'!#REF!</definedName>
    <definedName name="SG_10_14">'[26]Planilha PROJETISTA'!#REF!</definedName>
    <definedName name="SG_10_14_1" localSheetId="6">[47]RESUMO!#REF!</definedName>
    <definedName name="SG_10_14_1">[47]RESUMO!#REF!</definedName>
    <definedName name="SG_10_15" localSheetId="6">'[26]Planilha PROJETISTA'!#REF!</definedName>
    <definedName name="SG_10_15">'[26]Planilha PROJETISTA'!#REF!</definedName>
    <definedName name="SG_10_15_1" localSheetId="6">[47]RESUMO!#REF!</definedName>
    <definedName name="SG_10_15_1">[47]RESUMO!#REF!</definedName>
    <definedName name="SG_10_16" localSheetId="6">'[26]Planilha PROJETISTA'!#REF!</definedName>
    <definedName name="SG_10_16">'[26]Planilha PROJETISTA'!#REF!</definedName>
    <definedName name="SG_10_16_1" localSheetId="6">[47]RESUMO!#REF!</definedName>
    <definedName name="SG_10_16_1">[47]RESUMO!#REF!</definedName>
    <definedName name="SG_10_17" localSheetId="6">'[26]Planilha PROJETISTA'!#REF!</definedName>
    <definedName name="SG_10_17">'[26]Planilha PROJETISTA'!#REF!</definedName>
    <definedName name="SG_10_17_1" localSheetId="6">[47]RESUMO!#REF!</definedName>
    <definedName name="SG_10_17_1">[47]RESUMO!#REF!</definedName>
    <definedName name="SG_10_18" localSheetId="6">'[26]Planilha PROJETISTA'!#REF!</definedName>
    <definedName name="SG_10_18">'[26]Planilha PROJETISTA'!#REF!</definedName>
    <definedName name="SG_10_18_1" localSheetId="6">[47]RESUMO!#REF!</definedName>
    <definedName name="SG_10_18_1">[47]RESUMO!#REF!</definedName>
    <definedName name="SG_10_19" localSheetId="6">'[26]Planilha PROJETISTA'!#REF!</definedName>
    <definedName name="SG_10_19">'[26]Planilha PROJETISTA'!#REF!</definedName>
    <definedName name="SG_10_19_1" localSheetId="6">[47]RESUMO!#REF!</definedName>
    <definedName name="SG_10_19_1">[47]RESUMO!#REF!</definedName>
    <definedName name="SG_10_20" localSheetId="6">'[26]Planilha PROJETISTA'!#REF!</definedName>
    <definedName name="SG_10_20">'[26]Planilha PROJETISTA'!#REF!</definedName>
    <definedName name="SG_10_20_1" localSheetId="6">[47]RESUMO!#REF!</definedName>
    <definedName name="SG_10_20_1">[47]RESUMO!#REF!</definedName>
    <definedName name="SG_11_01_1" localSheetId="6">[47]RESUMO!#REF!</definedName>
    <definedName name="SG_11_01_1">[47]RESUMO!#REF!</definedName>
    <definedName name="SG_11_02" localSheetId="6">'[26]Planilha PROJETISTA'!#REF!</definedName>
    <definedName name="SG_11_02">'[26]Planilha PROJETISTA'!#REF!</definedName>
    <definedName name="SG_11_02_1" localSheetId="6">[47]RESUMO!#REF!</definedName>
    <definedName name="SG_11_02_1">[47]RESUMO!#REF!</definedName>
    <definedName name="SG_11_03" localSheetId="6">'[26]Planilha PROJETISTA'!#REF!</definedName>
    <definedName name="SG_11_03">'[26]Planilha PROJETISTA'!#REF!</definedName>
    <definedName name="SG_11_03_1" localSheetId="6">[47]RESUMO!#REF!</definedName>
    <definedName name="SG_11_03_1">[47]RESUMO!#REF!</definedName>
    <definedName name="SG_11_04" localSheetId="6">'[26]Planilha PROJETISTA'!#REF!</definedName>
    <definedName name="SG_11_04">'[26]Planilha PROJETISTA'!#REF!</definedName>
    <definedName name="SG_11_04_1" localSheetId="6">[47]RESUMO!#REF!</definedName>
    <definedName name="SG_11_04_1">[47]RESUMO!#REF!</definedName>
    <definedName name="SG_11_05" localSheetId="6">'[26]Planilha PROJETISTA'!#REF!</definedName>
    <definedName name="SG_11_05">'[26]Planilha PROJETISTA'!#REF!</definedName>
    <definedName name="SG_11_05_1" localSheetId="6">[47]RESUMO!#REF!</definedName>
    <definedName name="SG_11_05_1">[47]RESUMO!#REF!</definedName>
    <definedName name="SG_11_06" localSheetId="6">'[26]Planilha PROJETISTA'!#REF!</definedName>
    <definedName name="SG_11_06">'[26]Planilha PROJETISTA'!#REF!</definedName>
    <definedName name="SG_11_06_1" localSheetId="6">[47]RESUMO!#REF!</definedName>
    <definedName name="SG_11_06_1">[47]RESUMO!#REF!</definedName>
    <definedName name="SG_11_07" localSheetId="6">'[26]Planilha PROJETISTA'!#REF!</definedName>
    <definedName name="SG_11_07">'[26]Planilha PROJETISTA'!#REF!</definedName>
    <definedName name="SG_11_07_1" localSheetId="6">[47]RESUMO!#REF!</definedName>
    <definedName name="SG_11_07_1">[47]RESUMO!#REF!</definedName>
    <definedName name="SG_11_08" localSheetId="6">'[26]Planilha PROJETISTA'!#REF!</definedName>
    <definedName name="SG_11_08">'[26]Planilha PROJETISTA'!#REF!</definedName>
    <definedName name="SG_11_08_1" localSheetId="6">[47]RESUMO!#REF!</definedName>
    <definedName name="SG_11_08_1">[47]RESUMO!#REF!</definedName>
    <definedName name="SG_11_09" localSheetId="6">'[26]Planilha PROJETISTA'!#REF!</definedName>
    <definedName name="SG_11_09">'[26]Planilha PROJETISTA'!#REF!</definedName>
    <definedName name="SG_11_09_1" localSheetId="6">[47]RESUMO!#REF!</definedName>
    <definedName name="SG_11_09_1">[47]RESUMO!#REF!</definedName>
    <definedName name="SG_11_10" localSheetId="6">'[26]Planilha PROJETISTA'!#REF!</definedName>
    <definedName name="SG_11_10">'[26]Planilha PROJETISTA'!#REF!</definedName>
    <definedName name="SG_11_10_1" localSheetId="6">[47]RESUMO!#REF!</definedName>
    <definedName name="SG_11_10_1">[47]RESUMO!#REF!</definedName>
    <definedName name="SG_11_11" localSheetId="6">'[26]Planilha PROJETISTA'!#REF!</definedName>
    <definedName name="SG_11_11">'[26]Planilha PROJETISTA'!#REF!</definedName>
    <definedName name="SG_11_11_1" localSheetId="6">[47]RESUMO!#REF!</definedName>
    <definedName name="SG_11_11_1">[47]RESUMO!#REF!</definedName>
    <definedName name="SG_11_12" localSheetId="6">'[26]Planilha PROJETISTA'!#REF!</definedName>
    <definedName name="SG_11_12">'[26]Planilha PROJETISTA'!#REF!</definedName>
    <definedName name="SG_11_12_1" localSheetId="6">[47]RESUMO!#REF!</definedName>
    <definedName name="SG_11_12_1">[47]RESUMO!#REF!</definedName>
    <definedName name="SG_11_13" localSheetId="6">'[26]Planilha PROJETISTA'!#REF!</definedName>
    <definedName name="SG_11_13">'[26]Planilha PROJETISTA'!#REF!</definedName>
    <definedName name="SG_11_13_1" localSheetId="6">[47]RESUMO!#REF!</definedName>
    <definedName name="SG_11_13_1">[47]RESUMO!#REF!</definedName>
    <definedName name="SG_11_14" localSheetId="6">'[26]Planilha PROJETISTA'!#REF!</definedName>
    <definedName name="SG_11_14">'[26]Planilha PROJETISTA'!#REF!</definedName>
    <definedName name="SG_11_14_1" localSheetId="6">[47]RESUMO!#REF!</definedName>
    <definedName name="SG_11_14_1">[47]RESUMO!#REF!</definedName>
    <definedName name="SG_11_15" localSheetId="6">'[26]Planilha PROJETISTA'!#REF!</definedName>
    <definedName name="SG_11_15">'[26]Planilha PROJETISTA'!#REF!</definedName>
    <definedName name="SG_11_15_1" localSheetId="6">[47]RESUMO!#REF!</definedName>
    <definedName name="SG_11_15_1">[47]RESUMO!#REF!</definedName>
    <definedName name="SG_11_16" localSheetId="6">'[26]Planilha PROJETISTA'!#REF!</definedName>
    <definedName name="SG_11_16">'[26]Planilha PROJETISTA'!#REF!</definedName>
    <definedName name="SG_11_16_1" localSheetId="6">[47]RESUMO!#REF!</definedName>
    <definedName name="SG_11_16_1">[47]RESUMO!#REF!</definedName>
    <definedName name="SG_11_17" localSheetId="6">'[26]Planilha PROJETISTA'!#REF!</definedName>
    <definedName name="SG_11_17">'[26]Planilha PROJETISTA'!#REF!</definedName>
    <definedName name="SG_11_17_1" localSheetId="6">[47]RESUMO!#REF!</definedName>
    <definedName name="SG_11_17_1">[47]RESUMO!#REF!</definedName>
    <definedName name="SG_11_18" localSheetId="6">'[26]Planilha PROJETISTA'!#REF!</definedName>
    <definedName name="SG_11_18">'[26]Planilha PROJETISTA'!#REF!</definedName>
    <definedName name="SG_11_18_1" localSheetId="6">[47]RESUMO!#REF!</definedName>
    <definedName name="SG_11_18_1">[47]RESUMO!#REF!</definedName>
    <definedName name="SG_11_19" localSheetId="6">'[26]Planilha PROJETISTA'!#REF!</definedName>
    <definedName name="SG_11_19">'[26]Planilha PROJETISTA'!#REF!</definedName>
    <definedName name="SG_11_19_1" localSheetId="6">[47]RESUMO!#REF!</definedName>
    <definedName name="SG_11_19_1">[47]RESUMO!#REF!</definedName>
    <definedName name="SG_11_20" localSheetId="6">'[26]Planilha PROJETISTA'!#REF!</definedName>
    <definedName name="SG_11_20">'[26]Planilha PROJETISTA'!#REF!</definedName>
    <definedName name="SG_11_20_1" localSheetId="6">[47]RESUMO!#REF!</definedName>
    <definedName name="SG_11_20_1">[47]RESUMO!#REF!</definedName>
    <definedName name="SG_12_01_1" localSheetId="6">[47]RESUMO!#REF!</definedName>
    <definedName name="SG_12_01_1">[47]RESUMO!#REF!</definedName>
    <definedName name="SG_12_02_1" localSheetId="6">[47]RESUMO!#REF!</definedName>
    <definedName name="SG_12_02_1">[47]RESUMO!#REF!</definedName>
    <definedName name="SG_12_03_1" localSheetId="6">[47]RESUMO!#REF!</definedName>
    <definedName name="SG_12_03_1">[47]RESUMO!#REF!</definedName>
    <definedName name="SG_12_04_1" localSheetId="6">[47]RESUMO!#REF!</definedName>
    <definedName name="SG_12_04_1">[47]RESUMO!#REF!</definedName>
    <definedName name="SG_12_05_1" localSheetId="6">[47]RESUMO!#REF!</definedName>
    <definedName name="SG_12_05_1">[47]RESUMO!#REF!</definedName>
    <definedName name="SG_12_06_1" localSheetId="6">[47]RESUMO!#REF!</definedName>
    <definedName name="SG_12_06_1">[47]RESUMO!#REF!</definedName>
    <definedName name="SG_12_07_1" localSheetId="6">[47]RESUMO!#REF!</definedName>
    <definedName name="SG_12_07_1">[47]RESUMO!#REF!</definedName>
    <definedName name="SG_12_08" localSheetId="6">'[26]Planilha PROJETISTA'!#REF!</definedName>
    <definedName name="SG_12_08">'[26]Planilha PROJETISTA'!#REF!</definedName>
    <definedName name="SG_12_08_1" localSheetId="6">[47]RESUMO!#REF!</definedName>
    <definedName name="SG_12_08_1">[47]RESUMO!#REF!</definedName>
    <definedName name="SG_12_09" localSheetId="6">'[26]Planilha PROJETISTA'!#REF!</definedName>
    <definedName name="SG_12_09">'[26]Planilha PROJETISTA'!#REF!</definedName>
    <definedName name="SG_12_09_1" localSheetId="6">[47]RESUMO!#REF!</definedName>
    <definedName name="SG_12_09_1">[47]RESUMO!#REF!</definedName>
    <definedName name="SG_12_10" localSheetId="6">'[26]Planilha PROJETISTA'!#REF!</definedName>
    <definedName name="SG_12_10">'[26]Planilha PROJETISTA'!#REF!</definedName>
    <definedName name="SG_12_10_1" localSheetId="6">[47]RESUMO!#REF!</definedName>
    <definedName name="SG_12_10_1">[47]RESUMO!#REF!</definedName>
    <definedName name="SG_12_11" localSheetId="6">'[26]Planilha PROJETISTA'!#REF!</definedName>
    <definedName name="SG_12_11">'[26]Planilha PROJETISTA'!#REF!</definedName>
    <definedName name="SG_12_11_1" localSheetId="6">[47]RESUMO!#REF!</definedName>
    <definedName name="SG_12_11_1">[47]RESUMO!#REF!</definedName>
    <definedName name="SG_12_12" localSheetId="6">'[26]Planilha PROJETISTA'!#REF!</definedName>
    <definedName name="SG_12_12">'[26]Planilha PROJETISTA'!#REF!</definedName>
    <definedName name="SG_12_12_1" localSheetId="6">[47]RESUMO!#REF!</definedName>
    <definedName name="SG_12_12_1">[47]RESUMO!#REF!</definedName>
    <definedName name="SG_12_13" localSheetId="6">'[26]Planilha PROJETISTA'!#REF!</definedName>
    <definedName name="SG_12_13">'[26]Planilha PROJETISTA'!#REF!</definedName>
    <definedName name="SG_12_13_1" localSheetId="6">[47]RESUMO!#REF!</definedName>
    <definedName name="SG_12_13_1">[47]RESUMO!#REF!</definedName>
    <definedName name="SG_12_14" localSheetId="6">'[26]Planilha PROJETISTA'!#REF!</definedName>
    <definedName name="SG_12_14">'[26]Planilha PROJETISTA'!#REF!</definedName>
    <definedName name="SG_12_14_1" localSheetId="6">[47]RESUMO!#REF!</definedName>
    <definedName name="SG_12_14_1">[47]RESUMO!#REF!</definedName>
    <definedName name="SG_12_15" localSheetId="6">'[26]Planilha PROJETISTA'!#REF!</definedName>
    <definedName name="SG_12_15">'[26]Planilha PROJETISTA'!#REF!</definedName>
    <definedName name="SG_12_15_1" localSheetId="6">[47]RESUMO!#REF!</definedName>
    <definedName name="SG_12_15_1">[47]RESUMO!#REF!</definedName>
    <definedName name="SG_12_16" localSheetId="6">'[26]Planilha PROJETISTA'!#REF!</definedName>
    <definedName name="SG_12_16">'[26]Planilha PROJETISTA'!#REF!</definedName>
    <definedName name="SG_12_16_1" localSheetId="6">[47]RESUMO!#REF!</definedName>
    <definedName name="SG_12_16_1">[47]RESUMO!#REF!</definedName>
    <definedName name="SG_12_17" localSheetId="6">'[26]Planilha PROJETISTA'!#REF!</definedName>
    <definedName name="SG_12_17">'[26]Planilha PROJETISTA'!#REF!</definedName>
    <definedName name="SG_12_17_1" localSheetId="6">[47]RESUMO!#REF!</definedName>
    <definedName name="SG_12_17_1">[47]RESUMO!#REF!</definedName>
    <definedName name="SG_12_18" localSheetId="6">'[26]Planilha PROJETISTA'!#REF!</definedName>
    <definedName name="SG_12_18">'[26]Planilha PROJETISTA'!#REF!</definedName>
    <definedName name="SG_12_18_1" localSheetId="6">[47]RESUMO!#REF!</definedName>
    <definedName name="SG_12_18_1">[47]RESUMO!#REF!</definedName>
    <definedName name="SG_12_19" localSheetId="6">'[26]Planilha PROJETISTA'!#REF!</definedName>
    <definedName name="SG_12_19">'[26]Planilha PROJETISTA'!#REF!</definedName>
    <definedName name="SG_12_19_1" localSheetId="6">[47]RESUMO!#REF!</definedName>
    <definedName name="SG_12_19_1">[47]RESUMO!#REF!</definedName>
    <definedName name="SG_12_20" localSheetId="6">'[26]Planilha PROJETISTA'!#REF!</definedName>
    <definedName name="SG_12_20">'[26]Planilha PROJETISTA'!#REF!</definedName>
    <definedName name="SG_12_20_1" localSheetId="6">[47]RESUMO!#REF!</definedName>
    <definedName name="SG_12_20_1">[47]RESUMO!#REF!</definedName>
    <definedName name="SG_13_01_1" localSheetId="6">[47]RESUMO!#REF!</definedName>
    <definedName name="SG_13_01_1">[47]RESUMO!#REF!</definedName>
    <definedName name="SG_13_02_1" localSheetId="6">[47]RESUMO!#REF!</definedName>
    <definedName name="SG_13_02_1">[47]RESUMO!#REF!</definedName>
    <definedName name="SG_13_03_1" localSheetId="6">[47]RESUMO!#REF!</definedName>
    <definedName name="SG_13_03_1">[47]RESUMO!#REF!</definedName>
    <definedName name="SG_13_04_1" localSheetId="6">[47]RESUMO!#REF!</definedName>
    <definedName name="SG_13_04_1">[47]RESUMO!#REF!</definedName>
    <definedName name="SG_13_05_1" localSheetId="6">[47]RESUMO!#REF!</definedName>
    <definedName name="SG_13_05_1">[47]RESUMO!#REF!</definedName>
    <definedName name="SG_13_06" localSheetId="6">'[26]Planilha PROJETISTA'!#REF!</definedName>
    <definedName name="SG_13_06">'[26]Planilha PROJETISTA'!#REF!</definedName>
    <definedName name="SG_13_06_1" localSheetId="6">[47]RESUMO!#REF!</definedName>
    <definedName name="SG_13_06_1">[47]RESUMO!#REF!</definedName>
    <definedName name="SG_13_07" localSheetId="6">'[26]Planilha PROJETISTA'!#REF!</definedName>
    <definedName name="SG_13_07">'[26]Planilha PROJETISTA'!#REF!</definedName>
    <definedName name="SG_13_07_1" localSheetId="6">[47]RESUMO!#REF!</definedName>
    <definedName name="SG_13_07_1">[47]RESUMO!#REF!</definedName>
    <definedName name="SG_13_08" localSheetId="6">'[26]Planilha PROJETISTA'!#REF!</definedName>
    <definedName name="SG_13_08">'[26]Planilha PROJETISTA'!#REF!</definedName>
    <definedName name="SG_13_08_1" localSheetId="6">[47]RESUMO!#REF!</definedName>
    <definedName name="SG_13_08_1">[47]RESUMO!#REF!</definedName>
    <definedName name="SG_13_09" localSheetId="6">'[26]Planilha PROJETISTA'!#REF!</definedName>
    <definedName name="SG_13_09">'[26]Planilha PROJETISTA'!#REF!</definedName>
    <definedName name="SG_13_09_1" localSheetId="6">[47]RESUMO!#REF!</definedName>
    <definedName name="SG_13_09_1">[47]RESUMO!#REF!</definedName>
    <definedName name="SG_13_10" localSheetId="6">'[26]Planilha PROJETISTA'!#REF!</definedName>
    <definedName name="SG_13_10">'[26]Planilha PROJETISTA'!#REF!</definedName>
    <definedName name="SG_13_10_1" localSheetId="6">[47]RESUMO!#REF!</definedName>
    <definedName name="SG_13_10_1">[47]RESUMO!#REF!</definedName>
    <definedName name="SG_13_11" localSheetId="6">'[26]Planilha PROJETISTA'!#REF!</definedName>
    <definedName name="SG_13_11">'[26]Planilha PROJETISTA'!#REF!</definedName>
    <definedName name="SG_13_11_1" localSheetId="6">[47]RESUMO!#REF!</definedName>
    <definedName name="SG_13_11_1">[47]RESUMO!#REF!</definedName>
    <definedName name="SG_13_12" localSheetId="6">'[26]Planilha PROJETISTA'!#REF!</definedName>
    <definedName name="SG_13_12">'[26]Planilha PROJETISTA'!#REF!</definedName>
    <definedName name="SG_13_12_1" localSheetId="6">[47]RESUMO!#REF!</definedName>
    <definedName name="SG_13_12_1">[47]RESUMO!#REF!</definedName>
    <definedName name="SG_13_13" localSheetId="6">'[26]Planilha PROJETISTA'!#REF!</definedName>
    <definedName name="SG_13_13">'[26]Planilha PROJETISTA'!#REF!</definedName>
    <definedName name="SG_13_13_1" localSheetId="6">[47]RESUMO!#REF!</definedName>
    <definedName name="SG_13_13_1">[47]RESUMO!#REF!</definedName>
    <definedName name="SG_13_14" localSheetId="6">'[26]Planilha PROJETISTA'!#REF!</definedName>
    <definedName name="SG_13_14">'[26]Planilha PROJETISTA'!#REF!</definedName>
    <definedName name="SG_13_14_1" localSheetId="6">[47]RESUMO!#REF!</definedName>
    <definedName name="SG_13_14_1">[47]RESUMO!#REF!</definedName>
    <definedName name="SG_13_15" localSheetId="6">'[26]Planilha PROJETISTA'!#REF!</definedName>
    <definedName name="SG_13_15">'[26]Planilha PROJETISTA'!#REF!</definedName>
    <definedName name="SG_13_15_1" localSheetId="6">[47]RESUMO!#REF!</definedName>
    <definedName name="SG_13_15_1">[47]RESUMO!#REF!</definedName>
    <definedName name="SG_13_16" localSheetId="6">'[26]Planilha PROJETISTA'!#REF!</definedName>
    <definedName name="SG_13_16">'[26]Planilha PROJETISTA'!#REF!</definedName>
    <definedName name="SG_13_16_1" localSheetId="6">[47]RESUMO!#REF!</definedName>
    <definedName name="SG_13_16_1">[47]RESUMO!#REF!</definedName>
    <definedName name="SG_13_17" localSheetId="6">'[26]Planilha PROJETISTA'!#REF!</definedName>
    <definedName name="SG_13_17">'[26]Planilha PROJETISTA'!#REF!</definedName>
    <definedName name="SG_13_17_1" localSheetId="6">[47]RESUMO!#REF!</definedName>
    <definedName name="SG_13_17_1">[47]RESUMO!#REF!</definedName>
    <definedName name="SG_13_18" localSheetId="6">'[26]Planilha PROJETISTA'!#REF!</definedName>
    <definedName name="SG_13_18">'[26]Planilha PROJETISTA'!#REF!</definedName>
    <definedName name="SG_13_18_1" localSheetId="6">[47]RESUMO!#REF!</definedName>
    <definedName name="SG_13_18_1">[47]RESUMO!#REF!</definedName>
    <definedName name="SG_13_19" localSheetId="6">'[26]Planilha PROJETISTA'!#REF!</definedName>
    <definedName name="SG_13_19">'[26]Planilha PROJETISTA'!#REF!</definedName>
    <definedName name="SG_13_19_1" localSheetId="6">[47]RESUMO!#REF!</definedName>
    <definedName name="SG_13_19_1">[47]RESUMO!#REF!</definedName>
    <definedName name="SG_13_20" localSheetId="6">'[26]Planilha PROJETISTA'!#REF!</definedName>
    <definedName name="SG_13_20">'[26]Planilha PROJETISTA'!#REF!</definedName>
    <definedName name="SG_13_20_1" localSheetId="6">[47]RESUMO!#REF!</definedName>
    <definedName name="SG_13_20_1">[47]RESUMO!#REF!</definedName>
    <definedName name="SG_14_01_1" localSheetId="6">[47]RESUMO!#REF!</definedName>
    <definedName name="SG_14_01_1">[47]RESUMO!#REF!</definedName>
    <definedName name="SG_14_02_1" localSheetId="6">[47]RESUMO!#REF!</definedName>
    <definedName name="SG_14_02_1">[47]RESUMO!#REF!</definedName>
    <definedName name="SG_14_03_1" localSheetId="6">[47]RESUMO!#REF!</definedName>
    <definedName name="SG_14_03_1">[47]RESUMO!#REF!</definedName>
    <definedName name="SG_14_04_1" localSheetId="6">[47]RESUMO!#REF!</definedName>
    <definedName name="SG_14_04_1">[47]RESUMO!#REF!</definedName>
    <definedName name="SG_14_05_1" localSheetId="6">[47]RESUMO!#REF!</definedName>
    <definedName name="SG_14_05_1">[47]RESUMO!#REF!</definedName>
    <definedName name="SG_14_06_1" localSheetId="6">[47]RESUMO!#REF!</definedName>
    <definedName name="SG_14_06_1">[47]RESUMO!#REF!</definedName>
    <definedName name="SG_14_07_1" localSheetId="6">[47]RESUMO!#REF!</definedName>
    <definedName name="SG_14_07_1">[47]RESUMO!#REF!</definedName>
    <definedName name="SG_14_08" localSheetId="6">'[26]Planilha PROJETISTA'!#REF!</definedName>
    <definedName name="SG_14_08">'[26]Planilha PROJETISTA'!#REF!</definedName>
    <definedName name="SG_14_08_1" localSheetId="6">[47]RESUMO!#REF!</definedName>
    <definedName name="SG_14_08_1">[47]RESUMO!#REF!</definedName>
    <definedName name="SG_14_09" localSheetId="6">'[26]Planilha PROJETISTA'!#REF!</definedName>
    <definedName name="SG_14_09">'[26]Planilha PROJETISTA'!#REF!</definedName>
    <definedName name="SG_14_09_1" localSheetId="6">[47]RESUMO!#REF!</definedName>
    <definedName name="SG_14_09_1">[47]RESUMO!#REF!</definedName>
    <definedName name="SG_14_10" localSheetId="6">'[26]Planilha PROJETISTA'!#REF!</definedName>
    <definedName name="SG_14_10">'[26]Planilha PROJETISTA'!#REF!</definedName>
    <definedName name="SG_14_10_1" localSheetId="6">[47]RESUMO!#REF!</definedName>
    <definedName name="SG_14_10_1">[47]RESUMO!#REF!</definedName>
    <definedName name="SG_14_11" localSheetId="6">'[26]Planilha PROJETISTA'!#REF!</definedName>
    <definedName name="SG_14_11">'[26]Planilha PROJETISTA'!#REF!</definedName>
    <definedName name="SG_14_11_1" localSheetId="6">[47]RESUMO!#REF!</definedName>
    <definedName name="SG_14_11_1">[47]RESUMO!#REF!</definedName>
    <definedName name="SG_14_12" localSheetId="6">'[26]Planilha PROJETISTA'!#REF!</definedName>
    <definedName name="SG_14_12">'[26]Planilha PROJETISTA'!#REF!</definedName>
    <definedName name="SG_14_12_1" localSheetId="6">[47]RESUMO!#REF!</definedName>
    <definedName name="SG_14_12_1">[47]RESUMO!#REF!</definedName>
    <definedName name="SG_14_13" localSheetId="6">'[26]Planilha PROJETISTA'!#REF!</definedName>
    <definedName name="SG_14_13">'[26]Planilha PROJETISTA'!#REF!</definedName>
    <definedName name="SG_14_13_1" localSheetId="6">[47]RESUMO!#REF!</definedName>
    <definedName name="SG_14_13_1">[47]RESUMO!#REF!</definedName>
    <definedName name="SG_14_14" localSheetId="6">'[26]Planilha PROJETISTA'!#REF!</definedName>
    <definedName name="SG_14_14">'[26]Planilha PROJETISTA'!#REF!</definedName>
    <definedName name="SG_14_14_1" localSheetId="6">[47]RESUMO!#REF!</definedName>
    <definedName name="SG_14_14_1">[47]RESUMO!#REF!</definedName>
    <definedName name="SG_14_15" localSheetId="6">'[26]Planilha PROJETISTA'!#REF!</definedName>
    <definedName name="SG_14_15">'[26]Planilha PROJETISTA'!#REF!</definedName>
    <definedName name="SG_14_15_1" localSheetId="6">[47]RESUMO!#REF!</definedName>
    <definedName name="SG_14_15_1">[47]RESUMO!#REF!</definedName>
    <definedName name="SG_14_16" localSheetId="6">'[26]Planilha PROJETISTA'!#REF!</definedName>
    <definedName name="SG_14_16">'[26]Planilha PROJETISTA'!#REF!</definedName>
    <definedName name="SG_14_16_1" localSheetId="6">[47]RESUMO!#REF!</definedName>
    <definedName name="SG_14_16_1">[47]RESUMO!#REF!</definedName>
    <definedName name="SG_14_17" localSheetId="6">'[26]Planilha PROJETISTA'!#REF!</definedName>
    <definedName name="SG_14_17">'[26]Planilha PROJETISTA'!#REF!</definedName>
    <definedName name="SG_14_17_1" localSheetId="6">[47]RESUMO!#REF!</definedName>
    <definedName name="SG_14_17_1">[47]RESUMO!#REF!</definedName>
    <definedName name="SG_14_18" localSheetId="6">'[26]Planilha PROJETISTA'!#REF!</definedName>
    <definedName name="SG_14_18">'[26]Planilha PROJETISTA'!#REF!</definedName>
    <definedName name="SG_14_18_1" localSheetId="6">[47]RESUMO!#REF!</definedName>
    <definedName name="SG_14_18_1">[47]RESUMO!#REF!</definedName>
    <definedName name="SG_14_19" localSheetId="6">'[26]Planilha PROJETISTA'!#REF!</definedName>
    <definedName name="SG_14_19">'[26]Planilha PROJETISTA'!#REF!</definedName>
    <definedName name="SG_14_19_1" localSheetId="6">[47]RESUMO!#REF!</definedName>
    <definedName name="SG_14_19_1">[47]RESUMO!#REF!</definedName>
    <definedName name="SG_14_20" localSheetId="6">'[26]Planilha PROJETISTA'!#REF!</definedName>
    <definedName name="SG_14_20">'[26]Planilha PROJETISTA'!#REF!</definedName>
    <definedName name="SG_14_20_1" localSheetId="6">[47]RESUMO!#REF!</definedName>
    <definedName name="SG_14_20_1">[47]RESUMO!#REF!</definedName>
    <definedName name="SG_15_01_1" localSheetId="6">[47]RESUMO!#REF!</definedName>
    <definedName name="SG_15_01_1">[47]RESUMO!#REF!</definedName>
    <definedName name="SG_15_02_1" localSheetId="6">[47]RESUMO!#REF!</definedName>
    <definedName name="SG_15_02_1">[47]RESUMO!#REF!</definedName>
    <definedName name="SG_15_03_1" localSheetId="6">[47]RESUMO!#REF!</definedName>
    <definedName name="SG_15_03_1">[47]RESUMO!#REF!</definedName>
    <definedName name="SG_15_04_1" localSheetId="6">[47]RESUMO!#REF!</definedName>
    <definedName name="SG_15_04_1">[47]RESUMO!#REF!</definedName>
    <definedName name="SG_15_05_1" localSheetId="6">[47]RESUMO!#REF!</definedName>
    <definedName name="SG_15_05_1">[47]RESUMO!#REF!</definedName>
    <definedName name="SG_15_06_1" localSheetId="6">[47]RESUMO!#REF!</definedName>
    <definedName name="SG_15_06_1">[47]RESUMO!#REF!</definedName>
    <definedName name="SG_15_07_1" localSheetId="6">[47]RESUMO!#REF!</definedName>
    <definedName name="SG_15_07_1">[47]RESUMO!#REF!</definedName>
    <definedName name="SG_15_08_1" localSheetId="6">[47]RESUMO!#REF!</definedName>
    <definedName name="SG_15_08_1">[47]RESUMO!#REF!</definedName>
    <definedName name="SG_15_09_1" localSheetId="6">[47]RESUMO!#REF!</definedName>
    <definedName name="SG_15_09_1">[47]RESUMO!#REF!</definedName>
    <definedName name="SG_15_10_1" localSheetId="6">[47]RESUMO!#REF!</definedName>
    <definedName name="SG_15_10_1">[47]RESUMO!#REF!</definedName>
    <definedName name="SG_15_11_1" localSheetId="6">[47]RESUMO!#REF!</definedName>
    <definedName name="SG_15_11_1">[47]RESUMO!#REF!</definedName>
    <definedName name="SG_15_12_1" localSheetId="6">[47]RESUMO!#REF!</definedName>
    <definedName name="SG_15_12_1">[47]RESUMO!#REF!</definedName>
    <definedName name="SG_15_13_1" localSheetId="6">[47]RESUMO!#REF!</definedName>
    <definedName name="SG_15_13_1">[47]RESUMO!#REF!</definedName>
    <definedName name="SG_15_14_1" localSheetId="6">[47]RESUMO!#REF!</definedName>
    <definedName name="SG_15_14_1">[47]RESUMO!#REF!</definedName>
    <definedName name="SG_15_15_1" localSheetId="6">[47]RESUMO!#REF!</definedName>
    <definedName name="SG_15_15_1">[47]RESUMO!#REF!</definedName>
    <definedName name="SG_15_16_1" localSheetId="6">[47]RESUMO!#REF!</definedName>
    <definedName name="SG_15_16_1">[47]RESUMO!#REF!</definedName>
    <definedName name="SG_15_17_1" localSheetId="6">[47]RESUMO!#REF!</definedName>
    <definedName name="SG_15_17_1">[47]RESUMO!#REF!</definedName>
    <definedName name="SG_15_18_1" localSheetId="6">[47]RESUMO!#REF!</definedName>
    <definedName name="SG_15_18_1">[47]RESUMO!#REF!</definedName>
    <definedName name="SG_15_19_1" localSheetId="6">[47]RESUMO!#REF!</definedName>
    <definedName name="SG_15_19_1">[47]RESUMO!#REF!</definedName>
    <definedName name="SG_15_20_1" localSheetId="6">[47]RESUMO!#REF!</definedName>
    <definedName name="SG_15_20_1">[47]RESUMO!#REF!</definedName>
    <definedName name="SG_16_01_1" localSheetId="6">[47]RESUMO!#REF!</definedName>
    <definedName name="SG_16_01_1">[47]RESUMO!#REF!</definedName>
    <definedName name="SG_16_02_1" localSheetId="6">[47]RESUMO!#REF!</definedName>
    <definedName name="SG_16_02_1">[47]RESUMO!#REF!</definedName>
    <definedName name="SG_16_03_1" localSheetId="6">[47]RESUMO!#REF!</definedName>
    <definedName name="SG_16_03_1">[47]RESUMO!#REF!</definedName>
    <definedName name="SG_16_04_1" localSheetId="6">[47]RESUMO!#REF!</definedName>
    <definedName name="SG_16_04_1">[47]RESUMO!#REF!</definedName>
    <definedName name="SG_16_05_1" localSheetId="6">[47]RESUMO!#REF!</definedName>
    <definedName name="SG_16_05_1">[47]RESUMO!#REF!</definedName>
    <definedName name="SG_16_06_1" localSheetId="6">[47]RESUMO!#REF!</definedName>
    <definedName name="SG_16_06_1">[47]RESUMO!#REF!</definedName>
    <definedName name="SG_16_07_1" localSheetId="6">[47]RESUMO!#REF!</definedName>
    <definedName name="SG_16_07_1">[47]RESUMO!#REF!</definedName>
    <definedName name="SG_16_08_1" localSheetId="6">[47]RESUMO!#REF!</definedName>
    <definedName name="SG_16_08_1">[47]RESUMO!#REF!</definedName>
    <definedName name="SG_16_09_1" localSheetId="6">[47]RESUMO!#REF!</definedName>
    <definedName name="SG_16_09_1">[47]RESUMO!#REF!</definedName>
    <definedName name="SG_16_10_1" localSheetId="6">[47]RESUMO!#REF!</definedName>
    <definedName name="SG_16_10_1">[47]RESUMO!#REF!</definedName>
    <definedName name="SG_16_11_1" localSheetId="6">[47]RESUMO!#REF!</definedName>
    <definedName name="SG_16_11_1">[47]RESUMO!#REF!</definedName>
    <definedName name="SG_16_12_1" localSheetId="6">[47]RESUMO!#REF!</definedName>
    <definedName name="SG_16_12_1">[47]RESUMO!#REF!</definedName>
    <definedName name="SG_16_13_1" localSheetId="6">[47]RESUMO!#REF!</definedName>
    <definedName name="SG_16_13_1">[47]RESUMO!#REF!</definedName>
    <definedName name="SG_16_14_1" localSheetId="6">[47]RESUMO!#REF!</definedName>
    <definedName name="SG_16_14_1">[47]RESUMO!#REF!</definedName>
    <definedName name="SG_16_15_1" localSheetId="6">[47]RESUMO!#REF!</definedName>
    <definedName name="SG_16_15_1">[47]RESUMO!#REF!</definedName>
    <definedName name="SG_16_16_1" localSheetId="6">[47]RESUMO!#REF!</definedName>
    <definedName name="SG_16_16_1">[47]RESUMO!#REF!</definedName>
    <definedName name="SG_16_17_1" localSheetId="6">[47]RESUMO!#REF!</definedName>
    <definedName name="SG_16_17_1">[47]RESUMO!#REF!</definedName>
    <definedName name="SG_16_18_1" localSheetId="6">[47]RESUMO!#REF!</definedName>
    <definedName name="SG_16_18_1">[47]RESUMO!#REF!</definedName>
    <definedName name="SG_16_19_1" localSheetId="6">[47]RESUMO!#REF!</definedName>
    <definedName name="SG_16_19_1">[47]RESUMO!#REF!</definedName>
    <definedName name="SG_16_20_1" localSheetId="6">[47]RESUMO!#REF!</definedName>
    <definedName name="SG_16_20_1">[47]RESUMO!#REF!</definedName>
    <definedName name="SG_17_01_1" localSheetId="6">[47]RESUMO!#REF!</definedName>
    <definedName name="SG_17_01_1">[47]RESUMO!#REF!</definedName>
    <definedName name="SG_17_02_1" localSheetId="6">[47]RESUMO!#REF!</definedName>
    <definedName name="SG_17_02_1">[47]RESUMO!#REF!</definedName>
    <definedName name="SG_17_03_1" localSheetId="6">[47]RESUMO!#REF!</definedName>
    <definedName name="SG_17_03_1">[47]RESUMO!#REF!</definedName>
    <definedName name="SG_17_04_1" localSheetId="6">[47]RESUMO!#REF!</definedName>
    <definedName name="SG_17_04_1">[47]RESUMO!#REF!</definedName>
    <definedName name="SG_17_05_1" localSheetId="6">[47]RESUMO!#REF!</definedName>
    <definedName name="SG_17_05_1">[47]RESUMO!#REF!</definedName>
    <definedName name="SG_17_06_1" localSheetId="6">[47]RESUMO!#REF!</definedName>
    <definedName name="SG_17_06_1">[47]RESUMO!#REF!</definedName>
    <definedName name="SG_17_07_1" localSheetId="6">[47]RESUMO!#REF!</definedName>
    <definedName name="SG_17_07_1">[47]RESUMO!#REF!</definedName>
    <definedName name="SG_17_08_1" localSheetId="6">[47]RESUMO!#REF!</definedName>
    <definedName name="SG_17_08_1">[47]RESUMO!#REF!</definedName>
    <definedName name="SG_17_09_1" localSheetId="6">[47]RESUMO!#REF!</definedName>
    <definedName name="SG_17_09_1">[47]RESUMO!#REF!</definedName>
    <definedName name="SG_17_10_1" localSheetId="6">[47]RESUMO!#REF!</definedName>
    <definedName name="SG_17_10_1">[47]RESUMO!#REF!</definedName>
    <definedName name="SG_17_11_1" localSheetId="6">[47]RESUMO!#REF!</definedName>
    <definedName name="SG_17_11_1">[47]RESUMO!#REF!</definedName>
    <definedName name="SG_17_12_1" localSheetId="6">[47]RESUMO!#REF!</definedName>
    <definedName name="SG_17_12_1">[47]RESUMO!#REF!</definedName>
    <definedName name="SG_17_13_1" localSheetId="6">[47]RESUMO!#REF!</definedName>
    <definedName name="SG_17_13_1">[47]RESUMO!#REF!</definedName>
    <definedName name="SG_17_14_1" localSheetId="6">[47]RESUMO!#REF!</definedName>
    <definedName name="SG_17_14_1">[47]RESUMO!#REF!</definedName>
    <definedName name="SG_17_15_1" localSheetId="6">[47]RESUMO!#REF!</definedName>
    <definedName name="SG_17_15_1">[47]RESUMO!#REF!</definedName>
    <definedName name="SG_17_16_1" localSheetId="6">[47]RESUMO!#REF!</definedName>
    <definedName name="SG_17_16_1">[47]RESUMO!#REF!</definedName>
    <definedName name="SG_17_17_1" localSheetId="6">[47]RESUMO!#REF!</definedName>
    <definedName name="SG_17_17_1">[47]RESUMO!#REF!</definedName>
    <definedName name="SG_17_18_1" localSheetId="6">[47]RESUMO!#REF!</definedName>
    <definedName name="SG_17_18_1">[47]RESUMO!#REF!</definedName>
    <definedName name="SG_17_19_1" localSheetId="6">[47]RESUMO!#REF!</definedName>
    <definedName name="SG_17_19_1">[47]RESUMO!#REF!</definedName>
    <definedName name="SG_17_20_1" localSheetId="6">[47]RESUMO!#REF!</definedName>
    <definedName name="SG_17_20_1">[47]RESUMO!#REF!</definedName>
    <definedName name="SG_18_01_1" localSheetId="6">[47]RESUMO!#REF!</definedName>
    <definedName name="SG_18_01_1">[47]RESUMO!#REF!</definedName>
    <definedName name="SG_18_02_1" localSheetId="6">[47]RESUMO!#REF!</definedName>
    <definedName name="SG_18_02_1">[47]RESUMO!#REF!</definedName>
    <definedName name="SG_18_03_1" localSheetId="6">[47]RESUMO!#REF!</definedName>
    <definedName name="SG_18_03_1">[47]RESUMO!#REF!</definedName>
    <definedName name="SG_18_04_1" localSheetId="6">[47]RESUMO!#REF!</definedName>
    <definedName name="SG_18_04_1">[47]RESUMO!#REF!</definedName>
    <definedName name="SG_18_05_1" localSheetId="6">[47]RESUMO!#REF!</definedName>
    <definedName name="SG_18_05_1">[47]RESUMO!#REF!</definedName>
    <definedName name="SG_18_06_1" localSheetId="6">[47]RESUMO!#REF!</definedName>
    <definedName name="SG_18_06_1">[47]RESUMO!#REF!</definedName>
    <definedName name="SG_18_07_1" localSheetId="6">[47]RESUMO!#REF!</definedName>
    <definedName name="SG_18_07_1">[47]RESUMO!#REF!</definedName>
    <definedName name="SG_18_08_1" localSheetId="6">[47]RESUMO!#REF!</definedName>
    <definedName name="SG_18_08_1">[47]RESUMO!#REF!</definedName>
    <definedName name="SG_18_09_1" localSheetId="6">[47]RESUMO!#REF!</definedName>
    <definedName name="SG_18_09_1">[47]RESUMO!#REF!</definedName>
    <definedName name="SG_18_10_1" localSheetId="6">[47]RESUMO!#REF!</definedName>
    <definedName name="SG_18_10_1">[47]RESUMO!#REF!</definedName>
    <definedName name="SG_18_11_1" localSheetId="6">[47]RESUMO!#REF!</definedName>
    <definedName name="SG_18_11_1">[47]RESUMO!#REF!</definedName>
    <definedName name="SG_18_12_1" localSheetId="6">[47]RESUMO!#REF!</definedName>
    <definedName name="SG_18_12_1">[47]RESUMO!#REF!</definedName>
    <definedName name="SG_18_13_1" localSheetId="6">[47]RESUMO!#REF!</definedName>
    <definedName name="SG_18_13_1">[47]RESUMO!#REF!</definedName>
    <definedName name="SG_18_14_1" localSheetId="6">[47]RESUMO!#REF!</definedName>
    <definedName name="SG_18_14_1">[47]RESUMO!#REF!</definedName>
    <definedName name="SG_18_15_1" localSheetId="6">[47]RESUMO!#REF!</definedName>
    <definedName name="SG_18_15_1">[47]RESUMO!#REF!</definedName>
    <definedName name="SG_18_16_1" localSheetId="6">[47]RESUMO!#REF!</definedName>
    <definedName name="SG_18_16_1">[47]RESUMO!#REF!</definedName>
    <definedName name="SG_18_17_1" localSheetId="6">[47]RESUMO!#REF!</definedName>
    <definedName name="SG_18_17_1">[47]RESUMO!#REF!</definedName>
    <definedName name="SG_18_18_1" localSheetId="6">[47]RESUMO!#REF!</definedName>
    <definedName name="SG_18_18_1">[47]RESUMO!#REF!</definedName>
    <definedName name="SG_18_19_1" localSheetId="6">[47]RESUMO!#REF!</definedName>
    <definedName name="SG_18_19_1">[47]RESUMO!#REF!</definedName>
    <definedName name="SG_18_20_1" localSheetId="6">[47]RESUMO!#REF!</definedName>
    <definedName name="SG_18_20_1">[47]RESUMO!#REF!</definedName>
    <definedName name="SG_19_01_1" localSheetId="6">[47]RESUMO!#REF!</definedName>
    <definedName name="SG_19_01_1">[47]RESUMO!#REF!</definedName>
    <definedName name="SG_19_02_1" localSheetId="6">[47]RESUMO!#REF!</definedName>
    <definedName name="SG_19_02_1">[47]RESUMO!#REF!</definedName>
    <definedName name="SG_19_03_1" localSheetId="6">[47]RESUMO!#REF!</definedName>
    <definedName name="SG_19_03_1">[47]RESUMO!#REF!</definedName>
    <definedName name="SG_19_04_1" localSheetId="6">[47]RESUMO!#REF!</definedName>
    <definedName name="SG_19_04_1">[47]RESUMO!#REF!</definedName>
    <definedName name="SG_19_05_1" localSheetId="6">[47]RESUMO!#REF!</definedName>
    <definedName name="SG_19_05_1">[47]RESUMO!#REF!</definedName>
    <definedName name="SG_19_06_1" localSheetId="6">[47]RESUMO!#REF!</definedName>
    <definedName name="SG_19_06_1">[47]RESUMO!#REF!</definedName>
    <definedName name="SG_19_07_1" localSheetId="6">[47]RESUMO!#REF!</definedName>
    <definedName name="SG_19_07_1">[47]RESUMO!#REF!</definedName>
    <definedName name="SG_19_08_1" localSheetId="6">[47]RESUMO!#REF!</definedName>
    <definedName name="SG_19_08_1">[47]RESUMO!#REF!</definedName>
    <definedName name="SG_19_09_1" localSheetId="6">[47]RESUMO!#REF!</definedName>
    <definedName name="SG_19_09_1">[47]RESUMO!#REF!</definedName>
    <definedName name="SG_19_10_1" localSheetId="6">[47]RESUMO!#REF!</definedName>
    <definedName name="SG_19_10_1">[47]RESUMO!#REF!</definedName>
    <definedName name="SG_19_11_1" localSheetId="6">[47]RESUMO!#REF!</definedName>
    <definedName name="SG_19_11_1">[47]RESUMO!#REF!</definedName>
    <definedName name="SG_19_12_1" localSheetId="6">[47]RESUMO!#REF!</definedName>
    <definedName name="SG_19_12_1">[47]RESUMO!#REF!</definedName>
    <definedName name="SG_19_13_1" localSheetId="6">[47]RESUMO!#REF!</definedName>
    <definedName name="SG_19_13_1">[47]RESUMO!#REF!</definedName>
    <definedName name="SG_19_14_1" localSheetId="6">[47]RESUMO!#REF!</definedName>
    <definedName name="SG_19_14_1">[47]RESUMO!#REF!</definedName>
    <definedName name="SG_19_15_1" localSheetId="6">[47]RESUMO!#REF!</definedName>
    <definedName name="SG_19_15_1">[47]RESUMO!#REF!</definedName>
    <definedName name="SG_19_16_1" localSheetId="6">[47]RESUMO!#REF!</definedName>
    <definedName name="SG_19_16_1">[47]RESUMO!#REF!</definedName>
    <definedName name="SG_19_17_1" localSheetId="6">[47]RESUMO!#REF!</definedName>
    <definedName name="SG_19_17_1">[47]RESUMO!#REF!</definedName>
    <definedName name="SG_19_18_1" localSheetId="6">[47]RESUMO!#REF!</definedName>
    <definedName name="SG_19_18_1">[47]RESUMO!#REF!</definedName>
    <definedName name="SG_19_19_1" localSheetId="6">[47]RESUMO!#REF!</definedName>
    <definedName name="SG_19_19_1">[47]RESUMO!#REF!</definedName>
    <definedName name="SG_19_20_1" localSheetId="6">[47]RESUMO!#REF!</definedName>
    <definedName name="SG_19_20_1">[47]RESUMO!#REF!</definedName>
    <definedName name="SG_20_01_1" localSheetId="6">[47]RESUMO!#REF!</definedName>
    <definedName name="SG_20_01_1">[47]RESUMO!#REF!</definedName>
    <definedName name="SG_20_02_1" localSheetId="6">[47]RESUMO!#REF!</definedName>
    <definedName name="SG_20_02_1">[47]RESUMO!#REF!</definedName>
    <definedName name="SG_20_03_1" localSheetId="6">[47]RESUMO!#REF!</definedName>
    <definedName name="SG_20_03_1">[47]RESUMO!#REF!</definedName>
    <definedName name="SG_20_04_1" localSheetId="6">[47]RESUMO!#REF!</definedName>
    <definedName name="SG_20_04_1">[47]RESUMO!#REF!</definedName>
    <definedName name="SG_20_05_1" localSheetId="6">[47]RESUMO!#REF!</definedName>
    <definedName name="SG_20_05_1">[47]RESUMO!#REF!</definedName>
    <definedName name="SG_20_06_1" localSheetId="6">[47]RESUMO!#REF!</definedName>
    <definedName name="SG_20_06_1">[47]RESUMO!#REF!</definedName>
    <definedName name="SG_20_07_1" localSheetId="6">[47]RESUMO!#REF!</definedName>
    <definedName name="SG_20_07_1">[47]RESUMO!#REF!</definedName>
    <definedName name="SG_20_08_1" localSheetId="6">[47]RESUMO!#REF!</definedName>
    <definedName name="SG_20_08_1">[47]RESUMO!#REF!</definedName>
    <definedName name="SG_20_09_1" localSheetId="6">[47]RESUMO!#REF!</definedName>
    <definedName name="SG_20_09_1">[47]RESUMO!#REF!</definedName>
    <definedName name="SG_20_10_1" localSheetId="6">[47]RESUMO!#REF!</definedName>
    <definedName name="SG_20_10_1">[47]RESUMO!#REF!</definedName>
    <definedName name="SG_20_11_1" localSheetId="6">[47]RESUMO!#REF!</definedName>
    <definedName name="SG_20_11_1">[47]RESUMO!#REF!</definedName>
    <definedName name="SG_20_12_1" localSheetId="6">[47]RESUMO!#REF!</definedName>
    <definedName name="SG_20_12_1">[47]RESUMO!#REF!</definedName>
    <definedName name="SG_20_13_1" localSheetId="6">[47]RESUMO!#REF!</definedName>
    <definedName name="SG_20_13_1">[47]RESUMO!#REF!</definedName>
    <definedName name="SG_20_14_1" localSheetId="6">[47]RESUMO!#REF!</definedName>
    <definedName name="SG_20_14_1">[47]RESUMO!#REF!</definedName>
    <definedName name="SG_20_15_1" localSheetId="6">[47]RESUMO!#REF!</definedName>
    <definedName name="SG_20_15_1">[47]RESUMO!#REF!</definedName>
    <definedName name="SG_20_16_1" localSheetId="6">[47]RESUMO!#REF!</definedName>
    <definedName name="SG_20_16_1">[47]RESUMO!#REF!</definedName>
    <definedName name="SG_20_17_1" localSheetId="6">[47]RESUMO!#REF!</definedName>
    <definedName name="SG_20_17_1">[47]RESUMO!#REF!</definedName>
    <definedName name="SG_20_18_1" localSheetId="6">[47]RESUMO!#REF!</definedName>
    <definedName name="SG_20_18_1">[47]RESUMO!#REF!</definedName>
    <definedName name="SG_20_19_1" localSheetId="6">[47]RESUMO!#REF!</definedName>
    <definedName name="SG_20_19_1">[47]RESUMO!#REF!</definedName>
    <definedName name="SG_20_20_1" localSheetId="6">[47]RESUMO!#REF!</definedName>
    <definedName name="SG_20_20_1">[47]RESUMO!#REF!</definedName>
    <definedName name="SINAPI" localSheetId="3">#REF!</definedName>
    <definedName name="SINAPI" localSheetId="6">#REF!</definedName>
    <definedName name="SINAPI">#REF!</definedName>
    <definedName name="SINAPI_AC" localSheetId="3" hidden="1">#REF!</definedName>
    <definedName name="SINAPI_AC" localSheetId="6" hidden="1">#REF!</definedName>
    <definedName name="SINAPI_AC" hidden="1">#REF!</definedName>
    <definedName name="SINAPI04.21" localSheetId="6">[29]Plan1!#REF!</definedName>
    <definedName name="SINAPI04.21">[29]Plan1!#REF!</definedName>
    <definedName name="SINTETICO" localSheetId="2" hidden="1">{#N/A,#N/A,TRUE,"TER  EXT";#N/A,#N/A,TRUE,"TER  EXT";#N/A,#N/A,TRUE,"LAT  ESQ";#N/A,#N/A,TRUE,"FRONTAL";#N/A,#N/A,TRUE,"POST";#N/A,#N/A,TRUE,"LAT  DIR"}</definedName>
    <definedName name="SINTETICO" localSheetId="3" hidden="1">{#N/A,#N/A,TRUE,"TER  EXT";#N/A,#N/A,TRUE,"TER  EXT";#N/A,#N/A,TRUE,"LAT  ESQ";#N/A,#N/A,TRUE,"FRONTAL";#N/A,#N/A,TRUE,"POST";#N/A,#N/A,TRUE,"LAT  DIR"}</definedName>
    <definedName name="SINTETICO" localSheetId="6" hidden="1">{#N/A,#N/A,TRUE,"TER  EXT";#N/A,#N/A,TRUE,"TER  EXT";#N/A,#N/A,TRUE,"LAT  ESQ";#N/A,#N/A,TRUE,"FRONTAL";#N/A,#N/A,TRUE,"POST";#N/A,#N/A,TRUE,"LAT  DIR"}</definedName>
    <definedName name="SINTETICO" hidden="1">{#N/A,#N/A,TRUE,"TER  EXT";#N/A,#N/A,TRUE,"TER  EXT";#N/A,#N/A,TRUE,"LAT  ESQ";#N/A,#N/A,TRUE,"FRONTAL";#N/A,#N/A,TRUE,"POST";#N/A,#N/A,TRUE,"LAT  DIR"}</definedName>
    <definedName name="SixA">[31]Estimate!#REF!</definedName>
    <definedName name="SixB">[31]Estimate!#REF!</definedName>
    <definedName name="SixC">[31]Estimate!#REF!</definedName>
    <definedName name="SixD">[31]Estimate!#REF!</definedName>
    <definedName name="SixE">[31]Estimate!#REF!</definedName>
    <definedName name="SixF">[31]Estimate!#REF!</definedName>
    <definedName name="SixG">[31]Estimate!#REF!</definedName>
    <definedName name="SixH">[31]Estimate!#REF!</definedName>
    <definedName name="SixI">[31]Estimate!#REF!</definedName>
    <definedName name="SixJ">[31]Estimate!#REF!</definedName>
    <definedName name="SixK">[31]Estimate!#REF!</definedName>
    <definedName name="SixL">[31]Estimate!#REF!</definedName>
    <definedName name="SixM">[31]Estimate!#REF!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 localSheetId="3">#REF!</definedName>
    <definedName name="SOMATORIO" localSheetId="6">#REF!</definedName>
    <definedName name="SOMATORIO">#REF!</definedName>
    <definedName name="sonho" localSheetId="3">#REF!</definedName>
    <definedName name="sonho" localSheetId="6">#REF!</definedName>
    <definedName name="sonho">#REF!</definedName>
    <definedName name="ss" localSheetId="2" hidden="1">{#N/A,#N/A,FALSE,"Cronograma";#N/A,#N/A,FALSE,"Cronogr. 2"}</definedName>
    <definedName name="ss" localSheetId="3" hidden="1">{#N/A,#N/A,FALSE,"Cronograma";#N/A,#N/A,FALSE,"Cronogr. 2"}</definedName>
    <definedName name="ss" localSheetId="6" hidden="1">{#N/A,#N/A,FALSE,"Cronograma";#N/A,#N/A,FALSE,"Cronogr. 2"}</definedName>
    <definedName name="ss" hidden="1">{#N/A,#N/A,FALSE,"Cronograma";#N/A,#N/A,FALSE,"Cronogr. 2"}</definedName>
    <definedName name="SSS" localSheetId="3">#REF!</definedName>
    <definedName name="SSS" localSheetId="6">#REF!</definedName>
    <definedName name="SSS">#REF!</definedName>
    <definedName name="sssa" localSheetId="2">#N/A</definedName>
    <definedName name="sssa" localSheetId="3">'ENCARGOS SOCIAIS'!sssa</definedName>
    <definedName name="sssa" localSheetId="6">#N/A</definedName>
    <definedName name="sssa">#N/A</definedName>
    <definedName name="STO09.010.0060" localSheetId="3">#REF!</definedName>
    <definedName name="STO09.010.0060" localSheetId="6">#REF!</definedName>
    <definedName name="STO09.010.0060">#REF!</definedName>
    <definedName name="STOT02.010.0020" localSheetId="3">#REF!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[133]MEMORIAL!#REF!</definedName>
    <definedName name="STOT04.010.0420" localSheetId="3">#REF!</definedName>
    <definedName name="STOT04.010.0420" localSheetId="6">#REF!</definedName>
    <definedName name="STOT04.010.0420">#REF!</definedName>
    <definedName name="STOT04.010.0430" localSheetId="3">#REF!</definedName>
    <definedName name="STOT04.010.0430">#REF!</definedName>
    <definedName name="STOT05.010.0010" localSheetId="3">#REF!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[133]MEMORIAL!#REF!</definedName>
    <definedName name="STOT15.010.0040">[133]MEMORIAL!#REF!</definedName>
    <definedName name="STOT15.010.0055">[133]MEMORIAL!#REF!</definedName>
    <definedName name="STOT15.010.0270" localSheetId="3">#REF!</definedName>
    <definedName name="STOT15.010.0270" localSheetId="6">#REF!</definedName>
    <definedName name="STOT15.010.0270">#REF!</definedName>
    <definedName name="STOT15.010.0280" localSheetId="3">#REF!</definedName>
    <definedName name="STOT15.010.0280">#REF!</definedName>
    <definedName name="STOT16.010.0010" localSheetId="3">#REF!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 localSheetId="3">'[83]RESUMO POR CÓD'!#REF!</definedName>
    <definedName name="SUBSTITUIÇÃO" localSheetId="6">'[83]RESUMO POR CÓD'!#REF!</definedName>
    <definedName name="SUBSTITUIÇÃO">'[83]RESUMO POR CÓD'!#REF!</definedName>
    <definedName name="substituição2" localSheetId="3">'[83]RESUMO POR CÓD'!#REF!</definedName>
    <definedName name="substituição2" localSheetId="6">'[83]RESUMO POR CÓD'!#REF!</definedName>
    <definedName name="substituição2">'[83]RESUMO POR CÓD'!#REF!</definedName>
    <definedName name="SUBT">[49]INVENTÁRIO!$B$20</definedName>
    <definedName name="SubTotalA" localSheetId="3">#REF!</definedName>
    <definedName name="SubTotalA" localSheetId="6">#REF!</definedName>
    <definedName name="SubTotalA">#REF!</definedName>
    <definedName name="SubTotalB" localSheetId="3">#REF!</definedName>
    <definedName name="SubTotalB">#REF!</definedName>
    <definedName name="subtrecho" localSheetId="3">#REF!</definedName>
    <definedName name="subtrecho" localSheetId="6">#REF!</definedName>
    <definedName name="subtrecho">#REF!</definedName>
    <definedName name="SUDOESTE">'[134]MED - 02'!$A$10:$I$110</definedName>
    <definedName name="sumário" localSheetId="6">#REF!</definedName>
    <definedName name="sumário">#REF!</definedName>
    <definedName name="SUMMERY" localSheetId="3">#REF!</definedName>
    <definedName name="SUMMERY" localSheetId="6">#REF!</definedName>
    <definedName name="SUMMERY">#REF!</definedName>
    <definedName name="sx" localSheetId="6">#REF!</definedName>
    <definedName name="sx">#REF!</definedName>
    <definedName name="T" localSheetId="3">#REF!</definedName>
    <definedName name="T" localSheetId="6">#REF!</definedName>
    <definedName name="T">#REF!</definedName>
    <definedName name="tab" localSheetId="3">#REF!</definedName>
    <definedName name="tab" localSheetId="6">#REF!</definedName>
    <definedName name="tab">#REF!</definedName>
    <definedName name="tab_13" localSheetId="3">#REF!</definedName>
    <definedName name="tab_13" localSheetId="6">#REF!</definedName>
    <definedName name="tab_13">#REF!</definedName>
    <definedName name="tab_mancal" localSheetId="3">#REF!</definedName>
    <definedName name="tab_mancal">#REF!</definedName>
    <definedName name="TABEFET">#REF!</definedName>
    <definedName name="Tabela" localSheetId="3">#REF!</definedName>
    <definedName name="Tabela" localSheetId="6">#REF!</definedName>
    <definedName name="Tabela">#REF!</definedName>
    <definedName name="TABELA01">#REF!</definedName>
    <definedName name="TABELA02">#REF!</definedName>
    <definedName name="tabela03">#REF!</definedName>
    <definedName name="tabela2" localSheetId="3">#REF!</definedName>
    <definedName name="tabela2">#REF!</definedName>
    <definedName name="TabelaConsol" localSheetId="3">#REF!</definedName>
    <definedName name="TabelaConsol" localSheetId="6">#REF!</definedName>
    <definedName name="TabelaConsol">#REF!</definedName>
    <definedName name="tabelaDenominação">#REF!</definedName>
    <definedName name="TabelaDistribuiçãoDeMassas" localSheetId="3">#REF!</definedName>
    <definedName name="TabelaDistribuiçãoDeMassas" localSheetId="6">#REF!</definedName>
    <definedName name="TabelaDistribuiçãoDeMassas">#REF!</definedName>
    <definedName name="TabelaSicro" localSheetId="3">#REF!</definedName>
    <definedName name="TabelaSicro" localSheetId="6">#REF!</definedName>
    <definedName name="TabelaSicro">#REF!</definedName>
    <definedName name="TABMAX">#REF!</definedName>
    <definedName name="TABMIN">#REF!</definedName>
    <definedName name="TABREC" localSheetId="3">'[135]TABELA DE RECURSOS'!$A$3:$H$433</definedName>
    <definedName name="TABREC" localSheetId="6">'[136]TAB REC'!$A$4:$M$24</definedName>
    <definedName name="TABREC">'[136]TAB REC'!$A$4:$M$24</definedName>
    <definedName name="TAC" localSheetId="3">[8]Dados!#REF!</definedName>
    <definedName name="TAC" localSheetId="6">[8]Dados!#REF!</definedName>
    <definedName name="TAC">[8]Dados!#REF!</definedName>
    <definedName name="Tag_Carga" localSheetId="3">#REF!</definedName>
    <definedName name="Tag_Carga" localSheetId="6">#REF!</definedName>
    <definedName name="Tag_Carga">#REF!</definedName>
    <definedName name="Tag_CCM" localSheetId="3">#REF!</definedName>
    <definedName name="Tag_CCM">#REF!</definedName>
    <definedName name="tb" localSheetId="3">#REF!</definedName>
    <definedName name="tb" localSheetId="6">#REF!</definedName>
    <definedName name="tb">#REF!</definedName>
    <definedName name="tb01tb" localSheetId="3">#REF!</definedName>
    <definedName name="tb01tb" localSheetId="6">#REF!</definedName>
    <definedName name="tb01tb">#REF!</definedName>
    <definedName name="tb100cm">#REF!</definedName>
    <definedName name="TBF">#REF!</definedName>
    <definedName name="TBI" localSheetId="3">#REF!</definedName>
    <definedName name="TBI">#REF!</definedName>
    <definedName name="TBM" localSheetId="3">#REF!</definedName>
    <definedName name="TBM">#REF!</definedName>
    <definedName name="TBO" localSheetId="3">#REF!</definedName>
    <definedName name="TBO">#REF!</definedName>
    <definedName name="TCorrente" localSheetId="3">#REF!</definedName>
    <definedName name="TCorrente" localSheetId="6">#REF!</definedName>
    <definedName name="TCorrente">#REF!</definedName>
    <definedName name="TE" localSheetId="6">[29]Plan1!#REF!</definedName>
    <definedName name="TE">[29]Plan1!#REF!</definedName>
    <definedName name="TEC" localSheetId="3">#REF!</definedName>
    <definedName name="TEC" localSheetId="6">#REF!</definedName>
    <definedName name="TEC">#REF!</definedName>
    <definedName name="TEC." localSheetId="3">#REF!</definedName>
    <definedName name="TEC." localSheetId="6">#REF!</definedName>
    <definedName name="TEC.">#REF!</definedName>
    <definedName name="telaA">[10]!telaA</definedName>
    <definedName name="telaC">[10]!telaC</definedName>
    <definedName name="TEMP" localSheetId="3">#REF!</definedName>
    <definedName name="TEMP" localSheetId="6">#REF!</definedName>
    <definedName name="TEMP">#REF!</definedName>
    <definedName name="TEMPO" localSheetId="6">#REF!</definedName>
    <definedName name="TEMPO">#REF!</definedName>
    <definedName name="Teor">[125]Teor!$A$3:$A$7</definedName>
    <definedName name="TERRA" localSheetId="3">#REF!</definedName>
    <definedName name="TERRA" localSheetId="6">#REF!</definedName>
    <definedName name="TERRA">#REF!</definedName>
    <definedName name="TERRAPLENAGEM" localSheetId="3">#REF!</definedName>
    <definedName name="TERRAPLENAGEM" localSheetId="6">#REF!</definedName>
    <definedName name="TERRAPLENAGEM">#REF!</definedName>
    <definedName name="test" localSheetId="3">#REF!</definedName>
    <definedName name="test" localSheetId="6">#REF!</definedName>
    <definedName name="test">#REF!</definedName>
    <definedName name="TEST1" localSheetId="3">#REF!</definedName>
    <definedName name="TEST1" localSheetId="6">#REF!</definedName>
    <definedName name="TEST1">#REF!</definedName>
    <definedName name="TEST2" localSheetId="3">#REF!</definedName>
    <definedName name="TEST2" localSheetId="6">#REF!</definedName>
    <definedName name="TEST2">#REF!</definedName>
    <definedName name="TEST3" localSheetId="3">#REF!</definedName>
    <definedName name="TEST3" localSheetId="6">#REF!</definedName>
    <definedName name="TEST3">#REF!</definedName>
    <definedName name="TESTE" localSheetId="3">#REF!</definedName>
    <definedName name="TESTE" localSheetId="6">#REF!</definedName>
    <definedName name="TESTE">#REF!</definedName>
    <definedName name="teste01" localSheetId="3">#REF!</definedName>
    <definedName name="teste01" localSheetId="6">#REF!</definedName>
    <definedName name="teste01">#REF!</definedName>
    <definedName name="teste1" localSheetId="3">#REF!</definedName>
    <definedName name="teste1" localSheetId="6">#REF!</definedName>
    <definedName name="teste1">#REF!</definedName>
    <definedName name="teste10" localSheetId="3">#REF!</definedName>
    <definedName name="teste10" localSheetId="6">#REF!</definedName>
    <definedName name="teste10">#REF!</definedName>
    <definedName name="teste2" localSheetId="3">#REF!</definedName>
    <definedName name="teste2" localSheetId="6">#REF!</definedName>
    <definedName name="teste2">#REF!</definedName>
    <definedName name="teste3" localSheetId="3">#REF!</definedName>
    <definedName name="teste3" localSheetId="6">#REF!</definedName>
    <definedName name="teste3">#REF!</definedName>
    <definedName name="teste4" localSheetId="3">#REF!</definedName>
    <definedName name="teste4" localSheetId="6">#REF!</definedName>
    <definedName name="teste4">#REF!</definedName>
    <definedName name="teste5" localSheetId="3">#REF!</definedName>
    <definedName name="teste5" localSheetId="6">#REF!</definedName>
    <definedName name="teste5">#REF!</definedName>
    <definedName name="teste6" localSheetId="3">#REF!</definedName>
    <definedName name="teste6" localSheetId="6">#REF!</definedName>
    <definedName name="teste6">#REF!</definedName>
    <definedName name="teste7" localSheetId="3">#REF!</definedName>
    <definedName name="teste7" localSheetId="6">#REF!</definedName>
    <definedName name="teste7">#REF!</definedName>
    <definedName name="teste8" localSheetId="3">#REF!</definedName>
    <definedName name="teste8" localSheetId="6">#REF!</definedName>
    <definedName name="teste8">#REF!</definedName>
    <definedName name="testetestes" localSheetId="3">#REF!</definedName>
    <definedName name="testetestes" localSheetId="6">#REF!</definedName>
    <definedName name="testetestes">#REF!</definedName>
    <definedName name="TESTHKEY" localSheetId="3">#REF!</definedName>
    <definedName name="TESTHKEY" localSheetId="6">#REF!</definedName>
    <definedName name="TESTHKEY">#REF!</definedName>
    <definedName name="TESTKEYS" localSheetId="3">#REF!</definedName>
    <definedName name="TESTKEYS" localSheetId="6">#REF!</definedName>
    <definedName name="TESTKEYS">#REF!</definedName>
    <definedName name="TESTVKEY" localSheetId="3">#REF!</definedName>
    <definedName name="TESTVKEY" localSheetId="6">#REF!</definedName>
    <definedName name="TESTVKEY">#REF!</definedName>
    <definedName name="ThreeA">[31]Estimate!#REF!</definedName>
    <definedName name="ThreeB">[31]Estimate!#REF!</definedName>
    <definedName name="ThreeC">[31]Estimate!#REF!</definedName>
    <definedName name="ThreeD">[31]Estimate!#REF!</definedName>
    <definedName name="ThreeE">[31]Estimate!#REF!</definedName>
    <definedName name="ThreeF">[31]Estimate!#REF!</definedName>
    <definedName name="ThreeG">[31]Estimate!#REF!</definedName>
    <definedName name="ThreeH">[31]Estimate!#REF!</definedName>
    <definedName name="ThreeI">[31]Estimate!#REF!</definedName>
    <definedName name="ThreeJ">[31]Estimate!#REF!</definedName>
    <definedName name="ThreeK">[31]Estimate!#REF!</definedName>
    <definedName name="ThreeL">[31]Estimate!#REF!</definedName>
    <definedName name="ThreeM">[31]Estimate!#REF!</definedName>
    <definedName name="tipo_tamb" localSheetId="3">#REF!</definedName>
    <definedName name="tipo_tamb" localSheetId="6">#REF!</definedName>
    <definedName name="tipo_tamb">#REF!</definedName>
    <definedName name="TIR">'[48]VPL-FCA'!$F$21</definedName>
    <definedName name="_xlnm.Print_Titles" localSheetId="1">CPUs!$2:$2</definedName>
    <definedName name="_xlnm.Print_Titles" localSheetId="5">'Curva ABC de Insumos'!$1:$5</definedName>
    <definedName name="_xlnm.Print_Titles" localSheetId="4">'Curva ABC de Serviços'!$1:$4</definedName>
    <definedName name="_xlnm.Print_Titles" localSheetId="0">'Orçamento Sintético'!$1:$4</definedName>
    <definedName name="_xlnm.Print_Titles">#N/A</definedName>
    <definedName name="Títulos_impressão_IM" localSheetId="3">[137]MCBR!#REF!</definedName>
    <definedName name="Títulos_impressão_IM" localSheetId="6">[137]MCBR!#REF!</definedName>
    <definedName name="Títulos_impressão_IM">[137]MCBR!#REF!</definedName>
    <definedName name="TOT" localSheetId="3">'[1]Bm 8'!#REF!</definedName>
    <definedName name="TOT" localSheetId="6">'[1]Bm 8'!#REF!</definedName>
    <definedName name="TOT">'[1]Bm 8'!#REF!</definedName>
    <definedName name="tot_acc" localSheetId="3">#REF!</definedName>
    <definedName name="tot_acc" localSheetId="6">#REF!</definedName>
    <definedName name="tot_acc">#REF!</definedName>
    <definedName name="tot_acc_Reaj" localSheetId="3">#REF!</definedName>
    <definedName name="tot_acc_Reaj" localSheetId="6">#REF!</definedName>
    <definedName name="tot_acc_Reaj">#REF!</definedName>
    <definedName name="tot_ant" localSheetId="3">#REF!</definedName>
    <definedName name="tot_ant" localSheetId="6">#REF!</definedName>
    <definedName name="tot_ant">#REF!</definedName>
    <definedName name="tot_ant_Reaj" localSheetId="3">#REF!</definedName>
    <definedName name="tot_ant_Reaj" localSheetId="6">#REF!</definedName>
    <definedName name="tot_ant_Reaj">#REF!</definedName>
    <definedName name="tot_contrato" localSheetId="3">#REF!</definedName>
    <definedName name="tot_contrato" localSheetId="6">#REF!</definedName>
    <definedName name="tot_contrato">#REF!</definedName>
    <definedName name="tot_med" localSheetId="3">#REF!</definedName>
    <definedName name="tot_med" localSheetId="6">#REF!</definedName>
    <definedName name="tot_med">#REF!</definedName>
    <definedName name="tot_med_ant" localSheetId="3">#REF!</definedName>
    <definedName name="tot_med_ant" localSheetId="6">#REF!</definedName>
    <definedName name="tot_med_ant">#REF!</definedName>
    <definedName name="tot_med_Reaj" localSheetId="3">#REF!</definedName>
    <definedName name="tot_med_Reaj" localSheetId="6">#REF!</definedName>
    <definedName name="tot_med_Reaj">#REF!</definedName>
    <definedName name="tot_medicao" localSheetId="3">#REF!</definedName>
    <definedName name="tot_medicao" localSheetId="6">#REF!</definedName>
    <definedName name="tot_medicao">#REF!</definedName>
    <definedName name="tot_medido" localSheetId="3">#REF!</definedName>
    <definedName name="tot_medido" localSheetId="6">#REF!</definedName>
    <definedName name="tot_medido">#REF!</definedName>
    <definedName name="tot_orc" localSheetId="3">#REF!</definedName>
    <definedName name="tot_orc" localSheetId="6">#REF!</definedName>
    <definedName name="tot_orc">#REF!</definedName>
    <definedName name="tot_saldo" localSheetId="3">#REF!</definedName>
    <definedName name="tot_saldo" localSheetId="6">#REF!</definedName>
    <definedName name="tot_saldo">#REF!</definedName>
    <definedName name="tot_sld" localSheetId="3">#REF!</definedName>
    <definedName name="tot_sld" localSheetId="6">#REF!</definedName>
    <definedName name="tot_sld">#REF!</definedName>
    <definedName name="tot_sld_Reaj" localSheetId="3">#REF!</definedName>
    <definedName name="tot_sld_Reaj" localSheetId="6">#REF!</definedName>
    <definedName name="tot_sld_Reaj">#REF!</definedName>
    <definedName name="total" localSheetId="3">#REF!</definedName>
    <definedName name="TOTAL" localSheetId="6">#REF!</definedName>
    <definedName name="TOTAL">#REF!</definedName>
    <definedName name="TOTAL." localSheetId="3">[138]RESUMO!#REF!</definedName>
    <definedName name="TOTAL." localSheetId="6">[138]RESUMO!#REF!</definedName>
    <definedName name="TOTAL.">[139]RESUMO!#REF!</definedName>
    <definedName name="total_1" localSheetId="3">#REF!</definedName>
    <definedName name="total_1" localSheetId="6">#REF!</definedName>
    <definedName name="total_1">#REF!</definedName>
    <definedName name="total_13" localSheetId="3">#REF!</definedName>
    <definedName name="total_13" localSheetId="6">#REF!</definedName>
    <definedName name="total_13">#REF!</definedName>
    <definedName name="total_16" localSheetId="3">#REF!</definedName>
    <definedName name="total_16">#REF!</definedName>
    <definedName name="total_19" localSheetId="3">#REF!</definedName>
    <definedName name="total_19">#REF!</definedName>
    <definedName name="total_19_16" localSheetId="3">#REF!</definedName>
    <definedName name="total_19_16">#REF!</definedName>
    <definedName name="TOTAL_GERAL_1" localSheetId="6">[47]RESUMO!#REF!</definedName>
    <definedName name="TOTAL_GERAL_1">[47]RESUMO!#REF!</definedName>
    <definedName name="TOTAL_RESUMO" localSheetId="3">#REF!</definedName>
    <definedName name="TOTAL_RESUMO" localSheetId="6">#REF!</definedName>
    <definedName name="TOTAL_RESUMO">#REF!</definedName>
    <definedName name="TOTALMATERIAL" localSheetId="3">[133]MATERIAIS!#REF!</definedName>
    <definedName name="TOTALMATERIAL" localSheetId="6">[133]MATERIAIS!#REF!</definedName>
    <definedName name="TOTALMATERIAL">[133]MATERIAIS!#REF!</definedName>
    <definedName name="TPM" localSheetId="3">#REF!</definedName>
    <definedName name="TPM" localSheetId="6">#REF!</definedName>
    <definedName name="TPM">#REF!</definedName>
    <definedName name="TR5C" localSheetId="3">#REF!</definedName>
    <definedName name="TR5C" localSheetId="6">#REF!</definedName>
    <definedName name="TR5C">#REF!</definedName>
    <definedName name="TRANSP" localSheetId="3">#REF!</definedName>
    <definedName name="TRANSP" localSheetId="6">#REF!</definedName>
    <definedName name="TRANSP">#REF!</definedName>
    <definedName name="transporte" localSheetId="3">#REF!</definedName>
    <definedName name="transporte" localSheetId="6">#REF!</definedName>
    <definedName name="transporte">#REF!</definedName>
    <definedName name="trator" localSheetId="3">#REF!</definedName>
    <definedName name="trator" localSheetId="6">#REF!</definedName>
    <definedName name="trator">#REF!</definedName>
    <definedName name="TREC">[49]INVENTÁRIO!$B$19</definedName>
    <definedName name="trecho" localSheetId="3">#REF!</definedName>
    <definedName name="trecho" localSheetId="6">#REF!</definedName>
    <definedName name="trecho">#REF!</definedName>
    <definedName name="tree" localSheetId="3">#REF!</definedName>
    <definedName name="tree" localSheetId="6">#REF!</definedName>
    <definedName name="tree">#REF!</definedName>
    <definedName name="Trilho_Tratados_7K1FAA">#REF!</definedName>
    <definedName name="TT" localSheetId="6">#REF!</definedName>
    <definedName name="TT">[44]CUBACAO!#REF!</definedName>
    <definedName name="TT_ORÇADA3">2750000</definedName>
    <definedName name="TT_ORÇADA4">1320000</definedName>
    <definedName name="TTTTT">'[135]TABELA DE RECURSOS'!$A$3:$H$433</definedName>
    <definedName name="tubo" localSheetId="3">#REF!</definedName>
    <definedName name="tubo" localSheetId="6">#REF!</definedName>
    <definedName name="tubo">#REF!</definedName>
    <definedName name="tubob" localSheetId="3">#REF!</definedName>
    <definedName name="tubob" localSheetId="6">#REF!</definedName>
    <definedName name="tubob">#REF!</definedName>
    <definedName name="tudo" localSheetId="3">#REF!</definedName>
    <definedName name="tudo" localSheetId="6">#REF!</definedName>
    <definedName name="tudo">#REF!</definedName>
    <definedName name="TwoA">[31]Estimate!#REF!</definedName>
    <definedName name="TwoB">[31]Estimate!#REF!</definedName>
    <definedName name="TwoC">[31]Estimate!#REF!</definedName>
    <definedName name="TwoD">[31]Estimate!#REF!</definedName>
    <definedName name="TwoE">[31]Estimate!#REF!</definedName>
    <definedName name="TwoF">[31]Estimate!#REF!</definedName>
    <definedName name="TwoG">[31]Estimate!#REF!</definedName>
    <definedName name="TwoH">[31]Estimate!#REF!</definedName>
    <definedName name="TwoI">[31]Estimate!#REF!</definedName>
    <definedName name="TwoJ">[31]Estimate!#REF!</definedName>
    <definedName name="TwoK">[31]Estimate!#REF!</definedName>
    <definedName name="TwoL">[31]Estimate!#REF!</definedName>
    <definedName name="TwoM">[31]Estimate!#REF!</definedName>
    <definedName name="TxCresc">'[80]TodasTraf-2000-NoPrint'!$C$7:$L$17</definedName>
    <definedName name="TXREMATI" localSheetId="6">#REF!</definedName>
    <definedName name="TXREMATI">#REF!</definedName>
    <definedName name="tyuu" localSheetId="3" hidden="1">[74]Poço!#REF!</definedName>
    <definedName name="tyuu" localSheetId="6" hidden="1">[74]Poço!#REF!</definedName>
    <definedName name="tyuu" hidden="1">[74]Poço!#REF!</definedName>
    <definedName name="u" localSheetId="3">#REF!</definedName>
    <definedName name="u" localSheetId="6">#REF!</definedName>
    <definedName name="u">#REF!</definedName>
    <definedName name="UL">[49]INVENTÁRIO!$B$12</definedName>
    <definedName name="UN" localSheetId="3">#REF!</definedName>
    <definedName name="UN" localSheetId="6">[140]P.O!#REF!</definedName>
    <definedName name="UN">[140]P.O!#REF!</definedName>
    <definedName name="UND">[63]PQ!$C$4:$C$133</definedName>
    <definedName name="UNI" localSheetId="3">#REF!</definedName>
    <definedName name="UNI" localSheetId="6">#REF!</definedName>
    <definedName name="UNI">#REF!</definedName>
    <definedName name="UNID">'[25]BM-01'!$C$11:$C$28</definedName>
    <definedName name="UNIT" localSheetId="3">#REF!</definedName>
    <definedName name="UNIT" localSheetId="6">#REF!</definedName>
    <definedName name="UNIT">#REF!</definedName>
    <definedName name="Upvc_2001" localSheetId="6">#REF!</definedName>
    <definedName name="Upvc_2001">#REF!</definedName>
    <definedName name="UPVC_99">#REF!</definedName>
    <definedName name="urb" localSheetId="3">#REF!</definedName>
    <definedName name="urb" localSheetId="6">#REF!</definedName>
    <definedName name="urb">#REF!</definedName>
    <definedName name="URBANA" localSheetId="3">#REF!</definedName>
    <definedName name="URBANA">#REF!</definedName>
    <definedName name="usina">'[19]DADOS COLETATO'!$C$42</definedName>
    <definedName name="usodeequipamentos" localSheetId="3">#REF!</definedName>
    <definedName name="usodeequipamentos" localSheetId="6">#REF!</definedName>
    <definedName name="usodeequipamentos">#REF!</definedName>
    <definedName name="Utlidades2" localSheetId="3">#REF!</definedName>
    <definedName name="Utlidades2">#REF!</definedName>
    <definedName name="UU" localSheetId="6">#REF!</definedName>
    <definedName name="UU">[44]CUBACAO!#REF!</definedName>
    <definedName name="uuuu" localSheetId="3">#REF!</definedName>
    <definedName name="uuuu" localSheetId="6">#REF!</definedName>
    <definedName name="uuuu">#REF!</definedName>
    <definedName name="uuuuuty" localSheetId="2">#N/A</definedName>
    <definedName name="uuuuuty" localSheetId="3">'ENCARGOS SOCIAIS'!uuuuuty</definedName>
    <definedName name="uuuuuty" localSheetId="6">#N/A</definedName>
    <definedName name="uuuuuty">#N/A</definedName>
    <definedName name="uva" localSheetId="3">#REF!</definedName>
    <definedName name="uva" localSheetId="6">#REF!</definedName>
    <definedName name="uva">#REF!</definedName>
    <definedName name="V_1" localSheetId="3">#REF!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localSheetId="2" hidden="1">{#N/A,#N/A,TRUE,"CAPA";#N/A,#N/A,TRUE,"S7-300";#N/A,#N/A,TRUE,"S7-400";#N/A,#N/A,TRUE,"ET200";#N/A,#N/A,TRUE,"C7";#N/A,#N/A,TRUE,"SW";#N/A,#N/A,TRUE,"PG"}</definedName>
    <definedName name="vale" localSheetId="3" hidden="1">{#N/A,#N/A,TRUE,"CAPA";#N/A,#N/A,TRUE,"S7-300";#N/A,#N/A,TRUE,"S7-400";#N/A,#N/A,TRUE,"ET200";#N/A,#N/A,TRUE,"C7";#N/A,#N/A,TRUE,"SW";#N/A,#N/A,TRUE,"PG"}</definedName>
    <definedName name="vale" localSheetId="6" hidden="1">{#N/A,#N/A,TRUE,"CAPA";#N/A,#N/A,TRUE,"S7-300";#N/A,#N/A,TRUE,"S7-400";#N/A,#N/A,TRUE,"ET200";#N/A,#N/A,TRUE,"C7";#N/A,#N/A,TRUE,"SW";#N/A,#N/A,TRUE,"PG"}</definedName>
    <definedName name="vale" hidden="1">{#N/A,#N/A,TRUE,"CAPA";#N/A,#N/A,TRUE,"S7-300";#N/A,#N/A,TRUE,"S7-400";#N/A,#N/A,TRUE,"ET200";#N/A,#N/A,TRUE,"C7";#N/A,#N/A,TRUE,"SW";#N/A,#N/A,TRUE,"PG"}</definedName>
    <definedName name="vales" localSheetId="3" hidden="1">{#N/A,#N/A,TRUE,"CAPA";#N/A,#N/A,TRUE,"S7-300";#N/A,#N/A,TRUE,"S7-400";#N/A,#N/A,TRUE,"ET200";#N/A,#N/A,TRUE,"C7";#N/A,#N/A,TRUE,"SW";#N/A,#N/A,TRUE,"PG"}</definedName>
    <definedName name="vales" localSheetId="6" hidden="1">{#N/A,#N/A,TRUE,"CAPA";#N/A,#N/A,TRUE,"S7-300";#N/A,#N/A,TRUE,"S7-400";#N/A,#N/A,TRUE,"ET200";#N/A,#N/A,TRUE,"C7";#N/A,#N/A,TRUE,"SW";#N/A,#N/A,TRUE,"PG"}</definedName>
    <definedName name="vales" hidden="1">{#N/A,#N/A,TRUE,"CAPA";#N/A,#N/A,TRUE,"S7-300";#N/A,#N/A,TRUE,"S7-400";#N/A,#N/A,TRUE,"ET200";#N/A,#N/A,TRUE,"C7";#N/A,#N/A,TRUE,"SW";#N/A,#N/A,TRUE,"PG"}</definedName>
    <definedName name="validade" localSheetId="3">#REF!</definedName>
    <definedName name="validade" localSheetId="6">#REF!</definedName>
    <definedName name="validade">#REF!</definedName>
    <definedName name="Valores" localSheetId="3">#REF!</definedName>
    <definedName name="Valores" localSheetId="6">#REF!</definedName>
    <definedName name="Valores">#REF!</definedName>
    <definedName name="VALORES." localSheetId="3">#REF!</definedName>
    <definedName name="VALORES.">#REF!</definedName>
    <definedName name="VALORES_VALORES_Listar" localSheetId="3">#REF!</definedName>
    <definedName name="VALORES_VALORES_Listar" localSheetId="6">#REF!</definedName>
    <definedName name="VALORES_VALORES_Listar">#REF!</definedName>
    <definedName name="Vazios">[125]Teor!$B$3:$B$7</definedName>
    <definedName name="VBF" localSheetId="3">#REF!</definedName>
    <definedName name="VBF" localSheetId="6">#REF!</definedName>
    <definedName name="VBF">#REF!</definedName>
    <definedName name="VBNM" localSheetId="3">#REF!</definedName>
    <definedName name="VBNM" localSheetId="6">#REF!</definedName>
    <definedName name="VBNM">#REF!</definedName>
    <definedName name="VC">#REF!</definedName>
    <definedName name="VD">#REF!</definedName>
    <definedName name="VE">#REF!</definedName>
    <definedName name="verde" localSheetId="3">#REF!</definedName>
    <definedName name="verde" localSheetId="6">#REF!</definedName>
    <definedName name="verde">#REF!</definedName>
    <definedName name="verdepav" localSheetId="3">#REF!</definedName>
    <definedName name="verdepav" localSheetId="6">#REF!</definedName>
    <definedName name="verdepav">#REF!</definedName>
    <definedName name="verdesdkakkakak" localSheetId="3">#REF!</definedName>
    <definedName name="verdesdkakkakak" localSheetId="6">#REF!</definedName>
    <definedName name="verdesdkakkakak">#REF!</definedName>
    <definedName name="vert" localSheetId="3">#REF!</definedName>
    <definedName name="vert" localSheetId="6">#REF!</definedName>
    <definedName name="vert">#REF!</definedName>
    <definedName name="vfvr" localSheetId="2">#N/A</definedName>
    <definedName name="vfvr" localSheetId="3">'ENCARGOS SOCIAIS'!vfvr</definedName>
    <definedName name="vfvr" localSheetId="6">#N/A</definedName>
    <definedName name="vfvr">#N/A</definedName>
    <definedName name="voith4">[90]Voith!$A$1:$D$28</definedName>
    <definedName name="voith6">[90]Voith!$F$1:$I$28</definedName>
    <definedName name="voltar" localSheetId="3">#REF!</definedName>
    <definedName name="voltar" localSheetId="6">#REF!</definedName>
    <definedName name="voltar">#REF!</definedName>
    <definedName name="Volume" localSheetId="3">#REF!</definedName>
    <definedName name="Volume" localSheetId="6">#REF!</definedName>
    <definedName name="Volume">#REF!</definedName>
    <definedName name="VOLUME." localSheetId="3">#REF!</definedName>
    <definedName name="VOLUME.">#REF!</definedName>
    <definedName name="volumedebrita">'[19]DADOS COLETATO'!$I$10</definedName>
    <definedName name="volumedecorte">'[19]DADOS COLETATO'!$I$9</definedName>
    <definedName name="volumedepv">'[19]DADOS COLETATO'!$I$11</definedName>
    <definedName name="VPI">'[48]VPL-FCA'!$F$20</definedName>
    <definedName name="VPL">'[48]VPL-FCA'!$F$17</definedName>
    <definedName name="VPLperp">'[48]VPL-FCA'!$F$18</definedName>
    <definedName name="VR_CONTRATO">'[52]Vínculos (Não Mexer)'!$G$39</definedName>
    <definedName name="Vutil" localSheetId="3">#REF!</definedName>
    <definedName name="Vutil" localSheetId="6">#REF!</definedName>
    <definedName name="Vutil">#REF!</definedName>
    <definedName name="VV" localSheetId="6">#REF!</definedName>
    <definedName name="VV">[44]CUBACAO!#REF!</definedName>
    <definedName name="vvv" localSheetId="3">#REF!</definedName>
    <definedName name="vvv" localSheetId="6">#REF!</definedName>
    <definedName name="vvv">#REF!</definedName>
    <definedName name="w">#N/A</definedName>
    <definedName name="wacc1" localSheetId="3">#REF!</definedName>
    <definedName name="wacc1">#REF!</definedName>
    <definedName name="wer" localSheetId="2">#N/A</definedName>
    <definedName name="wer" localSheetId="3">'ENCARGOS SOCIAIS'!wer</definedName>
    <definedName name="wer" localSheetId="6">#N/A</definedName>
    <definedName name="wer">#N/A</definedName>
    <definedName name="wert" localSheetId="3">#REF!</definedName>
    <definedName name="wert" localSheetId="6">#REF!</definedName>
    <definedName name="wert">#REF!</definedName>
    <definedName name="WERT." localSheetId="3">#REF!</definedName>
    <definedName name="WERT." localSheetId="6">#REF!</definedName>
    <definedName name="WERT.">#REF!</definedName>
    <definedName name="WEWRWR">[21]!WEWRWR</definedName>
    <definedName name="wq32t" localSheetId="3">#REF!</definedName>
    <definedName name="wq32t" localSheetId="6">#REF!</definedName>
    <definedName name="wq32t">#REF!</definedName>
    <definedName name="wrk" localSheetId="2" hidden="1">{#N/A,#N/A,TRUE,"CAPA";#N/A,#N/A,TRUE,"S7-300";#N/A,#N/A,TRUE,"S7-400";#N/A,#N/A,TRUE,"ET200";#N/A,#N/A,TRUE,"C7";#N/A,#N/A,TRUE,"SW";#N/A,#N/A,TRUE,"PG"}</definedName>
    <definedName name="wrk" localSheetId="3" hidden="1">{#N/A,#N/A,TRUE,"CAPA";#N/A,#N/A,TRUE,"S7-300";#N/A,#N/A,TRUE,"S7-400";#N/A,#N/A,TRUE,"ET200";#N/A,#N/A,TRUE,"C7";#N/A,#N/A,TRUE,"SW";#N/A,#N/A,TRUE,"PG"}</definedName>
    <definedName name="wrk" localSheetId="6" hidden="1">{#N/A,#N/A,TRUE,"CAPA";#N/A,#N/A,TRUE,"S7-300";#N/A,#N/A,TRUE,"S7-400";#N/A,#N/A,TRUE,"ET200";#N/A,#N/A,TRUE,"C7";#N/A,#N/A,TRUE,"SW";#N/A,#N/A,TRUE,"PG"}</definedName>
    <definedName name="wrk" hidden="1">{#N/A,#N/A,TRUE,"CAPA";#N/A,#N/A,TRUE,"S7-300";#N/A,#N/A,TRUE,"S7-400";#N/A,#N/A,TRUE,"ET200";#N/A,#N/A,TRUE,"C7";#N/A,#N/A,TRUE,"SW";#N/A,#N/A,TRUE,"PG"}</definedName>
    <definedName name="wrkk" localSheetId="3" hidden="1">{#N/A,#N/A,TRUE,"CAPA";#N/A,#N/A,TRUE,"S7-300";#N/A,#N/A,TRUE,"S7-400";#N/A,#N/A,TRUE,"ET200";#N/A,#N/A,TRUE,"C7";#N/A,#N/A,TRUE,"SW";#N/A,#N/A,TRUE,"PG"}</definedName>
    <definedName name="wrkk" localSheetId="6" hidden="1">{#N/A,#N/A,TRUE,"CAPA";#N/A,#N/A,TRUE,"S7-300";#N/A,#N/A,TRUE,"S7-400";#N/A,#N/A,TRUE,"ET200";#N/A,#N/A,TRUE,"C7";#N/A,#N/A,TRUE,"SW";#N/A,#N/A,TRUE,"PG"}</definedName>
    <definedName name="wrkk" hidden="1">{#N/A,#N/A,TRUE,"CAPA";#N/A,#N/A,TRUE,"S7-300";#N/A,#N/A,TRUE,"S7-400";#N/A,#N/A,TRUE,"ET200";#N/A,#N/A,TRUE,"C7";#N/A,#N/A,TRUE,"SW";#N/A,#N/A,TRUE,"PG"}</definedName>
    <definedName name="wrn.ACABINT." localSheetId="2" hidden="1">{#N/A,#N/A,FALSE,"SS";#N/A,#N/A,FALSE,"TER1";#N/A,#N/A,FALSE,"TER2";#N/A,#N/A,FALSE,"TER3";#N/A,#N/A,FALSE,"TP1";#N/A,#N/A,FALSE,"TP2";#N/A,#N/A,FALSE,"TP3";#N/A,#N/A,FALSE,"DI1";#N/A,#N/A,FALSE,"DI2";#N/A,#N/A,FALSE,"DI3";#N/A,#N/A,FALSE,"DS1";#N/A,#N/A,FALSE,"DS2";#N/A,#N/A,FALSE,"CM"}</definedName>
    <definedName name="wrn.ACABINT." localSheetId="3"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2" hidden="1">{#N/A,#N/A,FALSE,"SS 1";#N/A,#N/A,FALSE,"TER 1 (A)";#N/A,#N/A,FALSE,"SS 2";#N/A,#N/A,FALSE,"TER 1 (B)";#N/A,#N/A,FALSE,"TER 1 (C)";#N/A,#N/A,FALSE,"TER 1 (D)";#N/A,#N/A,FALSE,"TER 1 (E)";#N/A,#N/A,FALSE,"TER 2 "}</definedName>
    <definedName name="wrn.ACABINT._.TOT." localSheetId="3"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2" hidden="1">{#N/A,#N/A,FALSE,"Cronograma";#N/A,#N/A,FALSE,"Cronogr. 2"}</definedName>
    <definedName name="wrn.Cronograma." localSheetId="3" hidden="1">{#N/A,#N/A,FALSE,"Cronograma";#N/A,#N/A,FALSE,"Cronogr. 2"}</definedName>
    <definedName name="wrn.Cronograma." localSheetId="6" hidden="1">{#N/A,#N/A,FALSE,"Cronograma";#N/A,#N/A,FALSE,"Cronogr. 2"}</definedName>
    <definedName name="wrn.Cronograma." hidden="1">{#N/A,#N/A,FALSE,"Cronograma";#N/A,#N/A,FALSE,"Cronogr. 2"}</definedName>
    <definedName name="wrn.CUSTOS._.INDIRETOS." localSheetId="2" hidden="1">{#N/A,#N/A,FALSE,"ServTéc.";#N/A,#N/A,FALSE,"ServPrel.";#N/A,#N/A,FALSE,"InsProv.";#N/A,#N/A,FALSE,"Administ.";#N/A,#N/A,FALSE,"DespGerais"}</definedName>
    <definedName name="wrn.CUSTOS._.INDIRETOS." localSheetId="3" hidden="1">{#N/A,#N/A,FALSE,"ServTéc.";#N/A,#N/A,FALSE,"ServPrel.";#N/A,#N/A,FALSE,"InsProv.";#N/A,#N/A,FALSE,"Administ.";#N/A,#N/A,FALSE,"DespGerais"}</definedName>
    <definedName name="wrn.CUSTOS._.INDIRETOS." localSheetId="6" hidden="1">{#N/A,#N/A,FALSE,"ServTéc.";#N/A,#N/A,FALSE,"ServPrel.";#N/A,#N/A,FALSE,"InsProv.";#N/A,#N/A,FALSE,"Administ.";#N/A,#N/A,FALSE,"DespGerais"}</definedName>
    <definedName name="wrn.CUSTOS._.INDIRETOS." hidden="1">{#N/A,#N/A,FALSE,"ServTéc.";#N/A,#N/A,FALSE,"ServPrel.";#N/A,#N/A,FALSE,"InsProv.";#N/A,#N/A,FALSE,"Administ.";#N/A,#N/A,FALSE,"DespGerais"}</definedName>
    <definedName name="wrn.DESDOBRE." localSheetId="3" hidden="1">{#N/A,#N/A,FALSE,"CPV";#N/A,#N/A,FALSE,"Pareto";#N/A,#N/A,FALSE,"Gráficos"}</definedName>
    <definedName name="wrn.DESDOBRE." localSheetId="6" hidden="1">{#N/A,#N/A,FALSE,"CPV";#N/A,#N/A,FALSE,"Pareto";#N/A,#N/A,FALSE,"Gráficos"}</definedName>
    <definedName name="wrn.DESDOBRE." hidden="1">{#N/A,#N/A,FALSE,"CPV";#N/A,#N/A,FALSE,"Pareto";#N/A,#N/A,FALSE,"Gráficos"}</definedName>
    <definedName name="wrn.FACHADA." localSheetId="2" hidden="1">{#N/A,#N/A,TRUE,"TER  EXT";#N/A,#N/A,TRUE,"TER  EXT";#N/A,#N/A,TRUE,"LAT  ESQ";#N/A,#N/A,TRUE,"FRONTAL";#N/A,#N/A,TRUE,"POST";#N/A,#N/A,TRUE,"LAT  DIR"}</definedName>
    <definedName name="wrn.FACHADA." localSheetId="3"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hidden="1">{#N/A,#N/A,TRUE,"TER  EXT";#N/A,#N/A,TRUE,"TER  EXT";#N/A,#N/A,TRUE,"LAT  ESQ";#N/A,#N/A,TRUE,"FRONTAL";#N/A,#N/A,TRUE,"POST";#N/A,#N/A,TRUE,"LAT  DIR"}</definedName>
    <definedName name="wrn.GERAL." localSheetId="2"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2" hidden="1">{#N/A,#N/A,FALSE,"Gráficos"}</definedName>
    <definedName name="wrn.GRÁFICOS." localSheetId="3" hidden="1">{#N/A,#N/A,FALSE,"Gráficos"}</definedName>
    <definedName name="wrn.GRÁFICOS." localSheetId="6" hidden="1">{#N/A,#N/A,FALSE,"Gráficos"}</definedName>
    <definedName name="wrn.GRÁFICOS." hidden="1">{#N/A,#N/A,FALSE,"Gráficos"}</definedName>
    <definedName name="wrn.LEVFER." localSheetId="2" hidden="1">{#N/A,#N/A,FALSE,"LEVFER V2 P";#N/A,#N/A,FALSE,"LEVFER V2 P10%"}</definedName>
    <definedName name="wrn.LEVFER." localSheetId="3" hidden="1">{#N/A,#N/A,FALSE,"LEVFER V2 P";#N/A,#N/A,FALSE,"LEVFER V2 P10%"}</definedName>
    <definedName name="wrn.LEVFER." localSheetId="6" hidden="1">{#N/A,#N/A,FALSE,"LEVFER V2 P";#N/A,#N/A,FALSE,"LEVFER V2 P10%"}</definedName>
    <definedName name="wrn.LEVFER." hidden="1">{#N/A,#N/A,FALSE,"LEVFER V2 P";#N/A,#N/A,FALSE,"LEVFER V2 P10%"}</definedName>
    <definedName name="wrn.mo2." localSheetId="2" hidden="1">{#N/A,#N/A,FALSE,"MO (2)"}</definedName>
    <definedName name="wrn.mo2." localSheetId="3" hidden="1">{#N/A,#N/A,FALSE,"MO (2)"}</definedName>
    <definedName name="wrn.mo2." localSheetId="6" hidden="1">{#N/A,#N/A,FALSE,"MO (2)"}</definedName>
    <definedName name="wrn.mo2." hidden="1">{#N/A,#N/A,FALSE,"MO (2)"}</definedName>
    <definedName name="wrn.Orçamento" localSheetId="3"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localSheetId="3"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2"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2" hidden="1">{#N/A,#N/A,FALSE,"RESUMO"}</definedName>
    <definedName name="wrn.RESUMO." localSheetId="3" hidden="1">{#N/A,#N/A,FALSE,"RESUMO"}</definedName>
    <definedName name="wrn.RESUMO." localSheetId="6" hidden="1">{#N/A,#N/A,FALSE,"RESUMO"}</definedName>
    <definedName name="wrn.RESUMO." hidden="1">{#N/A,#N/A,FALSE,"RESUMO"}</definedName>
    <definedName name="wrn.SERV._.PAVTO." localSheetId="2" hidden="1">{#N/A,#N/A,FALSE,"SS 1";#N/A,#N/A,FALSE,"SS 2";#N/A,#N/A,FALSE,"TER 1 (1)";#N/A,#N/A,FALSE,"TER 1 (2)";#N/A,#N/A,FALSE,"TER 2 ";#N/A,#N/A,FALSE,"TP  (1)";#N/A,#N/A,FALSE,"TP  (2)";#N/A,#N/A,FALSE,"CM BAR"}</definedName>
    <definedName name="wrn.SERV._.PAVTO." localSheetId="3"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2" hidden="1">{#N/A,#N/A,FALSE,"RESUMO";#N/A,#N/A,FALSE,"ServTéc.";#N/A,#N/A,FALSE,"ServPrel.";#N/A,#N/A,FALSE,"InsProv.";#N/A,#N/A,FALSE,"Administ.";#N/A,#N/A,FALSE,"DespGerais";#N/A,#N/A,FALSE,"Gráficos"}</definedName>
    <definedName name="wrn.TUDO." localSheetId="3" hidden="1">{#N/A,#N/A,FALSE,"RESUMO";#N/A,#N/A,FALSE,"ServTéc.";#N/A,#N/A,FALSE,"ServPrel.";#N/A,#N/A,FALSE,"InsProv.";#N/A,#N/A,FALSE,"Administ.";#N/A,#N/A,FALSE,"DespGerais";#N/A,#N/A,FALSE,"Gráficos"}</definedName>
    <definedName name="wrn.TUDO." localSheetId="6"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2" hidden="1">{#N/A,#N/A,TRUE,"CAPA";#N/A,#N/A,TRUE,"S7-300";#N/A,#N/A,TRUE,"S7-400";#N/A,#N/A,TRUE,"ET200";#N/A,#N/A,TRUE,"C7";#N/A,#N/A,TRUE,"SW";#N/A,#N/A,TRUE,"PG"}</definedName>
    <definedName name="wrn.XX." localSheetId="3" hidden="1">{#N/A,#N/A,TRUE,"CAPA";#N/A,#N/A,TRUE,"S7-300";#N/A,#N/A,TRUE,"S7-400";#N/A,#N/A,TRUE,"ET200";#N/A,#N/A,TRUE,"C7";#N/A,#N/A,TRUE,"SW";#N/A,#N/A,TRUE,"PG"}</definedName>
    <definedName name="wrn.XX." localSheetId="6" hidden="1">{#N/A,#N/A,TRUE,"CAPA";#N/A,#N/A,TRUE,"S7-300";#N/A,#N/A,TRUE,"S7-400";#N/A,#N/A,TRUE,"ET200";#N/A,#N/A,TRUE,"C7";#N/A,#N/A,TRUE,"SW";#N/A,#N/A,TRUE,"PG"}</definedName>
    <definedName name="wrn.XX." hidden="1">{#N/A,#N/A,TRUE,"CAPA";#N/A,#N/A,TRUE,"S7-300";#N/A,#N/A,TRUE,"S7-400";#N/A,#N/A,TRUE,"ET200";#N/A,#N/A,TRUE,"C7";#N/A,#N/A,TRUE,"SW";#N/A,#N/A,TRUE,"PG"}</definedName>
    <definedName name="wrn1.xx" localSheetId="2" hidden="1">{#N/A,#N/A,TRUE,"CAPA";#N/A,#N/A,TRUE,"S7-300";#N/A,#N/A,TRUE,"S7-400";#N/A,#N/A,TRUE,"ET200";#N/A,#N/A,TRUE,"C7";#N/A,#N/A,TRUE,"SW";#N/A,#N/A,TRUE,"PG"}</definedName>
    <definedName name="wrn1.xx" localSheetId="3" hidden="1">{#N/A,#N/A,TRUE,"CAPA";#N/A,#N/A,TRUE,"S7-300";#N/A,#N/A,TRUE,"S7-400";#N/A,#N/A,TRUE,"ET200";#N/A,#N/A,TRUE,"C7";#N/A,#N/A,TRUE,"SW";#N/A,#N/A,TRUE,"PG"}</definedName>
    <definedName name="wrn1.xx" localSheetId="6" hidden="1">{#N/A,#N/A,TRUE,"CAPA";#N/A,#N/A,TRUE,"S7-300";#N/A,#N/A,TRUE,"S7-400";#N/A,#N/A,TRUE,"ET200";#N/A,#N/A,TRUE,"C7";#N/A,#N/A,TRUE,"SW";#N/A,#N/A,TRUE,"PG"}</definedName>
    <definedName name="wrn1.xx" hidden="1">{#N/A,#N/A,TRUE,"CAPA";#N/A,#N/A,TRUE,"S7-300";#N/A,#N/A,TRUE,"S7-400";#N/A,#N/A,TRUE,"ET200";#N/A,#N/A,TRUE,"C7";#N/A,#N/A,TRUE,"SW";#N/A,#N/A,TRUE,"PG"}</definedName>
    <definedName name="wrn2.xx" localSheetId="2" hidden="1">{#N/A,#N/A,TRUE,"CAPA";#N/A,#N/A,TRUE,"S7-300";#N/A,#N/A,TRUE,"S7-400";#N/A,#N/A,TRUE,"ET200";#N/A,#N/A,TRUE,"C7";#N/A,#N/A,TRUE,"SW";#N/A,#N/A,TRUE,"PG"}</definedName>
    <definedName name="wrn2.xx" localSheetId="3" hidden="1">{#N/A,#N/A,TRUE,"CAPA";#N/A,#N/A,TRUE,"S7-300";#N/A,#N/A,TRUE,"S7-400";#N/A,#N/A,TRUE,"ET200";#N/A,#N/A,TRUE,"C7";#N/A,#N/A,TRUE,"SW";#N/A,#N/A,TRUE,"PG"}</definedName>
    <definedName name="wrn2.xx" localSheetId="6" hidden="1">{#N/A,#N/A,TRUE,"CAPA";#N/A,#N/A,TRUE,"S7-300";#N/A,#N/A,TRUE,"S7-400";#N/A,#N/A,TRUE,"ET200";#N/A,#N/A,TRUE,"C7";#N/A,#N/A,TRUE,"SW";#N/A,#N/A,TRUE,"PG"}</definedName>
    <definedName name="wrn2.xx" hidden="1">{#N/A,#N/A,TRUE,"CAPA";#N/A,#N/A,TRUE,"S7-300";#N/A,#N/A,TRUE,"S7-400";#N/A,#N/A,TRUE,"ET200";#N/A,#N/A,TRUE,"C7";#N/A,#N/A,TRUE,"SW";#N/A,#N/A,TRUE,"PG"}</definedName>
    <definedName name="WRN3.XX" localSheetId="2" hidden="1">{#N/A,#N/A,TRUE,"CAPA";#N/A,#N/A,TRUE,"S7-300";#N/A,#N/A,TRUE,"S7-400";#N/A,#N/A,TRUE,"ET200";#N/A,#N/A,TRUE,"C7";#N/A,#N/A,TRUE,"SW";#N/A,#N/A,TRUE,"PG"}</definedName>
    <definedName name="WRN3.XX" localSheetId="3" hidden="1">{#N/A,#N/A,TRUE,"CAPA";#N/A,#N/A,TRUE,"S7-300";#N/A,#N/A,TRUE,"S7-400";#N/A,#N/A,TRUE,"ET200";#N/A,#N/A,TRUE,"C7";#N/A,#N/A,TRUE,"SW";#N/A,#N/A,TRUE,"PG"}</definedName>
    <definedName name="WRN3.XX" localSheetId="6" hidden="1">{#N/A,#N/A,TRUE,"CAPA";#N/A,#N/A,TRUE,"S7-300";#N/A,#N/A,TRUE,"S7-400";#N/A,#N/A,TRUE,"ET200";#N/A,#N/A,TRUE,"C7";#N/A,#N/A,TRUE,"SW";#N/A,#N/A,TRUE,"PG"}</definedName>
    <definedName name="WRN3.XX" hidden="1">{#N/A,#N/A,TRUE,"CAPA";#N/A,#N/A,TRUE,"S7-300";#N/A,#N/A,TRUE,"S7-400";#N/A,#N/A,TRUE,"ET200";#N/A,#N/A,TRUE,"C7";#N/A,#N/A,TRUE,"SW";#N/A,#N/A,TRUE,"PG"}</definedName>
    <definedName name="wrn45.xx" localSheetId="2" hidden="1">{#N/A,#N/A,TRUE,"CAPA";#N/A,#N/A,TRUE,"S7-300";#N/A,#N/A,TRUE,"S7-400";#N/A,#N/A,TRUE,"ET200";#N/A,#N/A,TRUE,"C7";#N/A,#N/A,TRUE,"SW";#N/A,#N/A,TRUE,"PG"}</definedName>
    <definedName name="wrn45.xx" localSheetId="3" hidden="1">{#N/A,#N/A,TRUE,"CAPA";#N/A,#N/A,TRUE,"S7-300";#N/A,#N/A,TRUE,"S7-400";#N/A,#N/A,TRUE,"ET200";#N/A,#N/A,TRUE,"C7";#N/A,#N/A,TRUE,"SW";#N/A,#N/A,TRUE,"PG"}</definedName>
    <definedName name="wrn45.xx" localSheetId="6" hidden="1">{#N/A,#N/A,TRUE,"CAPA";#N/A,#N/A,TRUE,"S7-300";#N/A,#N/A,TRUE,"S7-400";#N/A,#N/A,TRUE,"ET200";#N/A,#N/A,TRUE,"C7";#N/A,#N/A,TRUE,"SW";#N/A,#N/A,TRUE,"PG"}</definedName>
    <definedName name="wrn45.xx" hidden="1">{#N/A,#N/A,TRUE,"CAPA";#N/A,#N/A,TRUE,"S7-300";#N/A,#N/A,TRUE,"S7-400";#N/A,#N/A,TRUE,"ET200";#N/A,#N/A,TRUE,"C7";#N/A,#N/A,TRUE,"SW";#N/A,#N/A,TRUE,"PG"}</definedName>
    <definedName name="wrn6.xx" localSheetId="2" hidden="1">{#N/A,#N/A,TRUE,"CAPA";#N/A,#N/A,TRUE,"S7-300";#N/A,#N/A,TRUE,"S7-400";#N/A,#N/A,TRUE,"ET200";#N/A,#N/A,TRUE,"C7";#N/A,#N/A,TRUE,"SW";#N/A,#N/A,TRUE,"PG"}</definedName>
    <definedName name="wrn6.xx" localSheetId="3" hidden="1">{#N/A,#N/A,TRUE,"CAPA";#N/A,#N/A,TRUE,"S7-300";#N/A,#N/A,TRUE,"S7-400";#N/A,#N/A,TRUE,"ET200";#N/A,#N/A,TRUE,"C7";#N/A,#N/A,TRUE,"SW";#N/A,#N/A,TRUE,"PG"}</definedName>
    <definedName name="wrn6.xx" localSheetId="6" hidden="1">{#N/A,#N/A,TRUE,"CAPA";#N/A,#N/A,TRUE,"S7-300";#N/A,#N/A,TRUE,"S7-400";#N/A,#N/A,TRUE,"ET200";#N/A,#N/A,TRUE,"C7";#N/A,#N/A,TRUE,"SW";#N/A,#N/A,TRUE,"PG"}</definedName>
    <definedName name="wrn6.xx" hidden="1">{#N/A,#N/A,TRUE,"CAPA";#N/A,#N/A,TRUE,"S7-300";#N/A,#N/A,TRUE,"S7-400";#N/A,#N/A,TRUE,"ET200";#N/A,#N/A,TRUE,"C7";#N/A,#N/A,TRUE,"SW";#N/A,#N/A,TRUE,"PG"}</definedName>
    <definedName name="wrnb.xx" localSheetId="2" hidden="1">{#N/A,#N/A,TRUE,"CAPA";#N/A,#N/A,TRUE,"S7-300";#N/A,#N/A,TRUE,"S7-400";#N/A,#N/A,TRUE,"ET200";#N/A,#N/A,TRUE,"C7";#N/A,#N/A,TRUE,"SW";#N/A,#N/A,TRUE,"PG"}</definedName>
    <definedName name="wrnb.xx" localSheetId="3" hidden="1">{#N/A,#N/A,TRUE,"CAPA";#N/A,#N/A,TRUE,"S7-300";#N/A,#N/A,TRUE,"S7-400";#N/A,#N/A,TRUE,"ET200";#N/A,#N/A,TRUE,"C7";#N/A,#N/A,TRUE,"SW";#N/A,#N/A,TRUE,"PG"}</definedName>
    <definedName name="wrnb.xx" localSheetId="6" hidden="1">{#N/A,#N/A,TRUE,"CAPA";#N/A,#N/A,TRUE,"S7-300";#N/A,#N/A,TRUE,"S7-400";#N/A,#N/A,TRUE,"ET200";#N/A,#N/A,TRUE,"C7";#N/A,#N/A,TRUE,"SW";#N/A,#N/A,TRUE,"PG"}</definedName>
    <definedName name="wrnb.xx" hidden="1">{#N/A,#N/A,TRUE,"CAPA";#N/A,#N/A,TRUE,"S7-300";#N/A,#N/A,TRUE,"S7-400";#N/A,#N/A,TRUE,"ET200";#N/A,#N/A,TRUE,"C7";#N/A,#N/A,TRUE,"SW";#N/A,#N/A,TRUE,"PG"}</definedName>
    <definedName name="wrnb.xxx" localSheetId="3" hidden="1">{#N/A,#N/A,TRUE,"CAPA";#N/A,#N/A,TRUE,"S7-300";#N/A,#N/A,TRUE,"S7-400";#N/A,#N/A,TRUE,"ET200";#N/A,#N/A,TRUE,"C7";#N/A,#N/A,TRUE,"SW";#N/A,#N/A,TRUE,"PG"}</definedName>
    <definedName name="wrnb.xxx" localSheetId="6" hidden="1">{#N/A,#N/A,TRUE,"CAPA";#N/A,#N/A,TRUE,"S7-300";#N/A,#N/A,TRUE,"S7-400";#N/A,#N/A,TRUE,"ET200";#N/A,#N/A,TRUE,"C7";#N/A,#N/A,TRUE,"SW";#N/A,#N/A,TRUE,"PG"}</definedName>
    <definedName name="wrnb.xxx" hidden="1">{#N/A,#N/A,TRUE,"CAPA";#N/A,#N/A,TRUE,"S7-300";#N/A,#N/A,TRUE,"S7-400";#N/A,#N/A,TRUE,"ET200";#N/A,#N/A,TRUE,"C7";#N/A,#N/A,TRUE,"SW";#N/A,#N/A,TRUE,"PG"}</definedName>
    <definedName name="wrnc" localSheetId="2" hidden="1">{#N/A,#N/A,TRUE,"CAPA";#N/A,#N/A,TRUE,"S7-300";#N/A,#N/A,TRUE,"S7-400";#N/A,#N/A,TRUE,"ET200";#N/A,#N/A,TRUE,"C7";#N/A,#N/A,TRUE,"SW";#N/A,#N/A,TRUE,"PG"}</definedName>
    <definedName name="wrnc" localSheetId="3" hidden="1">{#N/A,#N/A,TRUE,"CAPA";#N/A,#N/A,TRUE,"S7-300";#N/A,#N/A,TRUE,"S7-400";#N/A,#N/A,TRUE,"ET200";#N/A,#N/A,TRUE,"C7";#N/A,#N/A,TRUE,"SW";#N/A,#N/A,TRUE,"PG"}</definedName>
    <definedName name="wrnc" localSheetId="6" hidden="1">{#N/A,#N/A,TRUE,"CAPA";#N/A,#N/A,TRUE,"S7-300";#N/A,#N/A,TRUE,"S7-400";#N/A,#N/A,TRUE,"ET200";#N/A,#N/A,TRUE,"C7";#N/A,#N/A,TRUE,"SW";#N/A,#N/A,TRUE,"PG"}</definedName>
    <definedName name="wrnc" hidden="1">{#N/A,#N/A,TRUE,"CAPA";#N/A,#N/A,TRUE,"S7-300";#N/A,#N/A,TRUE,"S7-400";#N/A,#N/A,TRUE,"ET200";#N/A,#N/A,TRUE,"C7";#N/A,#N/A,TRUE,"SW";#N/A,#N/A,TRUE,"PG"}</definedName>
    <definedName name="wrncer" localSheetId="3" hidden="1">{#N/A,#N/A,TRUE,"CAPA";#N/A,#N/A,TRUE,"S7-300";#N/A,#N/A,TRUE,"S7-400";#N/A,#N/A,TRUE,"ET200";#N/A,#N/A,TRUE,"C7";#N/A,#N/A,TRUE,"SW";#N/A,#N/A,TRUE,"PG"}</definedName>
    <definedName name="wrncer" localSheetId="6" hidden="1">{#N/A,#N/A,TRUE,"CAPA";#N/A,#N/A,TRUE,"S7-300";#N/A,#N/A,TRUE,"S7-400";#N/A,#N/A,TRUE,"ET200";#N/A,#N/A,TRUE,"C7";#N/A,#N/A,TRUE,"SW";#N/A,#N/A,TRUE,"PG"}</definedName>
    <definedName name="wrncer" hidden="1">{#N/A,#N/A,TRUE,"CAPA";#N/A,#N/A,TRUE,"S7-300";#N/A,#N/A,TRUE,"S7-400";#N/A,#N/A,TRUE,"ET200";#N/A,#N/A,TRUE,"C7";#N/A,#N/A,TRUE,"SW";#N/A,#N/A,TRUE,"PG"}</definedName>
    <definedName name="wrng.xx" localSheetId="2" hidden="1">{#N/A,#N/A,TRUE,"CAPA";#N/A,#N/A,TRUE,"S7-300";#N/A,#N/A,TRUE,"S7-400";#N/A,#N/A,TRUE,"ET200";#N/A,#N/A,TRUE,"C7";#N/A,#N/A,TRUE,"SW";#N/A,#N/A,TRUE,"PG"}</definedName>
    <definedName name="wrng.xx" localSheetId="3" hidden="1">{#N/A,#N/A,TRUE,"CAPA";#N/A,#N/A,TRUE,"S7-300";#N/A,#N/A,TRUE,"S7-400";#N/A,#N/A,TRUE,"ET200";#N/A,#N/A,TRUE,"C7";#N/A,#N/A,TRUE,"SW";#N/A,#N/A,TRUE,"PG"}</definedName>
    <definedName name="wrng.xx" localSheetId="6" hidden="1">{#N/A,#N/A,TRUE,"CAPA";#N/A,#N/A,TRUE,"S7-300";#N/A,#N/A,TRUE,"S7-400";#N/A,#N/A,TRUE,"ET200";#N/A,#N/A,TRUE,"C7";#N/A,#N/A,TRUE,"SW";#N/A,#N/A,TRUE,"PG"}</definedName>
    <definedName name="wrng.xx" hidden="1">{#N/A,#N/A,TRUE,"CAPA";#N/A,#N/A,TRUE,"S7-300";#N/A,#N/A,TRUE,"S7-400";#N/A,#N/A,TRUE,"ET200";#N/A,#N/A,TRUE,"C7";#N/A,#N/A,TRUE,"SW";#N/A,#N/A,TRUE,"PG"}</definedName>
    <definedName name="wrng.xxx" localSheetId="3" hidden="1">{#N/A,#N/A,TRUE,"CAPA";#N/A,#N/A,TRUE,"S7-300";#N/A,#N/A,TRUE,"S7-400";#N/A,#N/A,TRUE,"ET200";#N/A,#N/A,TRUE,"C7";#N/A,#N/A,TRUE,"SW";#N/A,#N/A,TRUE,"PG"}</definedName>
    <definedName name="wrng.xxx" localSheetId="6" hidden="1">{#N/A,#N/A,TRUE,"CAPA";#N/A,#N/A,TRUE,"S7-300";#N/A,#N/A,TRUE,"S7-400";#N/A,#N/A,TRUE,"ET200";#N/A,#N/A,TRUE,"C7";#N/A,#N/A,TRUE,"SW";#N/A,#N/A,TRUE,"PG"}</definedName>
    <definedName name="wrng.xxx" hidden="1">{#N/A,#N/A,TRUE,"CAPA";#N/A,#N/A,TRUE,"S7-300";#N/A,#N/A,TRUE,"S7-400";#N/A,#N/A,TRUE,"ET200";#N/A,#N/A,TRUE,"C7";#N/A,#N/A,TRUE,"SW";#N/A,#N/A,TRUE,"PG"}</definedName>
    <definedName name="wrnt" localSheetId="2" hidden="1">{#N/A,#N/A,TRUE,"CAPA";#N/A,#N/A,TRUE,"S7-300";#N/A,#N/A,TRUE,"S7-400";#N/A,#N/A,TRUE,"ET200";#N/A,#N/A,TRUE,"C7";#N/A,#N/A,TRUE,"SW";#N/A,#N/A,TRUE,"PG"}</definedName>
    <definedName name="wrnt" localSheetId="3" hidden="1">{#N/A,#N/A,TRUE,"CAPA";#N/A,#N/A,TRUE,"S7-300";#N/A,#N/A,TRUE,"S7-400";#N/A,#N/A,TRUE,"ET200";#N/A,#N/A,TRUE,"C7";#N/A,#N/A,TRUE,"SW";#N/A,#N/A,TRUE,"PG"}</definedName>
    <definedName name="wrnt" localSheetId="6" hidden="1">{#N/A,#N/A,TRUE,"CAPA";#N/A,#N/A,TRUE,"S7-300";#N/A,#N/A,TRUE,"S7-400";#N/A,#N/A,TRUE,"ET200";#N/A,#N/A,TRUE,"C7";#N/A,#N/A,TRUE,"SW";#N/A,#N/A,TRUE,"PG"}</definedName>
    <definedName name="wrnt" hidden="1">{#N/A,#N/A,TRUE,"CAPA";#N/A,#N/A,TRUE,"S7-300";#N/A,#N/A,TRUE,"S7-400";#N/A,#N/A,TRUE,"ET200";#N/A,#N/A,TRUE,"C7";#N/A,#N/A,TRUE,"SW";#N/A,#N/A,TRUE,"PG"}</definedName>
    <definedName name="wrnt.wrd" localSheetId="3" hidden="1">{#N/A,#N/A,TRUE,"CAPA";#N/A,#N/A,TRUE,"S7-300";#N/A,#N/A,TRUE,"S7-400";#N/A,#N/A,TRUE,"ET200";#N/A,#N/A,TRUE,"C7";#N/A,#N/A,TRUE,"SW";#N/A,#N/A,TRUE,"PG"}</definedName>
    <definedName name="wrnt.wrd" localSheetId="6" hidden="1">{#N/A,#N/A,TRUE,"CAPA";#N/A,#N/A,TRUE,"S7-300";#N/A,#N/A,TRUE,"S7-400";#N/A,#N/A,TRUE,"ET200";#N/A,#N/A,TRUE,"C7";#N/A,#N/A,TRUE,"SW";#N/A,#N/A,TRUE,"PG"}</definedName>
    <definedName name="wrnt.wrd" hidden="1">{#N/A,#N/A,TRUE,"CAPA";#N/A,#N/A,TRUE,"S7-300";#N/A,#N/A,TRUE,"S7-400";#N/A,#N/A,TRUE,"ET200";#N/A,#N/A,TRUE,"C7";#N/A,#N/A,TRUE,"SW";#N/A,#N/A,TRUE,"PG"}</definedName>
    <definedName name="WW" localSheetId="2">[44]CUBACAO!#REF!</definedName>
    <definedName name="ww" localSheetId="3">#REF!</definedName>
    <definedName name="ww" localSheetId="6">#REF!</definedName>
    <definedName name="ww">#REF!</definedName>
    <definedName name="x" localSheetId="3">[125]Equipamentos!#REF!</definedName>
    <definedName name="x" localSheetId="6">[125]Equipamentos!#REF!</definedName>
    <definedName name="x">[125]Equipamentos!#REF!</definedName>
    <definedName name="xc.xx" localSheetId="2" hidden="1">{#N/A,#N/A,TRUE,"CAPA";#N/A,#N/A,TRUE,"S7-300";#N/A,#N/A,TRUE,"S7-400";#N/A,#N/A,TRUE,"ET200";#N/A,#N/A,TRUE,"C7";#N/A,#N/A,TRUE,"SW";#N/A,#N/A,TRUE,"PG"}</definedName>
    <definedName name="xc.xx" localSheetId="3" hidden="1">{#N/A,#N/A,TRUE,"CAPA";#N/A,#N/A,TRUE,"S7-300";#N/A,#N/A,TRUE,"S7-400";#N/A,#N/A,TRUE,"ET200";#N/A,#N/A,TRUE,"C7";#N/A,#N/A,TRUE,"SW";#N/A,#N/A,TRUE,"PG"}</definedName>
    <definedName name="xc.xx" localSheetId="6" hidden="1">{#N/A,#N/A,TRUE,"CAPA";#N/A,#N/A,TRUE,"S7-300";#N/A,#N/A,TRUE,"S7-400";#N/A,#N/A,TRUE,"ET200";#N/A,#N/A,TRUE,"C7";#N/A,#N/A,TRUE,"SW";#N/A,#N/A,TRUE,"PG"}</definedName>
    <definedName name="xc.xx" hidden="1">{#N/A,#N/A,TRUE,"CAPA";#N/A,#N/A,TRUE,"S7-300";#N/A,#N/A,TRUE,"S7-400";#N/A,#N/A,TRUE,"ET200";#N/A,#N/A,TRUE,"C7";#N/A,#N/A,TRUE,"SW";#N/A,#N/A,TRUE,"PG"}</definedName>
    <definedName name="xcv">[18]Plan1!#REF!</definedName>
    <definedName name="xdfcd" localSheetId="3">#REF!</definedName>
    <definedName name="xdfcd" localSheetId="6">#REF!</definedName>
    <definedName name="xdfcd">#REF!</definedName>
    <definedName name="XX" localSheetId="3">#REF!</definedName>
    <definedName name="XX" localSheetId="6">#REF!</definedName>
    <definedName name="XX">#REF!</definedName>
    <definedName name="XXX">[21]!XXX</definedName>
    <definedName name="XXX010160100" localSheetId="3">#REF!</definedName>
    <definedName name="XXX010160100" localSheetId="6">#REF!</definedName>
    <definedName name="XXX010160100">#REF!</definedName>
    <definedName name="xxxx" localSheetId="3">#REF!</definedName>
    <definedName name="xxxx" localSheetId="6">#REF!</definedName>
    <definedName name="xxxx">#REF!</definedName>
    <definedName name="XXXXX">#REF!</definedName>
    <definedName name="xyz01" localSheetId="3">#REF!</definedName>
    <definedName name="xyz01" localSheetId="6">#REF!</definedName>
    <definedName name="xyz01">#REF!</definedName>
    <definedName name="YY" localSheetId="6">#REF!</definedName>
    <definedName name="YY">[44]CUBACAO!#REF!</definedName>
    <definedName name="yyh" localSheetId="6">[36]PROJETO!#REF!</definedName>
    <definedName name="yyh">[36]PROJETO!#REF!</definedName>
    <definedName name="yyyt" localSheetId="6" hidden="1">#REF!</definedName>
    <definedName name="yyyt" hidden="1">#REF!</definedName>
    <definedName name="za" localSheetId="6">[141]invest.!#REF!</definedName>
    <definedName name="za">[141]invest.!#REF!</definedName>
    <definedName name="ZONASUL">'[103]CUSTO ZONA SUL'!$A$3:$N$21</definedName>
    <definedName name="zX">[18]Plan1!#REF!</definedName>
    <definedName name="ZXC">[18]Plan1!#REF!</definedName>
    <definedName name="ZXCS">[18]Plan1!#REF!</definedName>
    <definedName name="ZXCV">[18]Plan1!#REF!</definedName>
    <definedName name="ZZ" localSheetId="6">#REF!</definedName>
    <definedName name="ZZ">[44]CUBACAO!#REF!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8" i="3" l="1"/>
  <c r="E38" i="3"/>
  <c r="D38" i="3"/>
  <c r="C38" i="3"/>
  <c r="F36" i="3"/>
  <c r="E36" i="3"/>
  <c r="D36" i="3"/>
  <c r="C36" i="3"/>
  <c r="F29" i="3"/>
  <c r="E29" i="3"/>
  <c r="D29" i="3"/>
  <c r="C29" i="3"/>
  <c r="F17" i="3"/>
  <c r="E17" i="3"/>
  <c r="D17" i="3"/>
  <c r="C17" i="3"/>
  <c r="P12" i="2"/>
  <c r="I12" i="2"/>
  <c r="F12" i="2" s="1"/>
  <c r="C20" i="2" s="1"/>
  <c r="P11" i="2"/>
  <c r="P10" i="2"/>
  <c r="P9" i="2"/>
  <c r="P8" i="2"/>
  <c r="P7" i="2"/>
  <c r="C39" i="3" l="1"/>
  <c r="C40" i="3" s="1"/>
  <c r="C41" i="3" s="1"/>
  <c r="D39" i="3"/>
  <c r="D40" i="3" s="1"/>
  <c r="D41" i="3" s="1"/>
  <c r="E39" i="3"/>
  <c r="E40" i="3" s="1"/>
  <c r="E41" i="3" s="1"/>
  <c r="F39" i="3"/>
  <c r="F40" i="3" s="1"/>
  <c r="F41" i="3" s="1"/>
</calcChain>
</file>

<file path=xl/sharedStrings.xml><?xml version="1.0" encoding="utf-8"?>
<sst xmlns="http://schemas.openxmlformats.org/spreadsheetml/2006/main" count="17496" uniqueCount="3079">
  <si>
    <t>Total</t>
  </si>
  <si>
    <t>PREFEITURA DE MARABÁ - PARÁ</t>
  </si>
  <si>
    <t>SECRETARIA DE VIAÇÃO E OBRAS PÚBLICAS</t>
  </si>
  <si>
    <t xml:space="preserve">VERIFICAÇÃO DO BDI SERVIÇOS </t>
  </si>
  <si>
    <t>ITEM COMPONENTE</t>
  </si>
  <si>
    <t>1º QUARTIL</t>
  </si>
  <si>
    <t>MÉDIO</t>
  </si>
  <si>
    <t>3º QUARTIL</t>
  </si>
  <si>
    <t>ADOTADO</t>
  </si>
  <si>
    <t>IMPOSTOS</t>
  </si>
  <si>
    <t>AC</t>
  </si>
  <si>
    <t>Administração Central</t>
  </si>
  <si>
    <t>PIS</t>
  </si>
  <si>
    <t>Seguro+Garantia - G+S</t>
  </si>
  <si>
    <t>R</t>
  </si>
  <si>
    <t xml:space="preserve">Risco </t>
  </si>
  <si>
    <t>COFINS</t>
  </si>
  <si>
    <t>Risco - R</t>
  </si>
  <si>
    <t>S+G</t>
  </si>
  <si>
    <t xml:space="preserve">Seguro+Garantia </t>
  </si>
  <si>
    <t>ISS</t>
  </si>
  <si>
    <t>Despesas Financeiras - DF</t>
  </si>
  <si>
    <t>DF</t>
  </si>
  <si>
    <t xml:space="preserve">Despesas Financeiras </t>
  </si>
  <si>
    <t>Contribuição Previdenciária sobre a renda bruta</t>
  </si>
  <si>
    <t>Administração Central - AC</t>
  </si>
  <si>
    <t>L</t>
  </si>
  <si>
    <t xml:space="preserve">Lucro </t>
  </si>
  <si>
    <t>Lucro - L</t>
  </si>
  <si>
    <t>I</t>
  </si>
  <si>
    <t xml:space="preserve">Impostos </t>
  </si>
  <si>
    <t>TOTAL</t>
  </si>
  <si>
    <t>Impostos - I</t>
  </si>
  <si>
    <t xml:space="preserve">BDI CALCULADO = </t>
  </si>
  <si>
    <t>onde:</t>
  </si>
  <si>
    <t>AC = taxa de administração central</t>
  </si>
  <si>
    <t>S = taxa de seguros</t>
  </si>
  <si>
    <t>R = taxa de riscos</t>
  </si>
  <si>
    <t>G = taxa de garantias</t>
  </si>
  <si>
    <t>DF = taxa de despesas financeiras</t>
  </si>
  <si>
    <t>L = taxa de lucro/remuneração</t>
  </si>
  <si>
    <t>I = taxa de incidência de impostos (PIS, COFINS, ISS e CPRB)</t>
  </si>
  <si>
    <t>ENCARGOS SOCIAIS SOBRE A MÃO DE OBRA</t>
  </si>
  <si>
    <t>Com Desoneração</t>
  </si>
  <si>
    <t>Sem Desoneração</t>
  </si>
  <si>
    <t>CÓDIGO</t>
  </si>
  <si>
    <t>DESCRIÇÃO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</si>
  <si>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</si>
  <si>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</si>
  <si>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</si>
  <si>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</si>
  <si>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</si>
  <si>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</si>
  <si>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</si>
  <si>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</si>
  <si>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</si>
  <si>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</si>
  <si>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</si>
  <si>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</si>
  <si>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</si>
  <si>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</si>
  <si>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</si>
  <si>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</si>
  <si>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</si>
  <si>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</si>
  <si>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</si>
  <si>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</si>
  <si>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</si>
  <si>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</si>
  <si>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</si>
  <si>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</si>
  <si>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</si>
  <si>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</si>
  <si>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</si>
  <si>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</si>
  <si>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</si>
  <si>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</si>
  <si>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</si>
  <si>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</si>
  <si>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</si>
  <si>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</si>
  <si>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</si>
  <si>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</si>
  <si>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</si>
  <si>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</si>
  <si>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</si>
  <si>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</si>
  <si>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</si>
  <si>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</si>
  <si>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</si>
  <si>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</si>
  <si>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</si>
  <si>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</si>
  <si>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</si>
  <si>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</si>
  <si>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</si>
  <si>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</si>
  <si>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</si>
  <si>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</si>
  <si>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</si>
  <si>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</si>
  <si>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</si>
  <si>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</si>
  <si>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</si>
  <si>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</si>
  <si>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  (sem
considerar INNS sobre 13º, conforme Lei nº
14.973/2024)</t>
  </si>
  <si>
    <t>D2</t>
  </si>
  <si>
    <t>Reincidência de Grupo A sobre Aviso Prévio Trabalhado e Reincidência do FGTS sobre Aviso Prévio Indenizado.</t>
  </si>
  <si>
    <t>D</t>
  </si>
  <si>
    <t>TOTAL (A+B+C+D+E)</t>
  </si>
  <si>
    <t>Obra</t>
  </si>
  <si>
    <t>Bancos</t>
  </si>
  <si>
    <t>B.D.I.</t>
  </si>
  <si>
    <t>Encargos Sociais</t>
  </si>
  <si>
    <t>LOTE 02 - REGISTRO DE PREÇO PARA EVENTUAL CONTRATAÇÃO DE SERVIÇOS DE REPAROS E ADEQUAÇÕES CONSTRUTIVAS EM EDIFICAÇÕES E EQUIPAMENTOS PÚBLICOS SEMED (ZONA RURAL)</t>
  </si>
  <si>
    <t xml:space="preserve">SINAPI - 11/2025 - Pará
ORSE - 09/2025 - Sergipe
SEDOP - 10/2025 - Pará
</t>
  </si>
  <si>
    <t>30,33%</t>
  </si>
  <si>
    <t>Não Desonerado: 
Horista: 118,23%
Mensalista: 71,76%</t>
  </si>
  <si>
    <t>Orçamento Sintético</t>
  </si>
  <si>
    <t>Item</t>
  </si>
  <si>
    <t>Código</t>
  </si>
  <si>
    <t>Banco</t>
  </si>
  <si>
    <t>Descrição</t>
  </si>
  <si>
    <t>Und</t>
  </si>
  <si>
    <t>Quant.</t>
  </si>
  <si>
    <t>Valor Unit</t>
  </si>
  <si>
    <t>Valor Unit com BDI</t>
  </si>
  <si>
    <t xml:space="preserve"> 1 </t>
  </si>
  <si>
    <t xml:space="preserve">  </t>
  </si>
  <si>
    <t>DEMOLIÇÕES E RETIRADAS</t>
  </si>
  <si>
    <t/>
  </si>
  <si>
    <t xml:space="preserve"> 1.1 </t>
  </si>
  <si>
    <t xml:space="preserve"> 97647 </t>
  </si>
  <si>
    <t>SINAPI</t>
  </si>
  <si>
    <t>REMOÇÃO DE TELHAS DE FIBROCIMENTO METÁLICA E CERÂMICA, DE FORMA MANUAL, SEM REAPROVEITAMENTO. AF_09/2023</t>
  </si>
  <si>
    <t>m²</t>
  </si>
  <si>
    <t xml:space="preserve"> 1.2 </t>
  </si>
  <si>
    <t xml:space="preserve"> 97650 </t>
  </si>
  <si>
    <t>REMOÇÃO DE TRAMA DE MADEIRA PARA COBERTURA, DE FORMA MANUAL, SEM REAPROVEITAMENTO. AF_09/2023</t>
  </si>
  <si>
    <t xml:space="preserve"> 1.3 </t>
  </si>
  <si>
    <t xml:space="preserve"> 021534 </t>
  </si>
  <si>
    <t>SEDOP</t>
  </si>
  <si>
    <t>Retirada de forro em PVC, incl. barroteamento</t>
  </si>
  <si>
    <t xml:space="preserve"> 1.4 </t>
  </si>
  <si>
    <t xml:space="preserve"> 97622 </t>
  </si>
  <si>
    <t>DEMOLIÇÃO DE ALVENARIA DE BLOCO FURADO, DE FORMA MANUAL, SEM REAPROVEITAMENTO. AF_09/2023</t>
  </si>
  <si>
    <t>m³</t>
  </si>
  <si>
    <t xml:space="preserve"> 1.5 </t>
  </si>
  <si>
    <t xml:space="preserve"> 90443 </t>
  </si>
  <si>
    <t>RASGO LINEAR MANUAL EM ALVENARIA, PARA RAMAIS/ DISTRIBUIÇÃO DE INSTALAÇÕES HIDRÁULICAS, DIÂMETROS MENORES OU IGUAIS A 40 MM. AF_09/2023</t>
  </si>
  <si>
    <t>M</t>
  </si>
  <si>
    <t xml:space="preserve"> 1.6 </t>
  </si>
  <si>
    <t xml:space="preserve"> 97633 </t>
  </si>
  <si>
    <t>DEMOLIÇÃO DE REVESTIMENTO CERÂMICO, DE FORMA MANUAL, SEM REAPROVEITAMENTO. AF_09/2023</t>
  </si>
  <si>
    <t xml:space="preserve"> 1.7 </t>
  </si>
  <si>
    <t xml:space="preserve"> 020738 </t>
  </si>
  <si>
    <t>Apicoamento de concreto</t>
  </si>
  <si>
    <t xml:space="preserve"> 1.8 </t>
  </si>
  <si>
    <t xml:space="preserve"> 020018 </t>
  </si>
  <si>
    <t>Demolição manual de concreto simples</t>
  </si>
  <si>
    <t xml:space="preserve"> 1.9 </t>
  </si>
  <si>
    <t xml:space="preserve"> 021524 </t>
  </si>
  <si>
    <t>Demolição de concreto armado c/ martelete</t>
  </si>
  <si>
    <t xml:space="preserve"> 1.10 </t>
  </si>
  <si>
    <t xml:space="preserve"> 020235 </t>
  </si>
  <si>
    <t>Retirada de piso ceramico, inclusive camada regularizadora</t>
  </si>
  <si>
    <t xml:space="preserve"> 1.11 </t>
  </si>
  <si>
    <t xml:space="preserve"> 021529 </t>
  </si>
  <si>
    <t>Retirada de ponto de água/esgoto</t>
  </si>
  <si>
    <t>PT</t>
  </si>
  <si>
    <t xml:space="preserve"> 1.12 </t>
  </si>
  <si>
    <t xml:space="preserve"> 020857 </t>
  </si>
  <si>
    <t>Retirada de ponto elétrico</t>
  </si>
  <si>
    <t xml:space="preserve"> 1.13 </t>
  </si>
  <si>
    <t xml:space="preserve"> 020024 </t>
  </si>
  <si>
    <t>Retirada de telhas fibrocimento sem aproveitamento</t>
  </si>
  <si>
    <t xml:space="preserve"> 1.14 </t>
  </si>
  <si>
    <t xml:space="preserve"> 020014 </t>
  </si>
  <si>
    <t>Retirada de esquadria sem aproveitamento</t>
  </si>
  <si>
    <t xml:space="preserve"> 1.15 </t>
  </si>
  <si>
    <t xml:space="preserve"> 021526 </t>
  </si>
  <si>
    <t>Retirada de louça sanitária</t>
  </si>
  <si>
    <t>UN</t>
  </si>
  <si>
    <t xml:space="preserve"> 1.16 </t>
  </si>
  <si>
    <t xml:space="preserve"> 020855 </t>
  </si>
  <si>
    <t>Retirada de luminárias</t>
  </si>
  <si>
    <t xml:space="preserve"> 2 </t>
  </si>
  <si>
    <t>ESTRUTURAS</t>
  </si>
  <si>
    <t xml:space="preserve"> 2.1 </t>
  </si>
  <si>
    <t xml:space="preserve"> 93358 </t>
  </si>
  <si>
    <t>ESCAVAÇÃO MANUAL DE VALA COM PROFUNDIDADE MENOR OU IGUAL A 1,30 M. AF_02/2021</t>
  </si>
  <si>
    <t xml:space="preserve"> 2.2 </t>
  </si>
  <si>
    <t xml:space="preserve"> 93382 </t>
  </si>
  <si>
    <t>REATERRO MANUAL DE VALAS, COM COMPACTADOR DE SOLOS DE PERCUSSÃO. AF_08/2023</t>
  </si>
  <si>
    <t xml:space="preserve"> 2.3 </t>
  </si>
  <si>
    <t xml:space="preserve"> 040257 </t>
  </si>
  <si>
    <t>Lastro de concreto magro c/ seixo</t>
  </si>
  <si>
    <t xml:space="preserve"> 2.4 </t>
  </si>
  <si>
    <t xml:space="preserve"> 050259 </t>
  </si>
  <si>
    <t>Concreto c/ seixo Fck= 20 MPA (incl. lançamento e adensamento)</t>
  </si>
  <si>
    <t xml:space="preserve"> 2.5 </t>
  </si>
  <si>
    <t xml:space="preserve"> 050035 </t>
  </si>
  <si>
    <t>Formas para concreto em chapa de madeira compensada resinada e=15mm(REAP 2x)</t>
  </si>
  <si>
    <t xml:space="preserve"> 2.6 </t>
  </si>
  <si>
    <t xml:space="preserve"> 050038 </t>
  </si>
  <si>
    <t>Armação p/ concreto</t>
  </si>
  <si>
    <t>KG</t>
  </si>
  <si>
    <t xml:space="preserve"> 3 </t>
  </si>
  <si>
    <t>FECHAMENTO E VEDAÇÕES</t>
  </si>
  <si>
    <t xml:space="preserve"> 3.1 </t>
  </si>
  <si>
    <t xml:space="preserve"> 89478 </t>
  </si>
  <si>
    <t>ALVENARIA DE BLOCOS DE CONCRETO ESTRUTURAL 14X19X29 CM (ESPESSURA 14 CM), FBK = 4,5 MPA, UTILIZANDO COLHER DE PEDREIRO. AF_10/2022</t>
  </si>
  <si>
    <t xml:space="preserve"> 3.2 </t>
  </si>
  <si>
    <t xml:space="preserve"> 060046 </t>
  </si>
  <si>
    <t>Alvenaria tijolo de barro a cutelo</t>
  </si>
  <si>
    <t xml:space="preserve"> 3.3 </t>
  </si>
  <si>
    <t xml:space="preserve"> 060813 </t>
  </si>
  <si>
    <t>Divisória em granito cinza - incl. ferrag. de fixação</t>
  </si>
  <si>
    <t xml:space="preserve"> 3.4 </t>
  </si>
  <si>
    <t xml:space="preserve"> 061501 </t>
  </si>
  <si>
    <t>Placa cimentícia c/ verniz de acabamento (incl. acessórios de fixação)</t>
  </si>
  <si>
    <t xml:space="preserve"> 4 </t>
  </si>
  <si>
    <t>COBERTURA E FORRO</t>
  </si>
  <si>
    <t xml:space="preserve"> 4.1 </t>
  </si>
  <si>
    <t xml:space="preserve"> 071495 </t>
  </si>
  <si>
    <t>Estrutura metálica p/ cobertura - 2 águas-vão 40m</t>
  </si>
  <si>
    <t xml:space="preserve"> 4.2 </t>
  </si>
  <si>
    <t xml:space="preserve"> 140240 </t>
  </si>
  <si>
    <t>Forro em PVC 100mm entarugamento - metalico</t>
  </si>
  <si>
    <t xml:space="preserve"> 4.3 </t>
  </si>
  <si>
    <t xml:space="preserve"> 96113 </t>
  </si>
  <si>
    <t>FORRO EM PLACAS DE GESSO, PARA AMBIENTES COMERCIAIS. AF_08/2023_PS</t>
  </si>
  <si>
    <t xml:space="preserve"> 4.4 </t>
  </si>
  <si>
    <t xml:space="preserve"> 070308 </t>
  </si>
  <si>
    <t>Encaibramento e ripamento</t>
  </si>
  <si>
    <t xml:space="preserve"> 4.5 </t>
  </si>
  <si>
    <t xml:space="preserve"> 070195 </t>
  </si>
  <si>
    <t>Tesoura em mad. de lei p/ vao de  6.0m</t>
  </si>
  <si>
    <t xml:space="preserve"> 4.6 </t>
  </si>
  <si>
    <t xml:space="preserve"> 070194 </t>
  </si>
  <si>
    <t>Tesoura em mad. de lei p/ vao de  8.0m</t>
  </si>
  <si>
    <t xml:space="preserve"> 4.7 </t>
  </si>
  <si>
    <t xml:space="preserve"> 94213 </t>
  </si>
  <si>
    <t>TELHAMENTO COM TELHA DE AÇO/ALUMÍNIO E = 0,5 MM, COM ATÉ 2 ÁGUAS, INCLUSO IÇAMENTO. AF_07/2019</t>
  </si>
  <si>
    <t xml:space="preserve"> 4.8 </t>
  </si>
  <si>
    <t xml:space="preserve"> 070277 </t>
  </si>
  <si>
    <t>Calha em chapa galvanizada</t>
  </si>
  <si>
    <t xml:space="preserve"> 4.9 </t>
  </si>
  <si>
    <t xml:space="preserve"> 071466 </t>
  </si>
  <si>
    <t>Cumeeira em aço galvanizado</t>
  </si>
  <si>
    <t xml:space="preserve"> 4.10 </t>
  </si>
  <si>
    <t xml:space="preserve"> 070287 </t>
  </si>
  <si>
    <t>Cumeeira de barro</t>
  </si>
  <si>
    <t xml:space="preserve"> 4.11 </t>
  </si>
  <si>
    <t xml:space="preserve"> 94445 </t>
  </si>
  <si>
    <t>TELHAMENTO COM TELHA CERÂMICA CAPA-CANAL, TIPO PLAN, COM ATÉ 2 ÁGUAS, INCLUSO TRANSPORTE VERTICAL. AF_07/2019</t>
  </si>
  <si>
    <t xml:space="preserve"> 4.12 </t>
  </si>
  <si>
    <t xml:space="preserve"> 94210 </t>
  </si>
  <si>
    <t>TELHAMENTO COM TELHA ONDULADA DE FIBROCIMENTO E = 6 MM, COM RECOBRIMENTO LATERAL DE 1 1/4 DE ONDA PARA TELHADO COM INCLINAÇÃO MÁXIMA DE 10°, COM ATÉ 2 ÁGUAS, INCLUSO IÇAMENTO. AF_07/2019</t>
  </si>
  <si>
    <t xml:space="preserve"> 4.13 </t>
  </si>
  <si>
    <t xml:space="preserve"> 100330 </t>
  </si>
  <si>
    <t>RETIRADA E RECOLOCAÇÃO DE  TELHA CERÂMICA CAPA-CANAL, COM ATÉ DUAS ÁGUAS, INCLUSO IÇAMENTO. AF_07/2019</t>
  </si>
  <si>
    <t xml:space="preserve"> 5 </t>
  </si>
  <si>
    <t>PISOS</t>
  </si>
  <si>
    <t xml:space="preserve"> 5.1 </t>
  </si>
  <si>
    <t xml:space="preserve"> 96620 </t>
  </si>
  <si>
    <t>LASTRO DE CONCRETO MAGRO, APLICADO EM PISOS, LAJES SOBRE SOLO OU RADIERS. AF_08/2017</t>
  </si>
  <si>
    <t xml:space="preserve"> 5.2 </t>
  </si>
  <si>
    <t xml:space="preserve"> 130110 </t>
  </si>
  <si>
    <t>Camada regularizadora no traço 1:4</t>
  </si>
  <si>
    <t xml:space="preserve"> 5.3 </t>
  </si>
  <si>
    <t xml:space="preserve"> 130119 </t>
  </si>
  <si>
    <t>Lajota ceramica - incluindo rejuntamento  (Padrão Médio)</t>
  </si>
  <si>
    <t xml:space="preserve"> 5.4 </t>
  </si>
  <si>
    <t xml:space="preserve"> 130626 </t>
  </si>
  <si>
    <t>Piso de alta resistência e=8mm c/ resina incl. camada regularizadora</t>
  </si>
  <si>
    <t xml:space="preserve"> 5.5 </t>
  </si>
  <si>
    <t xml:space="preserve"> 120164 </t>
  </si>
  <si>
    <t>Rodape ceramico h=8cm</t>
  </si>
  <si>
    <t xml:space="preserve"> 5.6 </t>
  </si>
  <si>
    <t xml:space="preserve"> 120688 </t>
  </si>
  <si>
    <t>Rodapé de alta resistência (incl. polimento)</t>
  </si>
  <si>
    <t xml:space="preserve"> 5.7 </t>
  </si>
  <si>
    <t xml:space="preserve"> 94990 </t>
  </si>
  <si>
    <t>EXECUÇÃO DE PASSEIO (CALÇADA) OU PISO DE CONCRETO COM CONCRETO MOLDADO IN LOCO, FEITO EM OBRA, ACABAMENTO CONVENCIONAL, NÃO ARMADO. AF_08/2022</t>
  </si>
  <si>
    <t xml:space="preserve"> 6 </t>
  </si>
  <si>
    <t>REVESTIMENTOS</t>
  </si>
  <si>
    <t xml:space="preserve"> 6.1 </t>
  </si>
  <si>
    <t xml:space="preserve"> 87904 </t>
  </si>
  <si>
    <t>CHAPISCO APLICADO EM ALVENARIA (COM PRESENÇA DE VÃOS) E ESTRUTURAS DE CONCRETO DE FACHADA, COM COLHER DE PEDREIRO.  ARGAMASSA TRAÇO 1:3 COM PREPARO MANUAL. AF_10/2022</t>
  </si>
  <si>
    <t xml:space="preserve"> 6.2 </t>
  </si>
  <si>
    <t xml:space="preserve"> 87792 </t>
  </si>
  <si>
    <t>EMBOÇO OU MASSA ÚNICA EM ARGAMASSA TRAÇO 1:2:8, PREPARO MECÂNICO COM BETONEIRA 400 L, APLICADA MANUALMENTE EM PANOS CEGOS DE FACHADA (SEM PRESENÇA DE VÃOS), ESPESSURA DE 25 MM. AF_08/2022</t>
  </si>
  <si>
    <t xml:space="preserve"> 6.3 </t>
  </si>
  <si>
    <t xml:space="preserve"> 89170 </t>
  </si>
  <si>
    <t>(COMPOSIÇÃO REPRESENTATIVA) DO SERVIÇO DE REVESTIMENTO CERÂMICO PARA PAREDES INTERNAS, MEIA OU PAREDE INTEIRA, PLACAS TIPO ESMALTADA EXTRA DE 20X20 CM, PARA EDIFICAÇÕES HABITACIONAIS UNIFAMILIAR (CASAS) E EDIFICAÇÕES PÚBLICAS PADRÃO. AF_11/2014</t>
  </si>
  <si>
    <t xml:space="preserve"> 7 </t>
  </si>
  <si>
    <t>ESQUADRIAS</t>
  </si>
  <si>
    <t xml:space="preserve"> 7.1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</si>
  <si>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</si>
  <si>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</si>
  <si>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7.2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</si>
  <si>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</si>
  <si>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</si>
  <si>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7.3 </t>
  </si>
  <si>
    <t xml:space="preserve"> CPU-005 </t>
  </si>
  <si>
    <t>Próprio</t>
  </si>
  <si>
    <t>PORTA DE MADEIRA SALA DE AULA , FOLHA PESADA - 90X210 COM VISOR EM VIDRO LISO 20X110</t>
  </si>
  <si>
    <t xml:space="preserve"> 7.4 </t>
  </si>
  <si>
    <t xml:space="preserve"> CPU-006 </t>
  </si>
  <si>
    <t>PORTA DE MADEIRACOZINHA, ADMINISTRAÇÃO E ETC.. , FOLHA PESADA - 90X210</t>
  </si>
  <si>
    <t>un</t>
  </si>
  <si>
    <t xml:space="preserve"> 7.5 </t>
  </si>
  <si>
    <t xml:space="preserve"> CPU-007 </t>
  </si>
  <si>
    <t>PORTA DE MADEIRA ENTRADA DOS BANHEIROS , FOLHA PESADA - 90X210</t>
  </si>
  <si>
    <t xml:space="preserve"> 7.6 </t>
  </si>
  <si>
    <t xml:space="preserve"> 94562 </t>
  </si>
  <si>
    <t>JANELA DE AÇO DE CORRER COM 4 FOLHAS PARA VIDRO, COM BATENTE, FERRAGENS E PINTURA ANTICORROSIVA. EXCLUSIVE VIDROS, ALIZAR E CONTRAMARCO. FORNECIMENTO E INSTALAÇÃO. AF_12/2019</t>
  </si>
  <si>
    <t xml:space="preserve"> 7.7 </t>
  </si>
  <si>
    <t xml:space="preserve"> 94559 </t>
  </si>
  <si>
    <t>JANELA DE AÇO TIPO BASCULANTE PARA VIDROS, COM BATENTE, FERRAGENS E PINTURA ANTICORROSIVA. EXCLUSIVE VIDROS, ACABAMENTO, ALIZAR E CONTRAMARCO. FORNECIMENTO E INSTALAÇÃO. AF_12/2019</t>
  </si>
  <si>
    <t xml:space="preserve"> 7.8 </t>
  </si>
  <si>
    <t xml:space="preserve"> 090822 </t>
  </si>
  <si>
    <t>Portão de ferro em metalom (incl. pintura anti corrosiva)</t>
  </si>
  <si>
    <t xml:space="preserve"> 7.9 </t>
  </si>
  <si>
    <t xml:space="preserve"> 91341 </t>
  </si>
  <si>
    <t>PORTA EM ALUMÍNIO DE ABRIR TIPO VENEZIANA COM GUARNIÇÃO, FIXAÇÃO COM PARAFUSOS - FORNECIMENTO E INSTALAÇÃO. AF_12/2019</t>
  </si>
  <si>
    <t xml:space="preserve"> 7.10 </t>
  </si>
  <si>
    <t xml:space="preserve"> 102170 </t>
  </si>
  <si>
    <t>INSTALAÇÃO DE VIDRO IMPRESSO, E = 4 MM, EM ESQUADRIA DE ALUMÍNIO OU PVC, FIXADO COM BAGUETE. AF_01/2021_PS</t>
  </si>
  <si>
    <t xml:space="preserve"> 7.11 </t>
  </si>
  <si>
    <t xml:space="preserve"> 98689 </t>
  </si>
  <si>
    <t>SOLEIRA EM GRANITO, LARGURA 15 CM, ESPESSURA 2,0 CM. AF_09/2020</t>
  </si>
  <si>
    <t xml:space="preserve"> 7.12 </t>
  </si>
  <si>
    <t xml:space="preserve"> 090070 </t>
  </si>
  <si>
    <t>Porta de aço-esteira de enrolar c/ferr.(incl.pint.anti-corrosiva)</t>
  </si>
  <si>
    <t xml:space="preserve"> 7.13 </t>
  </si>
  <si>
    <t xml:space="preserve"> 090071 </t>
  </si>
  <si>
    <t>Grade de ferro 1/2" (incl. pint. anti-corrosiva)</t>
  </si>
  <si>
    <t xml:space="preserve"> 8 </t>
  </si>
  <si>
    <t>PINTURAS</t>
  </si>
  <si>
    <t xml:space="preserve"> 8.1 </t>
  </si>
  <si>
    <t xml:space="preserve"> 88411 </t>
  </si>
  <si>
    <t>APLICAÇÃO MANUAL DE FUNDO SELADOR ACRÍLICO EM PANOS COM PRESENÇA DE VÃOS DE EDIFÍCIOS DE MÚLTIPLOS PAVIMENTOS. AF_06/2014</t>
  </si>
  <si>
    <t xml:space="preserve"> 8.2 </t>
  </si>
  <si>
    <t xml:space="preserve"> 88489 </t>
  </si>
  <si>
    <t>PINTURA LÁTEX ACRÍLICA PREMIUM, APLICAÇÃO MANUAL EM PAREDES, DUAS DEMÃOS. AF_04/2023</t>
  </si>
  <si>
    <t xml:space="preserve"> 8.3 </t>
  </si>
  <si>
    <t xml:space="preserve"> 102219 </t>
  </si>
  <si>
    <t>PINTURA TINTA DE ACABAMENTO (PIGMENTADA) ESMALTE SINTÉTICO ACETINADO EM MADEIRA, 2 DEMÃOS. AF_01/2021</t>
  </si>
  <si>
    <t xml:space="preserve"> 8.4 </t>
  </si>
  <si>
    <t xml:space="preserve"> 100760 </t>
  </si>
  <si>
    <t>PINTURA COM TINTA ALQUÍDICA DE ACABAMENTO (ESMALTE SINTÉTICO BRILHANTE) APLICADA A ROLO OU PINCEL SOBRE SUPERFÍCIES METÁLICAS (EXCETO PERFIL) EXECUTADO EM OBRA (02 DEMÃOS). AF_01/2020</t>
  </si>
  <si>
    <t xml:space="preserve"> 8.5 </t>
  </si>
  <si>
    <t xml:space="preserve"> 150588 </t>
  </si>
  <si>
    <t>Esmalte sobre parede c/ selador sem massa</t>
  </si>
  <si>
    <t xml:space="preserve"> 8.6 </t>
  </si>
  <si>
    <t xml:space="preserve"> 102491 </t>
  </si>
  <si>
    <t>PINTURA DE PISO COM TINTA ACRÍLICA, APLICAÇÃO MANUAL, 2 DEMÃOS, INCLUSO FUNDO PREPARADOR. AF_05/2021</t>
  </si>
  <si>
    <t xml:space="preserve"> 8.7 </t>
  </si>
  <si>
    <t xml:space="preserve"> 102494 </t>
  </si>
  <si>
    <t>PINTURA DE PISO COM TINTA EPÓXI, APLICAÇÃO MANUAL, 2 DEMÃOS, INCLUSO PRIMER EPÓXI. AF_05/2021</t>
  </si>
  <si>
    <t xml:space="preserve"> 9 </t>
  </si>
  <si>
    <t>INSTALAÇÕES HIDROSSANITÁRIAS</t>
  </si>
  <si>
    <t xml:space="preserve"> 9.1 </t>
  </si>
  <si>
    <t xml:space="preserve"> 86888 </t>
  </si>
  <si>
    <t>VASO SANITÁRIO SIFONADO COM CAIXA ACOPLADA LOUÇA BRANCA - FORNECIMENTO E INSTALAÇÃO. AF_01/2020</t>
  </si>
  <si>
    <t xml:space="preserve"> 9.2 </t>
  </si>
  <si>
    <t xml:space="preserve"> CPU-002 </t>
  </si>
  <si>
    <t>VASO PNE COMPLETO, COM CAIXA ACOPLADA, ASSENTO E ACESSÓRIOS DE LIGAÇÃO</t>
  </si>
  <si>
    <t xml:space="preserve"> 9.3 </t>
  </si>
  <si>
    <t xml:space="preserve"> CPU-003 </t>
  </si>
  <si>
    <t>BANCADA DE GRANITO CINZA POLIDO - FORNECIMENTO E INSTALAÇÃO.</t>
  </si>
  <si>
    <t xml:space="preserve"> 9.4 </t>
  </si>
  <si>
    <t xml:space="preserve"> 86937 </t>
  </si>
  <si>
    <t>CUBA DE EMBUTIR OVAL EM LOUÇA BRANCA, 35 X 50CM OU EQUIVALENTE, INCLUSO VÁLVULA EM METAL CROMADO E SIFÃO FLEXÍVEL EM PVC - FORNECIMENTO E INSTALAÇÃO. AF_01/2020</t>
  </si>
  <si>
    <t xml:space="preserve"> 9.5 </t>
  </si>
  <si>
    <t xml:space="preserve"> 86935 </t>
  </si>
  <si>
    <t>CUBA DE EMBUTIR DE AÇO INOXIDÁVEL MÉDIA, INCLUSO VÁLVULA TIPO AMERICANA EM METAL CROMADO E SIFÃO FLEXÍVEL EM PVC - FORNECIMENTO E INSTALAÇÃO. AF_01/2020</t>
  </si>
  <si>
    <t xml:space="preserve"> 9.6 </t>
  </si>
  <si>
    <t xml:space="preserve"> 86876 </t>
  </si>
  <si>
    <t>TANQUE DE MÁRMORE SINTÉTICO SUSPENSO, 22L OU EQUIVALENTE - FORNECIMENTO E INSTALAÇÃO. AF_01/2020</t>
  </si>
  <si>
    <t xml:space="preserve"> 9.7 </t>
  </si>
  <si>
    <t xml:space="preserve"> 86906 </t>
  </si>
  <si>
    <t>TORNEIRA CROMADA DE MESA, 1/2 OU 3/4, PARA LAVATÓRIO, PADRÃO POPULAR - FORNECIMENTO E INSTALAÇÃO. AF_01/2020</t>
  </si>
  <si>
    <t xml:space="preserve"> 9.8 </t>
  </si>
  <si>
    <t xml:space="preserve"> 86910 </t>
  </si>
  <si>
    <t>TORNEIRA CROMADA TUBO MÓVEL, DE PAREDE, 1/2 OU 3/4, PARA PIA DE COZINHA, PADRÃO MÉDIO - FORNECIMENTO E INSTALAÇÃO. AF_01/2020</t>
  </si>
  <si>
    <t xml:space="preserve"> 9.9 </t>
  </si>
  <si>
    <t xml:space="preserve"> 180214 </t>
  </si>
  <si>
    <t>Ponto de esgoto (incl. tubos, conexoes,cx. e ralos)</t>
  </si>
  <si>
    <t xml:space="preserve"> 9.10 </t>
  </si>
  <si>
    <t xml:space="preserve"> 180299 </t>
  </si>
  <si>
    <t>Ponto de agua (incl. tubos e conexoes)</t>
  </si>
  <si>
    <t xml:space="preserve"> 9.11 </t>
  </si>
  <si>
    <t xml:space="preserve"> 180844 </t>
  </si>
  <si>
    <t>Revisão de ponto de água</t>
  </si>
  <si>
    <t xml:space="preserve"> 9.12 </t>
  </si>
  <si>
    <t xml:space="preserve"> 180845 </t>
  </si>
  <si>
    <t>Revisão de ponto de esgoto</t>
  </si>
  <si>
    <t xml:space="preserve"> 9.13 </t>
  </si>
  <si>
    <t xml:space="preserve"> 89987 </t>
  </si>
  <si>
    <t>REGISTRO DE GAVETA BRUTO, LATÃO, ROSCÁVEL, 3/4", COM ACABAMENTO E CANOPLA CROMADOS - FORNECIMENTO E INSTALAÇÃO. AF_08/2021</t>
  </si>
  <si>
    <t xml:space="preserve"> 9.14 </t>
  </si>
  <si>
    <t xml:space="preserve"> 89985 </t>
  </si>
  <si>
    <t>REGISTRO DE PRESSÃO BRUTO, LATÃO, ROSCÁVEL, 3/4", COM ACABAMENTO E CANOPLA CROMADOS - FORNECIMENTO E INSTALAÇÃO. AF_08/2021</t>
  </si>
  <si>
    <t xml:space="preserve"> 9.15 </t>
  </si>
  <si>
    <t xml:space="preserve"> 180548 </t>
  </si>
  <si>
    <t>Fossa septica em concreto armado - cap=150 pessoas</t>
  </si>
  <si>
    <t xml:space="preserve"> 9.16 </t>
  </si>
  <si>
    <t xml:space="preserve"> 180540 </t>
  </si>
  <si>
    <t>Sumidouro em alvenaria c/ tpo.em concreto - cap=150 pessoas</t>
  </si>
  <si>
    <t xml:space="preserve"> 9.17 </t>
  </si>
  <si>
    <t xml:space="preserve"> 231084 </t>
  </si>
  <si>
    <t>Ponto de dreno p/ split (10m)</t>
  </si>
  <si>
    <t xml:space="preserve"> 9.18 </t>
  </si>
  <si>
    <t xml:space="preserve"> 180678 </t>
  </si>
  <si>
    <t>Caixa em alvenaria de  60x60x60cm c/ tpo. concreto</t>
  </si>
  <si>
    <t xml:space="preserve"> 10 </t>
  </si>
  <si>
    <t>INSTALAÇÕES ELÉTRICAS</t>
  </si>
  <si>
    <t xml:space="preserve"> 10.1 </t>
  </si>
  <si>
    <t xml:space="preserve"> 171491 </t>
  </si>
  <si>
    <t>Revisão de ponto de luz</t>
  </si>
  <si>
    <t xml:space="preserve"> 10.2 </t>
  </si>
  <si>
    <t xml:space="preserve"> 230846 </t>
  </si>
  <si>
    <t>Revisão de ponto de ar condicionado</t>
  </si>
  <si>
    <t xml:space="preserve"> 10.3 </t>
  </si>
  <si>
    <t xml:space="preserve"> 104474 </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</si>
  <si>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</si>
  <si>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 10.4 </t>
  </si>
  <si>
    <t xml:space="preserve"> 104476 </t>
  </si>
  <si>
    <t>COMPOSIÇÃO PARAMÉTRICA DE PONTO ELÉTRICO DE TOMADA DE USO ESPECÍFICO 2P+T (20A/250V) EM EDIFÍCIO RESIDENCIAL COM ELETRODUTO EMBUTIDO EM RASGOS NAS PAREDES, INCLUSO TOMADA, ELETRODUTO, CABO, RASGO, QUEBRA E CHUMBAMENTO (EXCETO CHUVEIRO). AF_11/2022</t>
  </si>
  <si>
    <t xml:space="preserve"> 10.5 </t>
  </si>
  <si>
    <t xml:space="preserve"> 171523 </t>
  </si>
  <si>
    <t>Tomada 2P+T 20A (s/fiaçao)</t>
  </si>
  <si>
    <t xml:space="preserve"> 10.6 </t>
  </si>
  <si>
    <t xml:space="preserve"> 92023 </t>
  </si>
  <si>
    <t>INTERRUPTOR SIMPLES (1 MÓDULO) COM 1 TOMADA DE EMBUTIR 2P+T 10 A, INCLUINDO SUPORTE E PLACA - FORNECIMENTO E INSTALAÇÃO. AF_03/2023</t>
  </si>
  <si>
    <t xml:space="preserve"> 10.7 </t>
  </si>
  <si>
    <t xml:space="preserve"> 98307 </t>
  </si>
  <si>
    <t>TOMADA DE REDE RJ45 - FORNECIMENTO E INSTALAÇÃO. AF_11/2019</t>
  </si>
  <si>
    <t xml:space="preserve"> 10.8 </t>
  </si>
  <si>
    <t xml:space="preserve"> 170881 </t>
  </si>
  <si>
    <t>Caixa plástica 4"x2"</t>
  </si>
  <si>
    <t xml:space="preserve"> 10.9 </t>
  </si>
  <si>
    <t xml:space="preserve"> 171417 </t>
  </si>
  <si>
    <t>Caixa plástica octogonal</t>
  </si>
  <si>
    <t xml:space="preserve"> 10.10 </t>
  </si>
  <si>
    <t xml:space="preserve"> 91927 </t>
  </si>
  <si>
    <t>CABO DE COBRE FLEXÍVEL ISOLADO, 2,5 MM², ANTI-CHAMA 0,6/1,0 KV, PARA CIRCUITOS TERMINAIS - FORNECIMENTO E INSTALAÇÃO. AF_03/2023</t>
  </si>
  <si>
    <t xml:space="preserve"> 10.11 </t>
  </si>
  <si>
    <t xml:space="preserve"> 91929 </t>
  </si>
  <si>
    <t>CABO DE COBRE FLEXÍVEL ISOLADO, 4 MM², ANTI-CHAMA 0,6/1,0 KV, PARA CIRCUITOS TERMINAIS - FORNECIMENTO E INSTALAÇÃO. AF_03/2023</t>
  </si>
  <si>
    <t xml:space="preserve"> 10.12 </t>
  </si>
  <si>
    <t xml:space="preserve"> 91931 </t>
  </si>
  <si>
    <t>CABO DE COBRE FLEXÍVEL ISOLADO, 6 MM², ANTI-CHAMA 0,6/1,0 KV, PARA CIRCUITOS TERMINAIS - FORNECIMENTO E INSTALAÇÃO. AF_03/2023</t>
  </si>
  <si>
    <t xml:space="preserve"> 10.13 </t>
  </si>
  <si>
    <t xml:space="preserve"> 91933 </t>
  </si>
  <si>
    <t>CABO DE COBRE FLEXÍVEL ISOLADO, 10 MM², ANTI-CHAMA 0,6/1,0 KV, PARA CIRCUITOS TERMINAIS - FORNECIMENTO E INSTALAÇÃO. AF_03/2023</t>
  </si>
  <si>
    <t xml:space="preserve"> 10.14 </t>
  </si>
  <si>
    <t xml:space="preserve"> 91935 </t>
  </si>
  <si>
    <t>CABO DE COBRE FLEXÍVEL ISOLADO, 16 MM², ANTI-CHAMA 0,6/1,0 KV, PARA CIRCUITOS TERMINAIS - FORNECIMENTO E INSTALAÇÃO. AF_03/2023</t>
  </si>
  <si>
    <t xml:space="preserve"> 10.15 </t>
  </si>
  <si>
    <t xml:space="preserve"> 92984 </t>
  </si>
  <si>
    <t>CABO DE COBRE FLEXÍVEL ISOLADO, 25 MM², ANTI-CHAMA 0,6/1,0 KV, PARA REDE ENTERRADA DE DISTRIBUIÇÃO DE ENERGIA ELÉTRICA - FORNECIMENTO E INSTALAÇÃO. AF_12/2021</t>
  </si>
  <si>
    <t xml:space="preserve"> 10.16 </t>
  </si>
  <si>
    <t xml:space="preserve"> 92986 </t>
  </si>
  <si>
    <t>CABO DE COBRE FLEXÍVEL ISOLADO, 35 MM², ANTI-CHAMA 0,6/1,0 KV, PARA REDE ENTERRADA DE DISTRIBUIÇÃO DE ENERGIA ELÉTRICA - FORNECIMENTO E INSTALAÇÃO. AF_12/2021</t>
  </si>
  <si>
    <t xml:space="preserve"> 10.17 </t>
  </si>
  <si>
    <t xml:space="preserve"> 92988 </t>
  </si>
  <si>
    <t>CABO DE COBRE FLEXÍVEL ISOLADO, 50 MM², ANTI-CHAMA 0,6/1,0 KV, PARA REDE ENTERRADA DE DISTRIBUIÇÃO DE ENERGIA ELÉTRICA - FORNECIMENTO E INSTALAÇÃO. AF_12/2021</t>
  </si>
  <si>
    <t xml:space="preserve"> 10.18 </t>
  </si>
  <si>
    <t xml:space="preserve"> 91855 </t>
  </si>
  <si>
    <t>ELETRODUTO FLEXÍVEL CORRUGADO REFORÇADO, PVC, DN 25 MM (3/4"), PARA CIRCUITOS TERMINAIS, INSTALADO EM PAREDE - FORNECIMENTO E INSTALAÇÃO. AF_03/2023</t>
  </si>
  <si>
    <t xml:space="preserve"> 10.19 </t>
  </si>
  <si>
    <t xml:space="preserve"> 91857 </t>
  </si>
  <si>
    <t>ELETRODUTO FLEXÍVEL CORRUGADO REFORÇADO, PVC, DN 32 MM (1"), PARA CIRCUITOS TERMINAIS, INSTALADO EM PAREDE - FORNECIMENTO E INSTALAÇÃO. AF_03/2023</t>
  </si>
  <si>
    <t xml:space="preserve"> 10.20 </t>
  </si>
  <si>
    <t xml:space="preserve"> 93008 </t>
  </si>
  <si>
    <t>ELETRODUTO RÍGIDO ROSCÁVEL, PVC, DN 50 MM (1 1/2"), PARA REDE ENTERRADA DE DISTRIBUIÇÃO DE ENERGIA ELÉTRICA - FORNECIMENTO E INSTALAÇÃO. AF_12/2021</t>
  </si>
  <si>
    <t xml:space="preserve"> 10.21 </t>
  </si>
  <si>
    <t xml:space="preserve"> 170326 </t>
  </si>
  <si>
    <t>Disjuntor 1P - 6 a 32A - PADRÃO DIN</t>
  </si>
  <si>
    <t xml:space="preserve"> 10.22 </t>
  </si>
  <si>
    <t xml:space="preserve"> 170330 </t>
  </si>
  <si>
    <t>Disjuntor 1P - 40 e 50A - PADRÃO DIN</t>
  </si>
  <si>
    <t xml:space="preserve"> 10.23 </t>
  </si>
  <si>
    <t xml:space="preserve"> 170362 </t>
  </si>
  <si>
    <t>Disjuntor 2P - 6 a 32A - PADRÃO DIN</t>
  </si>
  <si>
    <t xml:space="preserve"> 10.24 </t>
  </si>
  <si>
    <t xml:space="preserve"> 170388 </t>
  </si>
  <si>
    <t>Disjuntor 3P - 10 a 50A - PADRÃO DIN</t>
  </si>
  <si>
    <t xml:space="preserve"> 10.25 </t>
  </si>
  <si>
    <t xml:space="preserve"> 171528 </t>
  </si>
  <si>
    <t>Lâmpada de Led Tubular 18W bivolt</t>
  </si>
  <si>
    <t xml:space="preserve"> 10.26 </t>
  </si>
  <si>
    <t xml:space="preserve"> 171532 </t>
  </si>
  <si>
    <t>Luminária de sobrepor com aletas e 2 lâmpadas de Led de 18W</t>
  </si>
  <si>
    <t xml:space="preserve"> 10.27 </t>
  </si>
  <si>
    <t xml:space="preserve"> 91992 </t>
  </si>
  <si>
    <t>TOMADA ALTA DE EMBUTIR (1 MÓDULO), 2P+T 10 A, INCLUINDO SUPORTE E PLACA - FORNECIMENTO E INSTALAÇÃO. AF_03/2023</t>
  </si>
  <si>
    <t xml:space="preserve"> 10.28 </t>
  </si>
  <si>
    <t xml:space="preserve"> 170887 </t>
  </si>
  <si>
    <t>Centro de distribuição metálico de embutir p/ 16 disjuntores (c/ barramento)</t>
  </si>
  <si>
    <t xml:space="preserve"> 10.29 </t>
  </si>
  <si>
    <t xml:space="preserve"> 101883 </t>
  </si>
  <si>
    <t>QUADRO DE DISTRIBUIÇÃO DE ENERGIA EM CHAPA DE AÇO GALVANIZADO, DE EMBUTIR, COM BARRAMENTO TRIFÁSICO, PARA 18 DISJUNTORES DIN 100A - FORNECIMENTO E INSTALAÇÃO. AF_10/2020</t>
  </si>
  <si>
    <t xml:space="preserve"> 10.30 </t>
  </si>
  <si>
    <t xml:space="preserve"> 170322 </t>
  </si>
  <si>
    <t>Centro de distribuiçao metálico de embutir p/ 24 disjuntores (c/ barramento)</t>
  </si>
  <si>
    <t xml:space="preserve"> 10.31 </t>
  </si>
  <si>
    <t xml:space="preserve"> 170386 </t>
  </si>
  <si>
    <t>Centro de distribuiçao metálico de embutir p/ 32 disjuntores (c/ barramento)</t>
  </si>
  <si>
    <t xml:space="preserve"> 11 </t>
  </si>
  <si>
    <t>ADEQUAÇÃO À ACESSIBILIDADE</t>
  </si>
  <si>
    <t xml:space="preserve"> 11.1 </t>
  </si>
  <si>
    <t xml:space="preserve"> 130728 </t>
  </si>
  <si>
    <t>PisoTátil direcional na cor amarelo 25x25 premoldado (16 unidades)</t>
  </si>
  <si>
    <t xml:space="preserve"> 11.2 </t>
  </si>
  <si>
    <t xml:space="preserve"> 99855 </t>
  </si>
  <si>
    <t>CORRIMÃO SIMPLES, DIÂMETRO EXTERNO = 1 1/2, EM AÇO GALVANIZADO. AF_04/2019_PS</t>
  </si>
  <si>
    <t xml:space="preserve"> 11.3 </t>
  </si>
  <si>
    <t xml:space="preserve"> 99839 </t>
  </si>
  <si>
    <t>GUARDA-CORPO DE AÇO GALVANIZADO DE 1,10M DE ALTURA, MONTANTES TUBULARES DE 1.1/2  ESPAÇADOS DE 1,20M, TRAVESSA SUPERIOR DE 2 , GRADIL FORMADO POR BARRAS CHATAS EM FERRO DE 32X4,8MM, FIXADO COM CHUMBADOR MECÂNICO. AF_04/2019_PS</t>
  </si>
  <si>
    <t xml:space="preserve"> 11.4 </t>
  </si>
  <si>
    <t xml:space="preserve"> 190716 </t>
  </si>
  <si>
    <t>Barra em aço inox (PCD)</t>
  </si>
  <si>
    <t xml:space="preserve"> 12 </t>
  </si>
  <si>
    <t>SERVIÇOS COMPLEMENTARES</t>
  </si>
  <si>
    <t xml:space="preserve"> 12.1 </t>
  </si>
  <si>
    <t xml:space="preserve"> 240244 </t>
  </si>
  <si>
    <t>Alambrado p/ quadra (tubo fo e tela de arame galv.-12 # 2")</t>
  </si>
  <si>
    <t xml:space="preserve"> 12.2 </t>
  </si>
  <si>
    <t xml:space="preserve"> CPU-001 </t>
  </si>
  <si>
    <t>TRANSPORTE DE MATERIAIS E EQUIPAMENTOS</t>
  </si>
  <si>
    <t>km.m3</t>
  </si>
  <si>
    <t>Total sem BDI</t>
  </si>
  <si>
    <t>Total do BDI</t>
  </si>
  <si>
    <t>Total Geral</t>
  </si>
  <si>
    <t>_______________________________________________________________
Rafael de Jesus Froz Silva
Engenheiro Civil</t>
  </si>
  <si>
    <t>Composições Analíticas com Preço Unitário</t>
  </si>
  <si>
    <t>Composições Principais</t>
  </si>
  <si>
    <t>Tipo</t>
  </si>
  <si>
    <t>Composição</t>
  </si>
  <si>
    <t>Demolições e Remoções</t>
  </si>
  <si>
    <t>Composição Auxiliar</t>
  </si>
  <si>
    <t xml:space="preserve"> 88323 </t>
  </si>
  <si>
    <t>TELHADISTA COM ENCARGOS COMPLEMENTARES</t>
  </si>
  <si>
    <t>Livro SINAPI: Cálculos e Parâmetros</t>
  </si>
  <si>
    <t>H</t>
  </si>
  <si>
    <t xml:space="preserve"> 88316 </t>
  </si>
  <si>
    <t>SERVENTE COM ENCARGOS COMPLEMENTARES</t>
  </si>
  <si>
    <t>MO sem LS =&gt;</t>
  </si>
  <si>
    <t>LS =&gt;</t>
  </si>
  <si>
    <t>MO com LS =&gt;</t>
  </si>
  <si>
    <t>Valor do BDI =&gt;</t>
  </si>
  <si>
    <t>Valor com BDI =&gt;</t>
  </si>
  <si>
    <t xml:space="preserve"> 88262 </t>
  </si>
  <si>
    <t>CARPINTEIRO DE FORMAS COM ENCARGOS COMPLEMENTARES</t>
  </si>
  <si>
    <t xml:space="preserve"> 88309 </t>
  </si>
  <si>
    <t>PEDREIRO COM ENCARGOS COMPLEMENTARES</t>
  </si>
  <si>
    <t>Rasgos e Fixações</t>
  </si>
  <si>
    <t xml:space="preserve"> 88267 </t>
  </si>
  <si>
    <t>ENCANADOR OU BOMBEIRO HIDRÁULICO COM ENCARGOS COMPLEMENTARES</t>
  </si>
  <si>
    <t xml:space="preserve"> 88248 </t>
  </si>
  <si>
    <t>AUXILIAR DE ENCANADOR OU BOMBEIRO HIDRÁULICO COM ENCARGOS COMPLEMENTARES</t>
  </si>
  <si>
    <t xml:space="preserve"> 88256 </t>
  </si>
  <si>
    <t>AZULEJISTA OU LADRILHEIRO COM ENCARGOS COMPLEMENTARES</t>
  </si>
  <si>
    <t>Insumo</t>
  </si>
  <si>
    <t xml:space="preserve"> M00012 </t>
  </si>
  <si>
    <t>Martelete pneumático</t>
  </si>
  <si>
    <t>Equipamento</t>
  </si>
  <si>
    <t>h</t>
  </si>
  <si>
    <t xml:space="preserve"> M00011 </t>
  </si>
  <si>
    <t>Compressor de ar (80 a 85 HP)</t>
  </si>
  <si>
    <t>pt</t>
  </si>
  <si>
    <t xml:space="preserve"> 88264 </t>
  </si>
  <si>
    <t>ELETRICISTA COM ENCARGOS COMPLEMENTARES</t>
  </si>
  <si>
    <t>ESCAVAÇÃO MANUAL DE VALA. AF_09/2024</t>
  </si>
  <si>
    <t>Escavação de Valas</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</si>
  <si>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</si>
  <si>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</si>
  <si>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</si>
  <si>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Custos Horários Produtivo e Improdutivo dos Equipamentos</t>
  </si>
  <si>
    <t>CHP</t>
  </si>
  <si>
    <t xml:space="preserve"> 5903 </t>
  </si>
  <si>
    <t>CAMINHÃO PIPA 10.000 L TRUCADO, PESO BRUTO TOTAL 23.000 KG, CARGA ÚTIL MÁXIMA 15.935 KG, DISTÂNCIA ENTRE EIXOS 4,8 M, POTÊNCIA 230 CV, INCLUSIVE TANQUE DE AÇO PARA TRANSPORTE DE ÁGUA - CHI DIURNO. AF_06/2014</t>
  </si>
  <si>
    <t>CHI</t>
  </si>
  <si>
    <t xml:space="preserve"> 91533 </t>
  </si>
  <si>
    <t>COMPACTADOR DE SOLOS DE PERCUSSÃO (SOQUETE) COM MOTOR A GASOLINA 4 TEMPOS, POTÊNCIA 4 CV - CHP DIURNO. AF_08/2015</t>
  </si>
  <si>
    <t xml:space="preserve"> J00003 </t>
  </si>
  <si>
    <t>Cimento</t>
  </si>
  <si>
    <t>Material</t>
  </si>
  <si>
    <t>SC</t>
  </si>
  <si>
    <t xml:space="preserve"> J00005 </t>
  </si>
  <si>
    <t>Areia</t>
  </si>
  <si>
    <t xml:space="preserve"> J00007 </t>
  </si>
  <si>
    <t>Seixo lavado</t>
  </si>
  <si>
    <t xml:space="preserve"> 88377 </t>
  </si>
  <si>
    <t>OPERADOR DE BETONEIRA ESTACIONÁRIA/MISTURADOR COM ENCARGOS COMPLEMENTARES</t>
  </si>
  <si>
    <t xml:space="preserve"> M00008 </t>
  </si>
  <si>
    <t>Betoneira eletrica - 320l</t>
  </si>
  <si>
    <t xml:space="preserve"> M00013 </t>
  </si>
  <si>
    <t>Vibrador de imersão, diâmetro de ponteira 45mm, motor elétrico trifá potênciade2 cv</t>
  </si>
  <si>
    <t>Formas para concreto em chapa de madeira compensada resinada e=15mm(REAP 2x) - incl. desforma</t>
  </si>
  <si>
    <t xml:space="preserve"> 88239 </t>
  </si>
  <si>
    <t>AJUDANTE DE CARPINTEIRO COM ENCARGOS COMPLEMENTARES</t>
  </si>
  <si>
    <t xml:space="preserve"> D00427 </t>
  </si>
  <si>
    <t>Desmoldante</t>
  </si>
  <si>
    <t xml:space="preserve"> D00016 </t>
  </si>
  <si>
    <t>Tábua de madeira branca 4m</t>
  </si>
  <si>
    <t>Dz</t>
  </si>
  <si>
    <t xml:space="preserve"> D00281 </t>
  </si>
  <si>
    <t>Pernamanca 3" x 2" 4 m - madeira branca</t>
  </si>
  <si>
    <t xml:space="preserve"> D00021 </t>
  </si>
  <si>
    <t>Régua 3"x7/8" 4 m apar.</t>
  </si>
  <si>
    <t xml:space="preserve"> D00086 </t>
  </si>
  <si>
    <t>Prego 2 1/2"x12</t>
  </si>
  <si>
    <t>kg</t>
  </si>
  <si>
    <t xml:space="preserve"> D00030 </t>
  </si>
  <si>
    <t>Chapa de madeira compensada resinada e=15mm</t>
  </si>
  <si>
    <t xml:space="preserve"> 88245 </t>
  </si>
  <si>
    <t>ARMADOR COM ENCARGOS COMPLEMENTARES</t>
  </si>
  <si>
    <t xml:space="preserve"> D00425 </t>
  </si>
  <si>
    <t>Aço CA 50/60 -  Preço médio</t>
  </si>
  <si>
    <t xml:space="preserve"> D00043 </t>
  </si>
  <si>
    <t>Arame recozido No. 18</t>
  </si>
  <si>
    <t>Alvenaria Estrutural - Blocos de Concreto</t>
  </si>
  <si>
    <t xml:space="preserve"> 88715 </t>
  </si>
  <si>
    <t>ARGAMASSA TRAÇO 1:2:9 (EM VOLUME DE CIMENTO, CAL E AREIA MÉDIA ÚMIDA) PARA EMBOÇO/MASSA ÚNICA/ASSENTAMENTO DE ALVENARIA DE VEDAÇÃO, PREPARO MECÂNICO COM BETONEIRA 400 L. AF_08/2019</t>
  </si>
  <si>
    <t>Argamassas</t>
  </si>
  <si>
    <t xml:space="preserve"> 00038596 </t>
  </si>
  <si>
    <t>CANALETA DE CONCRETO ESTRUTURAL 14 X 19 X 29 CM, FBK 4,5 MPA (NBR 6136)</t>
  </si>
  <si>
    <t xml:space="preserve"> 00038588 </t>
  </si>
  <si>
    <t>MEIO BLOCO DE CONCRETO ESTRUTURAL 14 X 19 X 14 CM, FBK 4,5 MPA (NBR 6136)</t>
  </si>
  <si>
    <t xml:space="preserve"> 00038590 </t>
  </si>
  <si>
    <t>BLOCO DE CONCRETO ESTRUTURAL 14 X 19 X 29 CM, FBK 4,5 MPA (NBR 6136)</t>
  </si>
  <si>
    <t xml:space="preserve"> 110764 </t>
  </si>
  <si>
    <t>Argamassa de cimento,areia e adit. plast. 1:6</t>
  </si>
  <si>
    <t xml:space="preserve"> D00036 </t>
  </si>
  <si>
    <t>Tijolo de barro 14x19x9</t>
  </si>
  <si>
    <t xml:space="preserve"> 88274 </t>
  </si>
  <si>
    <t>MARMORISTA/GRANITEIRO COM ENCARGOS COMPLEMENTARES</t>
  </si>
  <si>
    <t xml:space="preserve"> A00080 </t>
  </si>
  <si>
    <t>Granito  Cinza e=3cm (polido nos dois lados)</t>
  </si>
  <si>
    <t xml:space="preserve"> D00106 </t>
  </si>
  <si>
    <t>Ferragens p/ div. em granito</t>
  </si>
  <si>
    <t>CJ</t>
  </si>
  <si>
    <t xml:space="preserve"> 88243 </t>
  </si>
  <si>
    <t>AJUDANTE ESPECIALIZADO COM ENCARGOS COMPLEMENTARES</t>
  </si>
  <si>
    <t xml:space="preserve"> 88278 </t>
  </si>
  <si>
    <t>MONTADOR DE ESTRUTURAS METÁLICAS COM ENCARGOS COMPLEMENTARES</t>
  </si>
  <si>
    <t xml:space="preserve"> D00418 </t>
  </si>
  <si>
    <t>Placa cimentícia (incl. acessórios de fixação)</t>
  </si>
  <si>
    <t xml:space="preserve"> 88315 </t>
  </si>
  <si>
    <t>SERRALHEIRO COM ENCARGOS COMPLEMENTARES</t>
  </si>
  <si>
    <t xml:space="preserve"> 88251 </t>
  </si>
  <si>
    <t>AUXILIAR DE SERRALHEIRO COM ENCARGOS COMPLEMENTARES</t>
  </si>
  <si>
    <t xml:space="preserve"> D00414 </t>
  </si>
  <si>
    <t>Perfil aço estrutural em "U"</t>
  </si>
  <si>
    <t xml:space="preserve"> D00482 </t>
  </si>
  <si>
    <t>Solda topo descendente chanfrada chapa/perfil/tubo aço conversor diesel</t>
  </si>
  <si>
    <t>m</t>
  </si>
  <si>
    <t xml:space="preserve"> A00200 </t>
  </si>
  <si>
    <t>Entarugamento em metalon</t>
  </si>
  <si>
    <t xml:space="preserve"> A00024 </t>
  </si>
  <si>
    <t>Forro em lambri de PVC</t>
  </si>
  <si>
    <t>Forros</t>
  </si>
  <si>
    <t xml:space="preserve"> 88269 </t>
  </si>
  <si>
    <t>GESSEIRO COM ENCARGOS COMPLEMENTARES</t>
  </si>
  <si>
    <t xml:space="preserve"> 00000345 </t>
  </si>
  <si>
    <t>ARAME GALVANIZADO 18 BWG, D = 1,24MM (0,009 KG/M)</t>
  </si>
  <si>
    <t xml:space="preserve"> 00040547 </t>
  </si>
  <si>
    <t>PARAFUSO ZINCADO, AUTOBROCANTE, FLANGEADO, 4,2 MM X 19 MM</t>
  </si>
  <si>
    <t>CENTO</t>
  </si>
  <si>
    <t xml:space="preserve"> 00003315 </t>
  </si>
  <si>
    <t>GESSO EM PO PARA REVESTIMENTOS/MOLDURAS/SANCAS E USO GERAL</t>
  </si>
  <si>
    <t xml:space="preserve"> 00020250 </t>
  </si>
  <si>
    <t>SISAL EM FIBRA / ESTOPA SISAL PARA GESSO</t>
  </si>
  <si>
    <t xml:space="preserve"> 00004812 </t>
  </si>
  <si>
    <t>PLACA DE GESSO PARA FORRO, *60 X 60* CM, ESPESSURA DE 12 MM (SEM COLOCACAO)</t>
  </si>
  <si>
    <t xml:space="preserve"> D00010 </t>
  </si>
  <si>
    <t>Pernamanca 3"x2" 4 m ser - mad. forte</t>
  </si>
  <si>
    <t xml:space="preserve"> D00084 </t>
  </si>
  <si>
    <t>Prego 1 1/2"x13</t>
  </si>
  <si>
    <t xml:space="preserve"> D00083 </t>
  </si>
  <si>
    <t>Prego 3"x9</t>
  </si>
  <si>
    <t xml:space="preserve"> D00013 </t>
  </si>
  <si>
    <t>Ripa 2 1/2"x1/2" 4 m apar.</t>
  </si>
  <si>
    <t xml:space="preserve"> D00181 </t>
  </si>
  <si>
    <t>Linha 3" x 3 1/2" ser.</t>
  </si>
  <si>
    <t xml:space="preserve"> D00180 </t>
  </si>
  <si>
    <t>Pendural 3" x 3" ser.</t>
  </si>
  <si>
    <t xml:space="preserve"> D00195 </t>
  </si>
  <si>
    <t>Parafuso 11/32" x 5"</t>
  </si>
  <si>
    <t xml:space="preserve"> D00191 </t>
  </si>
  <si>
    <t>Prego (preço médio)</t>
  </si>
  <si>
    <t xml:space="preserve"> D00179 </t>
  </si>
  <si>
    <t>Asna 3" x 3" ser.</t>
  </si>
  <si>
    <t xml:space="preserve"> D00178 </t>
  </si>
  <si>
    <t>Perna 3" x 4 1/2" ser.</t>
  </si>
  <si>
    <t xml:space="preserve"> D00194 </t>
  </si>
  <si>
    <t>Estribo 3/4" x 1/8" x 50cm</t>
  </si>
  <si>
    <t xml:space="preserve"> D00184 </t>
  </si>
  <si>
    <t>Linha 3" x 4" ser.</t>
  </si>
  <si>
    <t xml:space="preserve"> D00193 </t>
  </si>
  <si>
    <t>Estribo 1 3/16" x 1/4" x 70cm</t>
  </si>
  <si>
    <t xml:space="preserve"> D00196 </t>
  </si>
  <si>
    <t>Parafuso 5/16" x 5"</t>
  </si>
  <si>
    <t xml:space="preserve"> D00183 </t>
  </si>
  <si>
    <t>Asna 3" x 3 1/2" ser.</t>
  </si>
  <si>
    <t xml:space="preserve"> D00182 </t>
  </si>
  <si>
    <t>Perna 3" x 6" ser.</t>
  </si>
  <si>
    <t>Telhamento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</si>
  <si>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</si>
  <si>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</si>
  <si>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</si>
  <si>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</si>
  <si>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</si>
  <si>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</si>
  <si>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</si>
  <si>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</si>
  <si>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 xml:space="preserve"> D00034 </t>
  </si>
  <si>
    <t>Chapa de fo go no 26 (1,00x2,00m)</t>
  </si>
  <si>
    <t>Ch</t>
  </si>
  <si>
    <t xml:space="preserve"> D00200 </t>
  </si>
  <si>
    <t>Acessórios de fixação p/telha de alumínio</t>
  </si>
  <si>
    <t xml:space="preserve"> D00410 </t>
  </si>
  <si>
    <t xml:space="preserve"> 110141 </t>
  </si>
  <si>
    <t>Argamassa de cimento e areia 1:4</t>
  </si>
  <si>
    <t xml:space="preserve"> D00173 </t>
  </si>
  <si>
    <t xml:space="preserve"> 00007173 </t>
  </si>
  <si>
    <t>TELHA DE BARRO / CERAMICA, NAO ESMALTADA, TIPO COLONIAL, CANAL, PLAN, PAULISTA, COMPRIMENTO DE *44 A 50* CM, RENDIMENTO DE COBERTURA DE *26* TELHAS/M2</t>
  </si>
  <si>
    <t>MIL</t>
  </si>
  <si>
    <t xml:space="preserve"> 00007194 </t>
  </si>
  <si>
    <t>TELHA DE FIBROCIMENTO ONDULADA E = 6 MM, DE 2,44 X 1,10 M (SEM AMIANTO)</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</si>
  <si>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</si>
  <si>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</si>
  <si>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</si>
  <si>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</si>
  <si>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RETIRADA E RECOLOCAÇÃO DE TELHA CERÂMICA CAPA-CANAL, COM ATÉ DUAS ÁGUAS, INCLUSO IÇAMENTO. AF_07/2019</t>
  </si>
  <si>
    <t>LASTRO DE CONCRETO MAGRO, APLICADO EM PISOS, LAJES SOBRE SOLO OU RADIERS. AF_01/2024</t>
  </si>
  <si>
    <t>Lastro</t>
  </si>
  <si>
    <t xml:space="preserve"> 94968 </t>
  </si>
  <si>
    <t>CONCRETO MAGRO PARA LASTRO, TRAÇO 1:4,5:4,5 (EM MASSA SECA DE CIMENTO/ AREIA MÉDIA/ BRITA 1) - PREPARO MECÂNICO COM BETONEIRA 600 L. AF_05/2021</t>
  </si>
  <si>
    <t>Produção de Concreto</t>
  </si>
  <si>
    <t xml:space="preserve"> 88242 </t>
  </si>
  <si>
    <t>AJUDANTE DE PEDREIRO COM ENCARGOS COMPLEMENTARES</t>
  </si>
  <si>
    <t xml:space="preserve"> A00055 </t>
  </si>
  <si>
    <t>Lajota ceramica - (Padrão Médio)</t>
  </si>
  <si>
    <t xml:space="preserve"> D00079 </t>
  </si>
  <si>
    <t>Rejunte cimentício colorido p/ porcelanato e  cerâmicas</t>
  </si>
  <si>
    <t xml:space="preserve"> D00080 </t>
  </si>
  <si>
    <t>Argamassa AC-II</t>
  </si>
  <si>
    <t xml:space="preserve"> 270768 </t>
  </si>
  <si>
    <t>Resina p/ piso em korodur</t>
  </si>
  <si>
    <t xml:space="preserve"> D00135 </t>
  </si>
  <si>
    <t>Junta plástica p/ dilatação (2x0.02x0.003m)</t>
  </si>
  <si>
    <t xml:space="preserve"> M00009 </t>
  </si>
  <si>
    <t>Politriz</t>
  </si>
  <si>
    <t xml:space="preserve"> A00013 </t>
  </si>
  <si>
    <t>Granitina</t>
  </si>
  <si>
    <t xml:space="preserve"> A00007 </t>
  </si>
  <si>
    <t>Passeios de Concreto</t>
  </si>
  <si>
    <t xml:space="preserve"> 94964 </t>
  </si>
  <si>
    <t>CONCRETO FCK = 20MPA, TRAÇO 1:2,7:3 (EM MASSA SECA DE CIMENTO/ AREIA MÉDIA/ BRITA 1) - PREPARO MECÂNICO COM BETONEIRA 400 L. AF_05/2021</t>
  </si>
  <si>
    <t xml:space="preserve"> 00004517 </t>
  </si>
  <si>
    <t>SARRAFO *2,5 X 7,5* CM EM PINUS, MISTA OU EQUIVALENTE DA REGIAO - BRUTA</t>
  </si>
  <si>
    <t xml:space="preserve"> 00005068 </t>
  </si>
  <si>
    <t>PREGO DE ACO POLIDO COM CABECA 17 X 21 (2 X 11)</t>
  </si>
  <si>
    <t xml:space="preserve"> 00004509 </t>
  </si>
  <si>
    <t>SARRAFO *2,5 X 10* CM EM PINUS, MISTA OU EQUIVALENTE DA REGIAO - BRUTA</t>
  </si>
  <si>
    <t xml:space="preserve"> 00002692 </t>
  </si>
  <si>
    <t>DESMOLDANTE PROTETOR PARA FORMAS DE MADEIRA, DE BASE OLEOSA EMULSIONADA EM AGUA</t>
  </si>
  <si>
    <t>CHAPISCO APLICADO EM ALVENARIA (COM PRESENÇA DE VÃOS) E ESTRUTURAS DE CONCRETO DE FACHADA, COM COLHER DE PEDREIRO. ARGAMASSA TRAÇO 1:3 COM PREPARO MANUAL. AF_10/2022</t>
  </si>
  <si>
    <t>Chapisco</t>
  </si>
  <si>
    <t xml:space="preserve"> 87377 </t>
  </si>
  <si>
    <t>ARGAMASSA TRAÇO 1:3 (EM VOLUME DE CIMENTO E AREIA GROSSA ÚMIDA) PARA CHAPISCO CONVENCIONAL, PREPARO MANUAL. AF_08/2019</t>
  </si>
  <si>
    <t>Massa Única Externa</t>
  </si>
  <si>
    <t xml:space="preserve"> 87292 </t>
  </si>
  <si>
    <t>ARGAMASSA TRAÇO 1:2:8 (EM VOLUME DE CIMENTO, CAL E AREIA MÉDIA ÚMIDA) PARA EMBOÇO/MASSA ÚNICA/ASSENTAMENTO DE ALVENARIA DE VEDAÇÃO, PREPARO MECÂNICO COM BETONEIRA 400 L. AF_08/2019</t>
  </si>
  <si>
    <t xml:space="preserve"> 00037411 </t>
  </si>
  <si>
    <t>TELA DE ACO SOLDADA GALVANIZADA/ZINCADA PARA ALVENARIA, FIO D = *1,24 MM, MALHA 25 X 25 MM</t>
  </si>
  <si>
    <t>REVE - REVESTIMENTO E TRATAMENTO DE SUPERFÍCIES</t>
  </si>
  <si>
    <t xml:space="preserve"> 87265 </t>
  </si>
  <si>
    <t>REVESTIMENTO CERÂMICO PARA PAREDES INTERNAS COM PLACAS TIPO ESMALTADA DE DIMENSÕES 20X20 CM APLICADAS NA ALTURA INTEIRA DAS PAREDES. AF_02/2023_PE</t>
  </si>
  <si>
    <t>Revestimentos Cerâmicos Internos</t>
  </si>
  <si>
    <t xml:space="preserve"> 87267 </t>
  </si>
  <si>
    <t>REVESTIMENTO CERÂMICO PARA PAREDES INTERNAS COM PLACAS TIPO ESMALTADA DE DIMENSÕES 20X20 CM APLICADAS A MEIA ALTURA DAS PAREDES. AF_02/2023_PE</t>
  </si>
  <si>
    <t>Esquadrias - Portas</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</si>
  <si>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</si>
  <si>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</si>
  <si>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</si>
  <si>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</si>
  <si>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90823 </t>
  </si>
  <si>
    <t>PORTA DE MADEIRA PARA PINTURA, SEMI-OCA (LEVE OU MÉDIA), 90X210CM, ESPESSURA DE 3,5CM, INCLUSO DOBRADIÇAS - FORNECIMENTO E INSTALAÇÃO. AF_12/2019</t>
  </si>
  <si>
    <t xml:space="preserve"> 90806 </t>
  </si>
  <si>
    <t>BATENTE PARA PORTA DE MADEIRA, FIXAÇÃO COM ARGAMASSA, PADRÃO MÉDIO - FORNECIMENTO E INSTALAÇÃO. AF_12/2019</t>
  </si>
  <si>
    <t xml:space="preserve"> 91295 </t>
  </si>
  <si>
    <t>PORTA DE MADEIRA FRISADA, SEMI-OCA (LEVE OU MÉDIA), 60X210CM, ESPESSURA DE 3CM, INCLUSO DOBRADIÇAS - FORNECIMENTO E INSTALAÇÃO. AF_12/2019</t>
  </si>
  <si>
    <t xml:space="preserve"> 90831 </t>
  </si>
  <si>
    <t>FECHADURA DE EMBUTIR PARA PORTA DE BANHEIRO, COMPLETA, ACABAMENTO PADRÃO MÉDIO, INCLUSO EXECUÇÃO DE FURO - FORNECIMENTO E INSTALAÇÃO. AF_12/2019</t>
  </si>
  <si>
    <t>ESQV - ESQUADRIAS/FERRAGENS/VIDROS</t>
  </si>
  <si>
    <t xml:space="preserve"> 100709 </t>
  </si>
  <si>
    <t>DOBRADIÇA EM AÇO/FERRO, 3" X 21/2", E=1,9 A 2MM, SEN ANEL, CROMADO OU ZINCADO, TAMPA BOLA, COM PARAFUSOS. AF_12/2019</t>
  </si>
  <si>
    <t xml:space="preserve"> 88261 </t>
  </si>
  <si>
    <t>CARPINTEIRO DE ESQUADRIAS COM ENCARGOS COMPLEMENTARES</t>
  </si>
  <si>
    <t xml:space="preserve"> 91304 </t>
  </si>
  <si>
    <t>FECHADURA DE EMBUTIR COM CILINDRO, EXTERNA, COMPLETA, ACABAMENTO PADRÃO POPULAR, INCLUSO EXECUÇÃO DE FURO - FORNECIMENTO E INSTALAÇÃO. AF_12/2019</t>
  </si>
  <si>
    <t xml:space="preserve"> 102152 </t>
  </si>
  <si>
    <t>INSTALAÇÃO DE VIDRO LISO, E = 4 MM, EM ESQUADRIA DE MADEIRA, FIXADO COM BAGUETE. AF_01/2021</t>
  </si>
  <si>
    <t>Vidros e Espelhos</t>
  </si>
  <si>
    <t xml:space="preserve"> 00036204 </t>
  </si>
  <si>
    <t>BARRA DE APOIO RETA, EM ACO INOX POLIDO, COMPRIMENTO 60CM, DIAMETRO MINIMO 3 CM</t>
  </si>
  <si>
    <t xml:space="preserve"> 00039505 </t>
  </si>
  <si>
    <t>PORTA DE MADEIRA, FOLHA PESADA (NBR 15930) DE 900 X 2100 MM, DE 40 MM A 45 MM DE ESPESSURA, NUCLEO SOLIDO, CAPA LISA EM HDF, ACABAMENTO EM PRIMER PARA PINTURA</t>
  </si>
  <si>
    <t xml:space="preserve"> 00001325 </t>
  </si>
  <si>
    <t>CHAPA DE ACO FINA A FRIO BITOLA MSG 20, E = 0,90 MM (7,20 KG/M2)</t>
  </si>
  <si>
    <t>JANELA DE AÇO DE CORRER COM 4 FOLHAS PARA VIDRO (VIDROS NÃO INCLUSOS), BATENTE/ REQUADRO INCLUSO (6 A 14 CM), FIXAÇÃO COM ARGAMASSA, COM PINTURA ANTICORROSIVA, COM FERRAGENS, FIXAÇÃO COM ARGAMASSA, EXCLUSIVE CONTRAMARCO - FORNECIMENTO E INSTALAÇÃO. AF_11/2024</t>
  </si>
  <si>
    <t>Esquadrias - Janelas</t>
  </si>
  <si>
    <t xml:space="preserve"> 88629 </t>
  </si>
  <si>
    <t>ARGAMASSA TRAÇO 1:3 (EM VOLUME DE CIMENTO E AREIA MÉDIA ÚMIDA), PREPARO MANUAL. AF_08/2019</t>
  </si>
  <si>
    <t xml:space="preserve"> 00011199 </t>
  </si>
  <si>
    <t>JANELA DE CORRER, ACO, BATENTE/REQUADRO DE 6 A 14 CM, COM DIVISAO HORIZ, PINT ANTICORROSIVA, SEM VIDRO, BANDEIRA COM BASCULA, 4 FLS, 120 X 150 CM (A X L)</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</si>
  <si>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</si>
  <si>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00011190 </t>
  </si>
  <si>
    <t>JANELA BASCULANTE, ACO, COM BATENTE/REQUADRO, 60 X 60 CM (SEM VIDROS)</t>
  </si>
  <si>
    <t xml:space="preserve"> D00087 </t>
  </si>
  <si>
    <t>Portão de ferro em metalom (inc. pint.ant.cor)</t>
  </si>
  <si>
    <t xml:space="preserve"> 00007568 </t>
  </si>
  <si>
    <t>BUCHA DE NYLON SEM ABA S10, COM PARAFUSO DE 6,10 X 65 MM EM ACO ZINCADO COM ROSCA SOBERBA, CABECA CHATA E FENDA PHILLIPS</t>
  </si>
  <si>
    <t xml:space="preserve"> 00039025 </t>
  </si>
  <si>
    <t>PORTA DE ABRIR, TIPO VENEZIANA, EM ALUMINIO, ACABAMENTO ANODIZADO NATURAL, 90 CM X 210 CM (LARGURA X ALTURA), SEM GUARNICAO/ALIZAR/VISTA</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</si>
  <si>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</si>
  <si>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</si>
  <si>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</si>
  <si>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</si>
  <si>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</si>
  <si>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88325 </t>
  </si>
  <si>
    <t>VIDRACEIRO COM ENCARGOS COMPLEMENTARES</t>
  </si>
  <si>
    <t xml:space="preserve"> 00010499 </t>
  </si>
  <si>
    <t>VIDRO MARTELADO OU CANELADO, 4 MM - SEM COLOCACAO</t>
  </si>
  <si>
    <t xml:space="preserve"> 00020259 </t>
  </si>
  <si>
    <t>PERFIL DE BORRACHA EPDM MACICO *12 X 15* MM PARA ESQUADRIAS</t>
  </si>
  <si>
    <t xml:space="preserve"> 00039432 </t>
  </si>
  <si>
    <t>FITA DE PAPEL REFORCADA COM LAMINA DE METAL PARA REFORCO DE CANTOS DE CHAPA DE GESSO PARA DRYWALL</t>
  </si>
  <si>
    <t>Pisos</t>
  </si>
  <si>
    <t xml:space="preserve"> 00020232 </t>
  </si>
  <si>
    <t>SOLEIRA EM GRANITO, POLIDO, TIPO ANDORINHA/ QUARTZ/ CASTELO/ CORUMBA OU OUTROS EQUIVALENTES DA REGIAO, L= *15* CM, E= *2,0* CM</t>
  </si>
  <si>
    <t xml:space="preserve"> 00037595 </t>
  </si>
  <si>
    <t>ARGAMASSA COLANTE TIPO AC III</t>
  </si>
  <si>
    <t xml:space="preserve"> 110142 </t>
  </si>
  <si>
    <t>Argamassa de cimento e areia 1:6</t>
  </si>
  <si>
    <t xml:space="preserve"> D00090 </t>
  </si>
  <si>
    <t>Porta de enrolar galvanizada  (incl. pint. anti-corrosiva)</t>
  </si>
  <si>
    <t xml:space="preserve"> D00089 </t>
  </si>
  <si>
    <t>Grade de ferro 1/2"  (incl. pint. anti-corrosiva)</t>
  </si>
  <si>
    <t>APLICAÇÃO MANUAL DE FUNDO SELADOR ACRÍLICO EM PANOS COM PRESENÇA DE VÃOS DE EDIFÍCIOS DE MÚLTIPLOS PAVIMENTOS. AF_03/2024</t>
  </si>
  <si>
    <t>Pintura Externa</t>
  </si>
  <si>
    <t xml:space="preserve"> 88310 </t>
  </si>
  <si>
    <t>PINTOR COM ENCARGOS COMPLEMENTARES</t>
  </si>
  <si>
    <t xml:space="preserve"> 00006085 </t>
  </si>
  <si>
    <t>SELADOR ACRILICO OPACO PREMIUM INTERIOR/EXTERIOR</t>
  </si>
  <si>
    <t>Pintura Interna</t>
  </si>
  <si>
    <t xml:space="preserve"> 00007356 </t>
  </si>
  <si>
    <t>TINTA LATEX ACRILICA PREMIUM, COR BRANCO FOSCO</t>
  </si>
  <si>
    <t>Pintura em Madeira</t>
  </si>
  <si>
    <t xml:space="preserve"> 00005318 </t>
  </si>
  <si>
    <t>DILUENTE AGUARRAS</t>
  </si>
  <si>
    <t xml:space="preserve"> 00007311 </t>
  </si>
  <si>
    <t>TINTA ESMALTE SINTETICO PREMIUM ACETINADO</t>
  </si>
  <si>
    <t>Pintura em Superfícies Metálicas</t>
  </si>
  <si>
    <t xml:space="preserve"> 00007292 </t>
  </si>
  <si>
    <t>TINTA ESMALTE SINTETICO PREMIUM BRILHANTE</t>
  </si>
  <si>
    <t xml:space="preserve"> P00007 </t>
  </si>
  <si>
    <t>Lixa para parede</t>
  </si>
  <si>
    <t xml:space="preserve"> P00008 </t>
  </si>
  <si>
    <t>Liquido selador p/ parede</t>
  </si>
  <si>
    <t>GL</t>
  </si>
  <si>
    <t xml:space="preserve"> P00019 </t>
  </si>
  <si>
    <t>Tinta esmalte</t>
  </si>
  <si>
    <t xml:space="preserve"> P00027 </t>
  </si>
  <si>
    <t>Aguarraz</t>
  </si>
  <si>
    <t>Pintura para Pisos e para Sinalização Horizontal e Vertical</t>
  </si>
  <si>
    <t xml:space="preserve"> 00012815 </t>
  </si>
  <si>
    <t>FITA CREPE ROLO DE *25* MM X 50 M</t>
  </si>
  <si>
    <t xml:space="preserve"> 00007348 </t>
  </si>
  <si>
    <t>TINTA ACRILICA PREMIUM PARA PISO</t>
  </si>
  <si>
    <t xml:space="preserve"> 00044072 </t>
  </si>
  <si>
    <t>PRIMER EPOXI / EPOXIDICO</t>
  </si>
  <si>
    <t xml:space="preserve"> 00007304 </t>
  </si>
  <si>
    <t>TINTA EPOXI BASE AGUA PREMIUM, BRANCA</t>
  </si>
  <si>
    <t xml:space="preserve"> 00005330 </t>
  </si>
  <si>
    <t>DILUENTE EPOXI</t>
  </si>
  <si>
    <t>Louças e Metais</t>
  </si>
  <si>
    <t xml:space="preserve"> 00010422 </t>
  </si>
  <si>
    <t>BACIA SANITARIA (VASO) COM CAIXA ACOPLADA, SIFAO APARENTE, DE LOUCA BRANCA (SEM ASSENTO)</t>
  </si>
  <si>
    <t xml:space="preserve"> 00006138 </t>
  </si>
  <si>
    <t>ANEL DE VEDACAO, PVC FLEXIVEL, 100 MM, PARA SAIDA DE BACIA / VASO SANITARIO</t>
  </si>
  <si>
    <t xml:space="preserve"> 00037329 </t>
  </si>
  <si>
    <t>REJUNTE EPOXI, QUALQUER COR</t>
  </si>
  <si>
    <t xml:space="preserve"> 00004384 </t>
  </si>
  <si>
    <t>PARAFUSO NIQUELADO COM ACABAMENTO CROMADO PARA FIXAR PECA SANITARIA, INCLUI PORCA CEGA, ARRUELA E BUCHA DE NYLON TAMANHO S-10</t>
  </si>
  <si>
    <t>INHI - INSTALAÇÕES HIDROS SANITÁRIAS</t>
  </si>
  <si>
    <t xml:space="preserve"> 190303 </t>
  </si>
  <si>
    <t>Bacia sifonada  - PCD</t>
  </si>
  <si>
    <t>ASTU - ASSENTAMENTO DE TUBOS E PECAS</t>
  </si>
  <si>
    <t xml:space="preserve"> 00004823 </t>
  </si>
  <si>
    <t>MASSA PLASTICA PARA MARMORE/GRANITO</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</si>
  <si>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</si>
  <si>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</si>
  <si>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</si>
  <si>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</si>
  <si>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</si>
  <si>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</si>
  <si>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</si>
  <si>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</si>
  <si>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86883 </t>
  </si>
  <si>
    <t>SIFÃO DO TIPO FLEXÍVEL EM PVC 1 X 1.1/2 - FORNECIMENTO E INSTALAÇÃO. AF_01/2020</t>
  </si>
  <si>
    <t xml:space="preserve"> 86900 </t>
  </si>
  <si>
    <t>CUBA DE EMBUTIR RETANGULAR DE AÇO INOXIDÁVEL, 46 X 30 X 12 CM - FORNECIMENTO E INSTALAÇÃO. AF_01/2020</t>
  </si>
  <si>
    <t xml:space="preserve"> 86878 </t>
  </si>
  <si>
    <t>VÁLVULA EM METAL CROMADO TIPO AMERICANA 3.1/2" X 1.1/2" PARA PIA - FORNECIMENTO E INSTALAÇÃO. AF_01/2020</t>
  </si>
  <si>
    <t xml:space="preserve"> 00011690 </t>
  </si>
  <si>
    <t>TANQUE SIMPLES EM MARMORE SINTETICO DE FIXAR NA PAREDE, CAPACIDADE *22* L, *60 X 46* CM</t>
  </si>
  <si>
    <t xml:space="preserve"> 00004351 </t>
  </si>
  <si>
    <t>PARAFUSO NIQUELADO 3 1/2" COM ACABAMENTO CROMADO PARA FIXAR PECA SANITARIA, INCLUI PORCA CEGA, ARRUELA E BUCHA DE NYLON TAMANHO S-8</t>
  </si>
  <si>
    <t>TORNEIRA CROMADA DE MESA, 1/2" OU 3/4", PARA LAVATÓRIO, PADRÃO POPULAR - FORNECIMENTO E INSTALAÇÃO. AF_01/2020</t>
  </si>
  <si>
    <t xml:space="preserve"> 00003146 </t>
  </si>
  <si>
    <t>FITA VEDA ROSCA, EM PTFE, ROLO DE 18 MM X 10 M (L X C)</t>
  </si>
  <si>
    <t xml:space="preserve"> 00013415 </t>
  </si>
  <si>
    <t>TORNEIRA DE MESA/BANCADA, PARA LAVATORIO, FIXA, METALICA CROMADA, PADRAO POPULAR, 1/2" OU 3/4"</t>
  </si>
  <si>
    <t>TORNEIRA CROMADA TUBO MÓVEL, DE PAREDE, 1/2" OU 3/4", PARA PIA DE COZINHA, PADRÃO MÉDIO - FORNECIMENTO E INSTALAÇÃO. AF_01/2020</t>
  </si>
  <si>
    <t xml:space="preserve"> 00011773 </t>
  </si>
  <si>
    <t>TORNEIRA METALICA CROMADA DE PAREDE, PARA COZINHA, BICA MOVEL, COM AREJADOR, 1/2" OU 3/4"</t>
  </si>
  <si>
    <t xml:space="preserve"> H00004 </t>
  </si>
  <si>
    <t>Tubo em PVC - 40mm (LS)</t>
  </si>
  <si>
    <t xml:space="preserve"> H00084 </t>
  </si>
  <si>
    <t>Junção simples inv.45 em PVC - JS - 75x75mm (LS)</t>
  </si>
  <si>
    <t xml:space="preserve"> H00008 </t>
  </si>
  <si>
    <t>Caixa sifonada de PVC c/ grelha - 100x100x50mm</t>
  </si>
  <si>
    <t xml:space="preserve"> H00089 </t>
  </si>
  <si>
    <t>Te longo em PVC - JS - 100x75mm (LS)</t>
  </si>
  <si>
    <t xml:space="preserve"> H00086 </t>
  </si>
  <si>
    <t>Ralo PVC c/ saída 100x53x40mm</t>
  </si>
  <si>
    <t xml:space="preserve"> H00085 </t>
  </si>
  <si>
    <t>Curva 45 em PVC - JS - 75mm (LH)</t>
  </si>
  <si>
    <t xml:space="preserve"> H00003 </t>
  </si>
  <si>
    <t>Tubo em PVC - 50mm (LS)</t>
  </si>
  <si>
    <t xml:space="preserve"> H00088 </t>
  </si>
  <si>
    <t>Joelho/Cotovelo 90o  em PVC - JS - 40mm-LH</t>
  </si>
  <si>
    <t xml:space="preserve"> H00082 </t>
  </si>
  <si>
    <t>Adaptador curto em PVC 3/4" (LH)</t>
  </si>
  <si>
    <t xml:space="preserve"> H00006 </t>
  </si>
  <si>
    <t>Tubo em PVC - JS - 25mm (LH)</t>
  </si>
  <si>
    <t xml:space="preserve"> H00157 </t>
  </si>
  <si>
    <t>Tubo em PVC - JS - 50mm (LH)</t>
  </si>
  <si>
    <t xml:space="preserve"> H00075 </t>
  </si>
  <si>
    <t>Adaptador curto em PVC 1 1/2"  (LH)</t>
  </si>
  <si>
    <t xml:space="preserve"> H00116 </t>
  </si>
  <si>
    <t>Te em PVC - JS - 25mm (LH)</t>
  </si>
  <si>
    <t xml:space="preserve"> H00400 </t>
  </si>
  <si>
    <t>Joelho/Cotovelo 90o PVC SRM - 25mm X 3/4" (LH)</t>
  </si>
  <si>
    <t xml:space="preserve"> H00093 </t>
  </si>
  <si>
    <t>Joelho/Cotovelo 90o  em PVC - JS - 25mm-LH</t>
  </si>
  <si>
    <t>Válvulas e Registros para Sistemas Prediais</t>
  </si>
  <si>
    <t xml:space="preserve"> 00006005 </t>
  </si>
  <si>
    <t>REGISTRO GAVETA COM ACABAMENTO E CANOPLA CROMADOS, SIMPLES, BITOLA 3/4"</t>
  </si>
  <si>
    <t xml:space="preserve"> 00003148 </t>
  </si>
  <si>
    <t>FITA VEDA ROSCA, EM PTFE, ROLO DE 18 MM X 50 M (L X C)</t>
  </si>
  <si>
    <t xml:space="preserve"> 00006024 </t>
  </si>
  <si>
    <t>REGISTRO PRESSAO COM ACABAMENTO E CANOPLA CROMADA, SIMPLES, BITOLA 3/4"</t>
  </si>
  <si>
    <t xml:space="preserve"> 020174 </t>
  </si>
  <si>
    <t>Retirada de entulho - manualmente (incluindo caixa coletora)</t>
  </si>
  <si>
    <t xml:space="preserve"> 180102 </t>
  </si>
  <si>
    <t>Tubo em PVC - 100mm (LS)</t>
  </si>
  <si>
    <t xml:space="preserve"> 030254 </t>
  </si>
  <si>
    <t>Reaterro compactado</t>
  </si>
  <si>
    <t xml:space="preserve"> 130507 </t>
  </si>
  <si>
    <t>Camada impermeabilizadora e=10cm c/ seixo</t>
  </si>
  <si>
    <t xml:space="preserve"> 050729 </t>
  </si>
  <si>
    <t>Concreto armado fck=20MPA c/ forma mad. branca (incl. lançamento eadensamento)</t>
  </si>
  <si>
    <t xml:space="preserve"> 030010 </t>
  </si>
  <si>
    <t>Escavação manual de ate 1.50m de profundidade</t>
  </si>
  <si>
    <t xml:space="preserve"> 180508 </t>
  </si>
  <si>
    <t>Tubo em PVC - 150mm (LS)</t>
  </si>
  <si>
    <t xml:space="preserve"> D00214 </t>
  </si>
  <si>
    <t>Braçadeira em ch. ferro 1/8"x1" (p/ condutores)</t>
  </si>
  <si>
    <t xml:space="preserve"> 040285 </t>
  </si>
  <si>
    <t>Baldrame em concreto simples com seixo inclusive forma madeira branca</t>
  </si>
  <si>
    <t xml:space="preserve"> 040025 </t>
  </si>
  <si>
    <t>Fundação corrida com seixo</t>
  </si>
  <si>
    <t xml:space="preserve"> 88247 </t>
  </si>
  <si>
    <t>AUXILIAR DE ELETRICISTA COM ENCARGOS COMPLEMENTARES</t>
  </si>
  <si>
    <t xml:space="preserve"> H00373 </t>
  </si>
  <si>
    <t>Tubo de polietileno 3/8"</t>
  </si>
  <si>
    <t xml:space="preserve"> 110763 </t>
  </si>
  <si>
    <t>Reboco com argamassa 1:6:Adit. Plast.</t>
  </si>
  <si>
    <t xml:space="preserve"> 130113 </t>
  </si>
  <si>
    <t>Cimentado liso e=2cm traço 1:3</t>
  </si>
  <si>
    <t xml:space="preserve"> 060045 </t>
  </si>
  <si>
    <t>Alvenaria tijolo de barro a singelo</t>
  </si>
  <si>
    <t xml:space="preserve"> 110143 </t>
  </si>
  <si>
    <t>Chapisco de cimento e areia no traço 1:3</t>
  </si>
  <si>
    <t xml:space="preserve"> E00020 </t>
  </si>
  <si>
    <t>Fita isolante</t>
  </si>
  <si>
    <t xml:space="preserve"> E00019 </t>
  </si>
  <si>
    <t>Caixa de derivação 4"x2"- Plástica</t>
  </si>
  <si>
    <t xml:space="preserve"> E00033 </t>
  </si>
  <si>
    <t>Bucha de 1/2"</t>
  </si>
  <si>
    <t xml:space="preserve"> E00012 </t>
  </si>
  <si>
    <t>Eletroduto PVC Rígido de 1/2"</t>
  </si>
  <si>
    <t xml:space="preserve"> E00008 </t>
  </si>
  <si>
    <t>Cabo de cobre 2,5mm2  -750V</t>
  </si>
  <si>
    <t xml:space="preserve"> E00034 </t>
  </si>
  <si>
    <t>Arruela de 1/2"</t>
  </si>
  <si>
    <t>INEL - INSTALAÇÃO ELÉTRICA/ELETRIFICAÇÃO E ILUMINAÇÃO EXTERNA</t>
  </si>
  <si>
    <t xml:space="preserve"> 90447 </t>
  </si>
  <si>
    <t>RASGO LINEAR MANUAL EM ALVENARIA, PARA ELETRODUTOS, DIÂMETROS MENORES OU IGUAIS A 40 MM. AF_09/2023</t>
  </si>
  <si>
    <t xml:space="preserve"> 91845 </t>
  </si>
  <si>
    <t>ELETRODUTO FLEXÍVEL CORRUGADO REFORÇADO, PVC, DN 25 MM (3/4"), PARA CIRCUITOS TERMINAIS, INSTALADO EM LAJE - FORNECIMENTO E INSTALAÇÃO. AF_03/2023</t>
  </si>
  <si>
    <t>Instalações Elétricas - Eletrodutos Embutidos, Cabos, Caixas, Tomadas e Interruptores</t>
  </si>
  <si>
    <t xml:space="preserve"> 91937 </t>
  </si>
  <si>
    <t>CAIXA OCTOGONAL 3" X 3", PVC, INSTALADA EM LAJE - FORNECIMENTO E INSTALAÇÃO. AF_03/2023</t>
  </si>
  <si>
    <t xml:space="preserve"> 91940 </t>
  </si>
  <si>
    <t>CAIXA RETANGULAR 4" X 2" MÉDIA (1,30 M DO PISO), PVC, INSTALADA EM PAREDE - FORNECIMENTO E INSTALAÇÃO. AF_03/2023</t>
  </si>
  <si>
    <t xml:space="preserve"> 91926 </t>
  </si>
  <si>
    <t>CABO DE COBRE FLEXÍVEL ISOLADO, 2,5 MM², ANTI-CHAMA 450/750 V, PARA CIRCUITOS TERMINAIS - FORNECIMENTO E INSTALAÇÃO. AF_03/2023</t>
  </si>
  <si>
    <t xml:space="preserve"> 90466 </t>
  </si>
  <si>
    <t>CHUMBAMENTO LINEAR EM ALVENARIA PARA RAMAIS/DISTRIBUIÇÃO DE INSTALAÇÕES HIDRÁULICAS COM DIÂMETROS MENORES OU IGUAIS A 40 MM. AF_09/2023</t>
  </si>
  <si>
    <t xml:space="preserve"> 91955 </t>
  </si>
  <si>
    <t>INTERRUPTOR PARALELO (1 MÓDULO), 10A/250V, INCLUINDO SUPORTE E PLACA - FORNECIMENTO E INSTALAÇÃO. AF_03/2023</t>
  </si>
  <si>
    <t xml:space="preserve"> 90456 </t>
  </si>
  <si>
    <t>QUEBRA EM ALVENARIA PARA INSTALAÇÃO DE CAIXA DE TOMADA (4X4 OU 4X2). AF_09/2023</t>
  </si>
  <si>
    <t xml:space="preserve"> 91924 </t>
  </si>
  <si>
    <t>CABO DE COBRE FLEXÍVEL ISOLADO, 1,5 MM², ANTI-CHAMA 450/750 V, PARA CIRCUITOS TERMINAIS - FORNECIMENTO E INSTALAÇÃO. AF_03/2023</t>
  </si>
  <si>
    <t xml:space="preserve"> 91997 </t>
  </si>
  <si>
    <t>TOMADA MÉDIA DE EMBUTIR (1 MÓDULO), 2P+T 20 A, INCLUINDO SUPORTE E PLACA - FORNECIMENTO E INSTALAÇÃO. AF_03/2023</t>
  </si>
  <si>
    <t xml:space="preserve"> E00768 </t>
  </si>
  <si>
    <t xml:space="preserve"> 92022 </t>
  </si>
  <si>
    <t>INTERRUPTOR SIMPLES (1 MÓDULO) COM 1 TOMADA DE EMBUTIR 2P+T 10 A, SEM SUPORTE E SEM PLACA - FORNECIMENTO E INSTALAÇÃO. AF_03/2023</t>
  </si>
  <si>
    <t xml:space="preserve"> 91946 </t>
  </si>
  <si>
    <t>SUPORTE PARAFUSADO COM PLACA DE ENCAIXE 4" X 2" MÉDIO (1,30 M DO PISO) PARA PONTO ELÉTRICO - FORNECIMENTO E INSTALAÇÃO. AF_03/2023</t>
  </si>
  <si>
    <t>TOMADA DE REDE RJ45 - FORNECIMENTO E INSTALAÇÃO. AF_08/2025</t>
  </si>
  <si>
    <t>Redes de Lógica, Telefonia e Imagem</t>
  </si>
  <si>
    <t xml:space="preserve"> 00038083 </t>
  </si>
  <si>
    <t>TOMADA RJ45, 8 FIOS, CAT 5E, CONJUNTO MONTADO PARA EMBUTIR 4" X 2" (PLACA + SUPORTE + MODULO)</t>
  </si>
  <si>
    <t xml:space="preserve"> E00444 </t>
  </si>
  <si>
    <t xml:space="preserve"> E00758 </t>
  </si>
  <si>
    <t xml:space="preserve"> 00001022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</si>
  <si>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</si>
  <si>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</si>
  <si>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</si>
  <si>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00001021 </t>
  </si>
  <si>
    <t>CABO DE COBRE, FLEXIVEL, CLASSE 4 OU 5, ISOLACAO EM PVC/A, ANTICHAMA BWF-B, COBERTURA PVC-ST1, ANTICHAMA BWF-B, 1 CONDUTOR, 0,6/1 KV, SECAO NOMINAL 4 MM2</t>
  </si>
  <si>
    <t xml:space="preserve"> 00000994 </t>
  </si>
  <si>
    <t>CABO DE COBRE, FLEXIVEL, CLASSE 4 OU 5, ISOLACAO EM PVC/A, ANTICHAMA BWF-B, COBERTURA PVC-ST1, ANTICHAMA BWF-B, 1 CONDUTOR, 0,6/1 KV, SECAO NOMINAL 6 MM2</t>
  </si>
  <si>
    <t xml:space="preserve"> 00001020 </t>
  </si>
  <si>
    <t>CABO DE COBRE, FLEXIVEL, CLASSE 4 OU 5, ISOLACAO EM PVC/A, ANTICHAMA BWF-B, COBERTURA PVC-ST1, ANTICHAMA BWF-B, 1 CONDUTOR, 0,6/1 KV, SECAO NOMINAL 10 MM2</t>
  </si>
  <si>
    <t xml:space="preserve"> 00000995 </t>
  </si>
  <si>
    <t>CABO DE COBRE, FLEXIVEL, CLASSE 4 OU 5, ISOLACAO EM PVC/A, ANTICHAMA BWF-B, COBERTURA PVC-ST1, ANTICHAMA BWF-B, 1 CONDUTOR, 0,6/1 KV, SECAO NOMINAL 16 MM2</t>
  </si>
  <si>
    <t>Redes Enterradas de Distribuição Elétrica</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</si>
  <si>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</si>
  <si>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</si>
  <si>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</si>
  <si>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</si>
  <si>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00001018 </t>
  </si>
  <si>
    <t>CABO DE COBRE, FLEXIVEL, CLASSE 4 OU 5, ISOLACAO EM PVC/A, ANTICHAMA BWF-B, COBERTURA PVC-ST1, ANTICHAMA BWF-B, 1 CONDUTOR, 0,6/1 KV, SECAO NOMINAL 50 MM2</t>
  </si>
  <si>
    <t xml:space="preserve"> 00039244 </t>
  </si>
  <si>
    <t>ELETRODUTO PVC FLEXIVEL CORRUGADO, REFORCADO, COR LARANJA, DE 25 MM, PARA LAJES E PISOS</t>
  </si>
  <si>
    <t xml:space="preserve"> 00039245 </t>
  </si>
  <si>
    <t>ELETRODUTO PVC FLEXIVEL CORRUGADO, REFORCADO, COR LARANJA, DE 32 MM, PARA LAJES E PISOS</t>
  </si>
  <si>
    <t xml:space="preserve"> 00002680 </t>
  </si>
  <si>
    <t>ELETRODUTO DE PVC RIGIDO ROSCAVEL DE 1 1/2", SEM LUVA</t>
  </si>
  <si>
    <t xml:space="preserve"> E00052 </t>
  </si>
  <si>
    <t xml:space="preserve"> E00056 </t>
  </si>
  <si>
    <t>Disjuntor 1P-40A e 50A - PADRÃO DIN</t>
  </si>
  <si>
    <t xml:space="preserve"> E00081 </t>
  </si>
  <si>
    <t xml:space="preserve"> E00085 </t>
  </si>
  <si>
    <t xml:space="preserve"> E00773 </t>
  </si>
  <si>
    <t>Lâmpada Tubular de Led 18W</t>
  </si>
  <si>
    <t xml:space="preserve"> E00777 </t>
  </si>
  <si>
    <t>Luminária completa de sobrepor com aletas e 2 lâmpadas de Led de 18W</t>
  </si>
  <si>
    <t xml:space="preserve"> 91990 </t>
  </si>
  <si>
    <t>TOMADA ALTA DE EMBUTIR (1 MÓDULO), 2P+T 10 A, SEM SUPORTE E SEM PLACA - FORNECIMENTO E INSTALAÇÃO. AF_03/2023</t>
  </si>
  <si>
    <t>Quadro de distribuição metálico de embutir p/ 16 disjuntores (c/barramento)</t>
  </si>
  <si>
    <t xml:space="preserve"> E00454 </t>
  </si>
  <si>
    <t>Quadro de distribuição metálico de embutir p/ 16 disjuntores (c/ barramento)</t>
  </si>
  <si>
    <t>QUADRO DE DISTRIBUIÇÃO DE ENERGIA EM CHAPA DE AÇO GALVANIZADO, DE EMBUTIR, COM BARRAMENTO TRIFÁSICO, PARA 18 DISJUNTORES DIN 100A - FORNECIMENTO E INSTALAÇÃO. AF_07/2025</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</si>
  <si>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</si>
  <si>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</si>
  <si>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</si>
  <si>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</si>
  <si>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t>
  </si>
  <si>
    <t>Quadro de distribuição metálico de embutir p/ 24 disjuntores (c/barramento)</t>
  </si>
  <si>
    <t xml:space="preserve"> E00048 </t>
  </si>
  <si>
    <t>Quadro de distribuição metálico de embutir p/ 24 disjuntores (c/ barramento)</t>
  </si>
  <si>
    <t>Quadro de distribuição metálico de embutir p/ 32 disjuntores (c/barramento)</t>
  </si>
  <si>
    <t xml:space="preserve"> E00127 </t>
  </si>
  <si>
    <t>Quadro de distribuição metálico de embutir p/ 32 disjuntores (c/ barramento)</t>
  </si>
  <si>
    <t>Piso tátil 25x25 pré-moldado (16 unidades)</t>
  </si>
  <si>
    <t xml:space="preserve"> A00387 </t>
  </si>
  <si>
    <t>CORRIMÃO SIMPLES, DIÂMETRO EXTERNO = 1 1/2", EM AÇO GALVANIZADO. AF_04/2019_PS</t>
  </si>
  <si>
    <t>Guarda-Corpo, Corrimão e Grade para Esquadrias</t>
  </si>
  <si>
    <t xml:space="preserve"> 00021012 </t>
  </si>
  <si>
    <t>TUBO ACO GALVANIZADO COM COSTURA, CLASSE LEVE, DN 40 MM (1 1/2"), E = 3,00 MM, *3,48* KG/M (NBR 5580)</t>
  </si>
  <si>
    <t xml:space="preserve"> 00011033 </t>
  </si>
  <si>
    <t>SUPORTE PARA CALHA DE 150 MM EM ACO GALVANIZADO</t>
  </si>
  <si>
    <t xml:space="preserve"> 00011002 </t>
  </si>
  <si>
    <t>ELETRODO REVESTIDO AWS - E6013, DIAMETRO IGUAL A 2,50 MM</t>
  </si>
  <si>
    <t>GUARDA-CORPO DE AÇO GALVANIZADO DE 1,10M DE ALTURA, MONTANTES TUBULARES DE 1.1/2 ESPAÇADOS DE 1,20M, TRAVESSA SUPERIOR DE 2, GRADIL FORMADO POR BARRAS CHATAS EM FERRO DE 32X4,8MM, FIXADO COM CHUMBADOR MECÂNICO. AF_04/2019_PS</t>
  </si>
  <si>
    <t xml:space="preserve"> 00001332 </t>
  </si>
  <si>
    <t>CHAPA DE ACO GROSSA, ASTM A36, E = 3/8" (9,53 MM) 74,69 KG/M2</t>
  </si>
  <si>
    <t xml:space="preserve"> 00011964 </t>
  </si>
  <si>
    <t>PARAFUSO DE ACO ZINCADO, TIPO CHUMBADOR PARABOLT, DIAMETRO 3/8", COMPRIMENTO 75 MM</t>
  </si>
  <si>
    <t xml:space="preserve"> 00000546 </t>
  </si>
  <si>
    <t>BARRA DE ACO CHATA, RETANGULAR (QUALQUER BITOLA)</t>
  </si>
  <si>
    <t xml:space="preserve"> 00021013 </t>
  </si>
  <si>
    <t>TUBO ACO GALVANIZADO COM COSTURA, CLASSE LEVE, DN 50 MM (2"), E = 3,00 MM, *4,40* KG/M (NBR 5580)</t>
  </si>
  <si>
    <t xml:space="preserve"> D00335 </t>
  </si>
  <si>
    <t>Barra em aço inox - 1 1/4"</t>
  </si>
  <si>
    <t xml:space="preserve"> 040283 </t>
  </si>
  <si>
    <t>Bloco em concreto armado p/ fundaçao (incl. forma)</t>
  </si>
  <si>
    <t xml:space="preserve"> D00170 </t>
  </si>
  <si>
    <t>Ponto de solda</t>
  </si>
  <si>
    <t xml:space="preserve"> H00269 </t>
  </si>
  <si>
    <t>Tubo fo go 2" - (sem costura com rosca)</t>
  </si>
  <si>
    <t xml:space="preserve"> D00255 </t>
  </si>
  <si>
    <t>Tela alambrado arame galvanizado fio 12 # 2"</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</si>
  <si>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</si>
  <si>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</si>
  <si>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73467 </t>
  </si>
  <si>
    <t>CAMINHÃO TOCO, PBT 14.300 KG, CARGA ÚTIL MÁX. 9.710 KG, DIST. ENTRE EIXOS 3,56 M, POTÊNCIA 185 CV, INCLUSIVE CARROCERIA FIXA ABERTA DE MADEIRA P/ TRANSPORTE GERAL DE CARGA SECA, DIMEN. APROX. 2,50 X 6,50 X 0,50 M - CHP DIURNO. AF_06/2014</t>
  </si>
  <si>
    <t>Composições Auxiliares</t>
  </si>
  <si>
    <t xml:space="preserve"> 95309 </t>
  </si>
  <si>
    <t>CURSO DE CAPACITAÇÃO PARA AJUDANTE DE CARPINTEIRO (ENCARGOS COMPLEMENTARES) - HORISTA</t>
  </si>
  <si>
    <t xml:space="preserve"> 00043459 </t>
  </si>
  <si>
    <t>FERRAMENTAS - FAMILIA CARPINTEIRO DE FORMAS - HORISTA (ENCARGOS COMPLEMENTARES - COLETADO CAIXA)</t>
  </si>
  <si>
    <t>Encargos Complementares</t>
  </si>
  <si>
    <t xml:space="preserve"> 00037373 </t>
  </si>
  <si>
    <t>SEGURO - HORISTA (COLETADO CAIXA - ENCARGOS COMPLEMENTARES)</t>
  </si>
  <si>
    <t xml:space="preserve"> 00006117 </t>
  </si>
  <si>
    <t>CARPINTEIRO AUXILIAR (HORISTA)</t>
  </si>
  <si>
    <t>Mão de Obra</t>
  </si>
  <si>
    <t xml:space="preserve"> 00043483 </t>
  </si>
  <si>
    <t>EPI - FAMILIA CARPINTEIRO DE FORMAS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</si>
  <si>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</si>
  <si>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</si>
  <si>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</si>
  <si>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</si>
  <si>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00037372 </t>
  </si>
  <si>
    <t>EXAMES - HORISTA (COLETADO CAIXA - ENCARGOS COMPLEMENTARES)</t>
  </si>
  <si>
    <t xml:space="preserve"> 95312 </t>
  </si>
  <si>
    <t>CURSO DE CAPACITAÇÃO PARA AJUDANTE DE PEDREIRO (ENCARGOS COMPLEMENTARES) - HORISTA</t>
  </si>
  <si>
    <t xml:space="preserve"> 00043465 </t>
  </si>
  <si>
    <t>FERRAMENTAS - FAMILIA PEDREIRO - HORISTA (ENCARGOS COMPLEMENTARES - COLETADO CAIXA)</t>
  </si>
  <si>
    <t xml:space="preserve"> 00043489 </t>
  </si>
  <si>
    <t>EPI - FAMILIA PEDREIRO - HORISTA (ENCARGOS COMPLEMENTARES - COLETADO CAIXA)</t>
  </si>
  <si>
    <t xml:space="preserve"> 00006127 </t>
  </si>
  <si>
    <t>AUXILIAR DE PEDREIRO (HORISTA)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</si>
  <si>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</si>
  <si>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</si>
  <si>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</si>
  <si>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</si>
  <si>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</si>
  <si>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</si>
  <si>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00000242 </t>
  </si>
  <si>
    <t>AJUDANTE ESPECIALIZADO (HORISTA)</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</si>
  <si>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</si>
  <si>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</si>
  <si>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</si>
  <si>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</si>
  <si>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00001106 </t>
  </si>
  <si>
    <t>CAL HIDRATADA CH-I PARA ARGAMASSAS</t>
  </si>
  <si>
    <t xml:space="preserve"> 00001379 </t>
  </si>
  <si>
    <t>CIMENTO PORTLAND COMPOSTO CP II-32</t>
  </si>
  <si>
    <t xml:space="preserve"> 00000370 </t>
  </si>
  <si>
    <t>AREIA MEDIA - POSTO JAZIDA/FORNECEDOR (RETIRADO NA JAZIDA, SEM TRANSPORTE)</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</si>
  <si>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</si>
  <si>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</si>
  <si>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</si>
  <si>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</si>
  <si>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</si>
  <si>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</si>
  <si>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</si>
  <si>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</si>
  <si>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</si>
  <si>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</si>
  <si>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</si>
  <si>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</si>
  <si>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</si>
  <si>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</si>
  <si>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</si>
  <si>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</si>
  <si>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</si>
  <si>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</si>
  <si>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</si>
  <si>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</si>
  <si>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</si>
  <si>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</si>
  <si>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</si>
  <si>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</si>
  <si>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</si>
  <si>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</si>
  <si>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</si>
  <si>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</si>
  <si>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</si>
  <si>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</si>
  <si>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</si>
  <si>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</si>
  <si>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</si>
  <si>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</si>
  <si>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110248 </t>
  </si>
  <si>
    <t>Argamassa de cimento e areia no traço 1:3</t>
  </si>
  <si>
    <t xml:space="preserve"> D00349 </t>
  </si>
  <si>
    <t>Aditivo plastificante</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</si>
  <si>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</si>
  <si>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</si>
  <si>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</si>
  <si>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</si>
  <si>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</si>
  <si>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</si>
  <si>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</si>
  <si>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</si>
  <si>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</si>
  <si>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00005075 </t>
  </si>
  <si>
    <t>PREGO DE ACO POLIDO COM CABECA 18 X 30 (2 3/4 X 10)</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</si>
  <si>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</si>
  <si>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</si>
  <si>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</si>
  <si>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</si>
  <si>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</si>
  <si>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</si>
  <si>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</si>
  <si>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</si>
  <si>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</si>
  <si>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</si>
  <si>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</si>
  <si>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</si>
  <si>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</si>
  <si>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</si>
  <si>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</si>
  <si>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</si>
  <si>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</si>
  <si>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</si>
  <si>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</si>
  <si>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</si>
  <si>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</si>
  <si>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</si>
  <si>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</si>
  <si>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</si>
  <si>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</si>
  <si>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</si>
  <si>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</si>
  <si>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</si>
  <si>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</si>
  <si>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</si>
  <si>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</si>
  <si>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</si>
  <si>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H00392 </t>
  </si>
  <si>
    <t>Assento sanitário p/ PCD</t>
  </si>
  <si>
    <t xml:space="preserve"> H00042 </t>
  </si>
  <si>
    <t>Parafuso niquelado para loucas sanitarias</t>
  </si>
  <si>
    <t xml:space="preserve"> H00025 </t>
  </si>
  <si>
    <t>Tubo de ligacao em PVC c/ canopla (LS)</t>
  </si>
  <si>
    <t xml:space="preserve"> H00391 </t>
  </si>
  <si>
    <t>Bacia sanitária p/PCD</t>
  </si>
  <si>
    <t xml:space="preserve"> H00023 </t>
  </si>
  <si>
    <t>Bolsa plastica  (vaso sanitario)</t>
  </si>
  <si>
    <t xml:space="preserve"> D00002 </t>
  </si>
  <si>
    <t>Massa de vedação</t>
  </si>
  <si>
    <t xml:space="preserve"> 050036 </t>
  </si>
  <si>
    <t>Forma  c/ madeira branca (incl. desforma)</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</si>
  <si>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</si>
  <si>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</si>
  <si>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</si>
  <si>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</si>
  <si>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00001871 </t>
  </si>
  <si>
    <t>CAIXA OCTOGONAL DE FUNDO MOVEL, EM PVC, DE 3" X 3", PARA ELETRODUTO FLEXIVEL CORRUGADO</t>
  </si>
  <si>
    <t xml:space="preserve"> 00001872 </t>
  </si>
  <si>
    <t>CAIXA DE PASSAGEM, EM PVC, DE 4" X 2", PARA ELETRODUTO FLEXIVEL CORRUGADO</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</si>
  <si>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</si>
  <si>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</si>
  <si>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</si>
  <si>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</si>
  <si>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</si>
  <si>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</si>
  <si>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</si>
  <si>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</si>
  <si>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</si>
  <si>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</si>
  <si>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</si>
  <si>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</si>
  <si>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</si>
  <si>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</si>
  <si>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</si>
  <si>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</si>
  <si>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</si>
  <si>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</si>
  <si>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</si>
  <si>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</si>
  <si>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</si>
  <si>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</si>
  <si>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</si>
  <si>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</si>
  <si>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</si>
  <si>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</si>
  <si>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</si>
  <si>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</si>
  <si>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</si>
  <si>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</si>
  <si>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</si>
  <si>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</si>
  <si>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</si>
  <si>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</si>
  <si>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</si>
  <si>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</si>
  <si>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</si>
  <si>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</si>
  <si>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</si>
  <si>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</si>
  <si>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</si>
  <si>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</si>
  <si>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</si>
  <si>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</si>
  <si>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</si>
  <si>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</si>
  <si>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</si>
  <si>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</si>
  <si>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</si>
  <si>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</si>
  <si>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</si>
  <si>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</si>
  <si>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</si>
  <si>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</si>
  <si>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</si>
  <si>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</si>
  <si>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00020269 </t>
  </si>
  <si>
    <t>LAVATORIO / CUBA DE EMBUTIR, OVAL, DE LOUCA BRANCA, SEM LADRAO, DIMENSOES *50 X 35* CM (L X C)</t>
  </si>
  <si>
    <t xml:space="preserve"> 00001743 </t>
  </si>
  <si>
    <t>CUBA ACO INOX (AISI 304) DE EMBUTIR COM VALVULA 3 1/2", DE *46 X 30 X 12* CM</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</si>
  <si>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</si>
  <si>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</si>
  <si>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</si>
  <si>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</si>
  <si>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</si>
  <si>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</si>
  <si>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</si>
  <si>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</si>
  <si>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</si>
  <si>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</si>
  <si>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</si>
  <si>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</si>
  <si>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</si>
  <si>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</si>
  <si>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</si>
  <si>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</si>
  <si>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</si>
  <si>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</si>
  <si>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</si>
  <si>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</si>
  <si>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</si>
  <si>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</si>
  <si>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</si>
  <si>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</si>
  <si>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</si>
  <si>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</si>
  <si>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</si>
  <si>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</si>
  <si>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</si>
  <si>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</si>
  <si>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</si>
  <si>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</si>
  <si>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</si>
  <si>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</si>
  <si>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</si>
  <si>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</si>
  <si>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</si>
  <si>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</si>
  <si>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</si>
  <si>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</si>
  <si>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</si>
  <si>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</si>
  <si>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</si>
  <si>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</si>
  <si>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</si>
  <si>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</si>
  <si>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</si>
  <si>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</si>
  <si>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</si>
  <si>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</si>
  <si>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</si>
  <si>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</si>
  <si>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</si>
  <si>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</si>
  <si>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</si>
  <si>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</si>
  <si>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</si>
  <si>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</si>
  <si>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</si>
  <si>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</si>
  <si>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00002420 </t>
  </si>
  <si>
    <t>DOBRADICA EM ACO/FERRO, 3" X 2 1/2", E= 1,9 A 2 MM, SEM ANEL, CROMADO OU ZINCADO, TAMPA BOLA, COM PARAFUSOS</t>
  </si>
  <si>
    <t xml:space="preserve"> 00043132 </t>
  </si>
  <si>
    <t>ARAME RECOZIDO 16 BWG, D = 1,65 MM (0,016 KG/M) OU 18 BWG, D = 1,25 MM (0,01 KG/M)</t>
  </si>
  <si>
    <t xml:space="preserve"> 00003081 </t>
  </si>
  <si>
    <t>FECHADURA ESPELHO PARA PORTA EXTERNA, EM ACO INOX (MAQUINA, TESTA E CONTRA-TESTA) E EM ZAMAC (MACANETA, LINGUETA E TRINCOS) COM ACABAMENTO CROMADO, MAQUINA DE 55 MM, INCLUINDO CHAVE TIPO CILINDRO</t>
  </si>
  <si>
    <t xml:space="preserve"> 00003080 </t>
  </si>
  <si>
    <t>FECHADURA ESPELHO PARA PORTA EXTERNA, EM ACO INOX (MAQUINA, TESTA E CONTRA-TESTA) E EM ZAMAC (MACANETA, LINGUETA E TRINCOS) COM ACABAMENTO CROMADO, MAQUINA DE 40 MM, INCLUINDO CHAVE TIPO CILINDRO</t>
  </si>
  <si>
    <t xml:space="preserve"> 00003099 </t>
  </si>
  <si>
    <t>FECHADURA ROSETA REDONDA PARA PORTA DE BANHEIRO, EM ACO INOX (MAQUINA, TESTA E CONTRA-TESTA) E EM ZAMAC (MACANETA, LINGUETA E TRINCOS) COM ACABAMENTO CROMADO, MAQUINA DE 55 MM, INCLUINDO CHAVE TIPO TRANQUETA</t>
  </si>
  <si>
    <t xml:space="preserve"> D00082 </t>
  </si>
  <si>
    <t>Prego 2"x11</t>
  </si>
  <si>
    <t xml:space="preserve"> D00012 </t>
  </si>
  <si>
    <t>Ripão em madeira de lei 2"x1" serr.</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</si>
  <si>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</si>
  <si>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</si>
  <si>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</si>
  <si>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</si>
  <si>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</si>
  <si>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</si>
  <si>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</si>
  <si>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</si>
  <si>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</si>
  <si>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</si>
  <si>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</si>
  <si>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</si>
  <si>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00039961 </t>
  </si>
  <si>
    <t>SILICONE ACETICO USO GERAL INCOLOR 280 G</t>
  </si>
  <si>
    <t xml:space="preserve"> 00010492 </t>
  </si>
  <si>
    <t>VIDRO LISO INCOLOR 4MM - SEM COLOCACAO</t>
  </si>
  <si>
    <t xml:space="preserve"> 91954 </t>
  </si>
  <si>
    <t>INTERRUPTOR PARALELO (1 MÓDULO), 10A/250V, SEM SUPORTE E SEM PLACA - FORNECIMENTO E INSTALAÇÃO. AF_03/2023</t>
  </si>
  <si>
    <t xml:space="preserve"> 00038113 </t>
  </si>
  <si>
    <t>INTERRUPTOR PARALELO 10A, 250V (APENAS MODULO)</t>
  </si>
  <si>
    <t xml:space="preserve"> 00038101 </t>
  </si>
  <si>
    <t>TOMADA 2P+T 10A, 250V (APENAS MODULO)</t>
  </si>
  <si>
    <t xml:space="preserve"> 00038112 </t>
  </si>
  <si>
    <t>INTERRUPTOR SIMPLES 10A, 250V (APENAS MODULO)</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</si>
  <si>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</si>
  <si>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</si>
  <si>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</si>
  <si>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</si>
  <si>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00043490 </t>
  </si>
  <si>
    <t>EPI - FAMILIA PINTOR - HORISTA (ENCARGOS COMPLEMENTARES - COLETADO CAIXA)</t>
  </si>
  <si>
    <t xml:space="preserve"> 00043466 </t>
  </si>
  <si>
    <t>FERRAMENTAS - FAMILIA PINTOR - HORISTA (ENCARGOS COMPLEMENTARES - COLETADO CAIXA)</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</si>
  <si>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</si>
  <si>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</si>
  <si>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</si>
  <si>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</si>
  <si>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00020322 </t>
  </si>
  <si>
    <t>PORTA DE MADEIRA, FOLHA MEDIA (NBR 15930) DE 600 X 2100 MM, DE 35 MM A 40 MM DE ESPESSURA, NUCLEO SEMI-SOLIDO (SARRAFEADO), CAPA FRISADA EM HDF, ACABAMENTO MELAMINICO EM PADRAO MADEIRA</t>
  </si>
  <si>
    <t xml:space="preserve"> 00010556 </t>
  </si>
  <si>
    <t>PORTA DE MADEIRA, FOLHA MEDIA (NBR 15930) DE 900 X 2100 MM, DE 35 MM A 40 MM DE ESPESSURA, NUCLEO SEMI-SOLIDO (SARRAFEADO), CAPA LISA EM HDF, ACABAMENTO EM PRIMER PARA PINTURA</t>
  </si>
  <si>
    <t xml:space="preserve"> 00000536 </t>
  </si>
  <si>
    <t>REVESTIMENTO PARA PAREDE, EM CERAMICA ESMALTADA, FORMATO MENOR OU IGUAL A 2025 CM2</t>
  </si>
  <si>
    <t xml:space="preserve"> 00001381 </t>
  </si>
  <si>
    <t>ARGAMASSA COLANTE AC I PARA CERAMICAS</t>
  </si>
  <si>
    <t xml:space="preserve"> 00034357 </t>
  </si>
  <si>
    <t>REJUNTE CIMENTICIO, QUALQUER COR</t>
  </si>
  <si>
    <t xml:space="preserve"> M00006 </t>
  </si>
  <si>
    <t>Compactador de solo CM-13</t>
  </si>
  <si>
    <t xml:space="preserve"> P00048 </t>
  </si>
  <si>
    <t>Resina Acrílica</t>
  </si>
  <si>
    <t xml:space="preserve"> D00453 </t>
  </si>
  <si>
    <t>Caixa Coletora</t>
  </si>
  <si>
    <t xml:space="preserve"> 00044945 </t>
  </si>
  <si>
    <t>SIFAO / TUBO SINFONADO EXTENSIVEL/SANFONADO, UNIVERSAL/ SIMPLES, ENTRE *50 A 70* CM, DE PLASTICO BRANCO</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</si>
  <si>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</si>
  <si>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</si>
  <si>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</si>
  <si>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</si>
  <si>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91995 </t>
  </si>
  <si>
    <t>TOMADA MÉDIA DE EMBUTIR (1 MÓDULO), 2P+T 20 A, SEM SUPORTE E SEM PLACA - FORNECIMENTO E INSTALAÇÃO. AF_03/2023</t>
  </si>
  <si>
    <t xml:space="preserve"> 00038102 </t>
  </si>
  <si>
    <t>TOMADA 2P+T 20A, 250V (APENAS MODULO)</t>
  </si>
  <si>
    <t xml:space="preserve"> H00001 </t>
  </si>
  <si>
    <t xml:space="preserve"> D00222 </t>
  </si>
  <si>
    <t>Solução limpadora</t>
  </si>
  <si>
    <t xml:space="preserve"> D00223 </t>
  </si>
  <si>
    <t>Adesivo p/ PVC - 75g</t>
  </si>
  <si>
    <t>TB</t>
  </si>
  <si>
    <t xml:space="preserve"> H00059 </t>
  </si>
  <si>
    <t xml:space="preserve"> 00037588 </t>
  </si>
  <si>
    <t>VALVULA DE ESCOAMENTO PARA TANQUE, EM METAL CROMADO, 1.1/2", SEM LADRAO, COM TAMPAO PLASTICO</t>
  </si>
  <si>
    <t xml:space="preserve"> 00006157 </t>
  </si>
  <si>
    <t>VALVULA EM METAL CROMADO PARA PIA AMERICANA 3.1/2 X 1.1/2"</t>
  </si>
  <si>
    <t>Curva ABC de Serviços</t>
  </si>
  <si>
    <t>Valor  Unit</t>
  </si>
  <si>
    <t>Peso (%)</t>
  </si>
  <si>
    <t>Peso Acumulado (%)</t>
  </si>
  <si>
    <t>50.000,0</t>
  </si>
  <si>
    <t>4,83</t>
  </si>
  <si>
    <t>241.500,00</t>
  </si>
  <si>
    <t>6,62</t>
  </si>
  <si>
    <t>10,0</t>
  </si>
  <si>
    <t>23.943,47</t>
  </si>
  <si>
    <t>239.434,70</t>
  </si>
  <si>
    <t>6,56</t>
  </si>
  <si>
    <t>13,17</t>
  </si>
  <si>
    <t>500,0</t>
  </si>
  <si>
    <t>425,77</t>
  </si>
  <si>
    <t>212.885,00</t>
  </si>
  <si>
    <t>5,83</t>
  </si>
  <si>
    <t>19,00</t>
  </si>
  <si>
    <t>1.000,0</t>
  </si>
  <si>
    <t>203,23</t>
  </si>
  <si>
    <t>203.230,00</t>
  </si>
  <si>
    <t>5,57</t>
  </si>
  <si>
    <t>24,57</t>
  </si>
  <si>
    <t>200,0</t>
  </si>
  <si>
    <t>645,19</t>
  </si>
  <si>
    <t>129.038,00</t>
  </si>
  <si>
    <t>3,53</t>
  </si>
  <si>
    <t>28,11</t>
  </si>
  <si>
    <t>100,0</t>
  </si>
  <si>
    <t>1.214,44</t>
  </si>
  <si>
    <t>121.444,00</t>
  </si>
  <si>
    <t>3,33</t>
  </si>
  <si>
    <t>31,43</t>
  </si>
  <si>
    <t>4.000,0</t>
  </si>
  <si>
    <t>28,20</t>
  </si>
  <si>
    <t>112.800,00</t>
  </si>
  <si>
    <t>3,09</t>
  </si>
  <si>
    <t>34,52</t>
  </si>
  <si>
    <t>2.500,0</t>
  </si>
  <si>
    <t>41,91</t>
  </si>
  <si>
    <t>104.775,00</t>
  </si>
  <si>
    <t>2,87</t>
  </si>
  <si>
    <t>37,39</t>
  </si>
  <si>
    <t>40,0</t>
  </si>
  <si>
    <t>2.300,84</t>
  </si>
  <si>
    <t>92.033,60</t>
  </si>
  <si>
    <t>2,52</t>
  </si>
  <si>
    <t>39,91</t>
  </si>
  <si>
    <t>600,0</t>
  </si>
  <si>
    <t>148,22</t>
  </si>
  <si>
    <t>88.932,00</t>
  </si>
  <si>
    <t>2,44</t>
  </si>
  <si>
    <t>42,35</t>
  </si>
  <si>
    <t>6,0</t>
  </si>
  <si>
    <t>12.885,21</t>
  </si>
  <si>
    <t>77.311,26</t>
  </si>
  <si>
    <t>2,12</t>
  </si>
  <si>
    <t>44,47</t>
  </si>
  <si>
    <t>60,0</t>
  </si>
  <si>
    <t>1.286,68</t>
  </si>
  <si>
    <t>77.200,80</t>
  </si>
  <si>
    <t>2,11</t>
  </si>
  <si>
    <t>46,58</t>
  </si>
  <si>
    <t>19,22</t>
  </si>
  <si>
    <t>76.880,00</t>
  </si>
  <si>
    <t>48,69</t>
  </si>
  <si>
    <t>74,23</t>
  </si>
  <si>
    <t>74.230,00</t>
  </si>
  <si>
    <t>2,03</t>
  </si>
  <si>
    <t>50,72</t>
  </si>
  <si>
    <t>150,0</t>
  </si>
  <si>
    <t>484,28</t>
  </si>
  <si>
    <t>72.642,00</t>
  </si>
  <si>
    <t>1,99</t>
  </si>
  <si>
    <t>52,71</t>
  </si>
  <si>
    <t>645,23</t>
  </si>
  <si>
    <t>64.523,00</t>
  </si>
  <si>
    <t>1,77</t>
  </si>
  <si>
    <t>54,48</t>
  </si>
  <si>
    <t>128,81</t>
  </si>
  <si>
    <t>64.405,00</t>
  </si>
  <si>
    <t>1,76</t>
  </si>
  <si>
    <t>56,24</t>
  </si>
  <si>
    <t>115,57</t>
  </si>
  <si>
    <t>57.785,00</t>
  </si>
  <si>
    <t>1,58</t>
  </si>
  <si>
    <t>57,82</t>
  </si>
  <si>
    <t>109,22</t>
  </si>
  <si>
    <t>54.610,00</t>
  </si>
  <si>
    <t>1,50</t>
  </si>
  <si>
    <t>59,32</t>
  </si>
  <si>
    <t>300,0</t>
  </si>
  <si>
    <t>176,71</t>
  </si>
  <si>
    <t>53.013,00</t>
  </si>
  <si>
    <t>1,45</t>
  </si>
  <si>
    <t>60,77</t>
  </si>
  <si>
    <t>510,07</t>
  </si>
  <si>
    <t>51.007,00</t>
  </si>
  <si>
    <t>1,40</t>
  </si>
  <si>
    <t>62,17</t>
  </si>
  <si>
    <t>89,05</t>
  </si>
  <si>
    <t>44.525,00</t>
  </si>
  <si>
    <t>1,22</t>
  </si>
  <si>
    <t>63,39</t>
  </si>
  <si>
    <t>83,71</t>
  </si>
  <si>
    <t>41.855,00</t>
  </si>
  <si>
    <t>1,15</t>
  </si>
  <si>
    <t>64,54</t>
  </si>
  <si>
    <t>20,0</t>
  </si>
  <si>
    <t>2.049,94</t>
  </si>
  <si>
    <t>40.998,80</t>
  </si>
  <si>
    <t>1,12</t>
  </si>
  <si>
    <t>65,66</t>
  </si>
  <si>
    <t>30,0</t>
  </si>
  <si>
    <t>1.338,42</t>
  </si>
  <si>
    <t>40.152,60</t>
  </si>
  <si>
    <t>1,10</t>
  </si>
  <si>
    <t>66,76</t>
  </si>
  <si>
    <t>66,88</t>
  </si>
  <si>
    <t>40.128,00</t>
  </si>
  <si>
    <t>67,86</t>
  </si>
  <si>
    <t>973,72</t>
  </si>
  <si>
    <t>38.948,80</t>
  </si>
  <si>
    <t>1,07</t>
  </si>
  <si>
    <t>68,92</t>
  </si>
  <si>
    <t>380,08</t>
  </si>
  <si>
    <t>38.008,00</t>
  </si>
  <si>
    <t>1,04</t>
  </si>
  <si>
    <t>69,97</t>
  </si>
  <si>
    <t>2.000,0</t>
  </si>
  <si>
    <t>18,66</t>
  </si>
  <si>
    <t>37.320,00</t>
  </si>
  <si>
    <t>1,02</t>
  </si>
  <si>
    <t>70,99</t>
  </si>
  <si>
    <t>1.790,25</t>
  </si>
  <si>
    <t>35.805,00</t>
  </si>
  <si>
    <t>0,98</t>
  </si>
  <si>
    <t>71,97</t>
  </si>
  <si>
    <t>546,40</t>
  </si>
  <si>
    <t>32.784,00</t>
  </si>
  <si>
    <t>0,90</t>
  </si>
  <si>
    <t>72,87</t>
  </si>
  <si>
    <t>53,48</t>
  </si>
  <si>
    <t>32.088,00</t>
  </si>
  <si>
    <t>0,88</t>
  </si>
  <si>
    <t>73,75</t>
  </si>
  <si>
    <t>1.483,06</t>
  </si>
  <si>
    <t>29.661,20</t>
  </si>
  <si>
    <t>0,81</t>
  </si>
  <si>
    <t>74,56</t>
  </si>
  <si>
    <t>400,0</t>
  </si>
  <si>
    <t>73,49</t>
  </si>
  <si>
    <t>29.396,00</t>
  </si>
  <si>
    <t>75,36</t>
  </si>
  <si>
    <t>144,07</t>
  </si>
  <si>
    <t>28.814,00</t>
  </si>
  <si>
    <t>0,79</t>
  </si>
  <si>
    <t>76,15</t>
  </si>
  <si>
    <t>714,31</t>
  </si>
  <si>
    <t>28.572,40</t>
  </si>
  <si>
    <t>0,78</t>
  </si>
  <si>
    <t>76,94</t>
  </si>
  <si>
    <t>285,72</t>
  </si>
  <si>
    <t>28.572,00</t>
  </si>
  <si>
    <t>77,72</t>
  </si>
  <si>
    <t>694,84</t>
  </si>
  <si>
    <t>27.793,60</t>
  </si>
  <si>
    <t>0,76</t>
  </si>
  <si>
    <t>78,48</t>
  </si>
  <si>
    <t>50,0</t>
  </si>
  <si>
    <t>542,58</t>
  </si>
  <si>
    <t>27.129,00</t>
  </si>
  <si>
    <t>0,74</t>
  </si>
  <si>
    <t>79,22</t>
  </si>
  <si>
    <t>1.321,48</t>
  </si>
  <si>
    <t>26.429,60</t>
  </si>
  <si>
    <t>0,72</t>
  </si>
  <si>
    <t>79,95</t>
  </si>
  <si>
    <t>18,0</t>
  </si>
  <si>
    <t>1.437,24</t>
  </si>
  <si>
    <t>25.870,32</t>
  </si>
  <si>
    <t>0,71</t>
  </si>
  <si>
    <t>80,65</t>
  </si>
  <si>
    <t>25,19</t>
  </si>
  <si>
    <t>25.190,00</t>
  </si>
  <si>
    <t>0,69</t>
  </si>
  <si>
    <t>81,34</t>
  </si>
  <si>
    <t>622,22</t>
  </si>
  <si>
    <t>24.888,80</t>
  </si>
  <si>
    <t>0,68</t>
  </si>
  <si>
    <t>82,03</t>
  </si>
  <si>
    <t>1.236,31</t>
  </si>
  <si>
    <t>24.726,20</t>
  </si>
  <si>
    <t>82,70</t>
  </si>
  <si>
    <t>781,43</t>
  </si>
  <si>
    <t>23.442,90</t>
  </si>
  <si>
    <t>0,64</t>
  </si>
  <si>
    <t>83,35</t>
  </si>
  <si>
    <t>2.260,59</t>
  </si>
  <si>
    <t>22.605,90</t>
  </si>
  <si>
    <t>0,62</t>
  </si>
  <si>
    <t>83,97</t>
  </si>
  <si>
    <t>80,0</t>
  </si>
  <si>
    <t>278,68</t>
  </si>
  <si>
    <t>22.294,40</t>
  </si>
  <si>
    <t>0,61</t>
  </si>
  <si>
    <t>84,58</t>
  </si>
  <si>
    <t>120,0</t>
  </si>
  <si>
    <t>179,12</t>
  </si>
  <si>
    <t>21.494,40</t>
  </si>
  <si>
    <t>0,59</t>
  </si>
  <si>
    <t>85,16</t>
  </si>
  <si>
    <t>418,04</t>
  </si>
  <si>
    <t>20.902,00</t>
  </si>
  <si>
    <t>0,57</t>
  </si>
  <si>
    <t>85,74</t>
  </si>
  <si>
    <t>691,42</t>
  </si>
  <si>
    <t>20.742,60</t>
  </si>
  <si>
    <t>86,31</t>
  </si>
  <si>
    <t>101,31</t>
  </si>
  <si>
    <t>20.262,00</t>
  </si>
  <si>
    <t>0,56</t>
  </si>
  <si>
    <t>86,86</t>
  </si>
  <si>
    <t>198,98</t>
  </si>
  <si>
    <t>19.898,00</t>
  </si>
  <si>
    <t>0,55</t>
  </si>
  <si>
    <t>87,41</t>
  </si>
  <si>
    <t>186,65</t>
  </si>
  <si>
    <t>18.665,00</t>
  </si>
  <si>
    <t>0,51</t>
  </si>
  <si>
    <t>87,92</t>
  </si>
  <si>
    <t>87,50</t>
  </si>
  <si>
    <t>17.500,00</t>
  </si>
  <si>
    <t>0,48</t>
  </si>
  <si>
    <t>88,40</t>
  </si>
  <si>
    <t>55,69</t>
  </si>
  <si>
    <t>16.707,00</t>
  </si>
  <si>
    <t>0,46</t>
  </si>
  <si>
    <t>88,85</t>
  </si>
  <si>
    <t>110,58</t>
  </si>
  <si>
    <t>16.587,00</t>
  </si>
  <si>
    <t>0,45</t>
  </si>
  <si>
    <t>89,31</t>
  </si>
  <si>
    <t>15,75</t>
  </si>
  <si>
    <t>15.750,00</t>
  </si>
  <si>
    <t>0,43</t>
  </si>
  <si>
    <t>89,74</t>
  </si>
  <si>
    <t>393,72</t>
  </si>
  <si>
    <t>15.748,80</t>
  </si>
  <si>
    <t>90,17</t>
  </si>
  <si>
    <t>5,0</t>
  </si>
  <si>
    <t>3.123,21</t>
  </si>
  <si>
    <t>15.616,05</t>
  </si>
  <si>
    <t>90,60</t>
  </si>
  <si>
    <t>31,16</t>
  </si>
  <si>
    <t>15.580,00</t>
  </si>
  <si>
    <t>91,03</t>
  </si>
  <si>
    <t>31,07</t>
  </si>
  <si>
    <t>12.428,00</t>
  </si>
  <si>
    <t>0,34</t>
  </si>
  <si>
    <t>91,37</t>
  </si>
  <si>
    <t>25,0</t>
  </si>
  <si>
    <t>496,76</t>
  </si>
  <si>
    <t>12.419,00</t>
  </si>
  <si>
    <t>91,71</t>
  </si>
  <si>
    <t>8,0</t>
  </si>
  <si>
    <t>1.433,29</t>
  </si>
  <si>
    <t>11.466,32</t>
  </si>
  <si>
    <t>0,31</t>
  </si>
  <si>
    <t>92,02</t>
  </si>
  <si>
    <t>5,59</t>
  </si>
  <si>
    <t>11.180,00</t>
  </si>
  <si>
    <t>92,33</t>
  </si>
  <si>
    <t>11,15</t>
  </si>
  <si>
    <t>11.150,00</t>
  </si>
  <si>
    <t>92,63</t>
  </si>
  <si>
    <t>2.229,85</t>
  </si>
  <si>
    <t>11.149,25</t>
  </si>
  <si>
    <t>92,94</t>
  </si>
  <si>
    <t>348,91</t>
  </si>
  <si>
    <t>10.467,30</t>
  </si>
  <si>
    <t>0,29</t>
  </si>
  <si>
    <t>93,22</t>
  </si>
  <si>
    <t>24,56</t>
  </si>
  <si>
    <t>9.824,00</t>
  </si>
  <si>
    <t>0,27</t>
  </si>
  <si>
    <t>93,49</t>
  </si>
  <si>
    <t>90,16</t>
  </si>
  <si>
    <t>9.016,00</t>
  </si>
  <si>
    <t>0,25</t>
  </si>
  <si>
    <t>93,74</t>
  </si>
  <si>
    <t>89,51</t>
  </si>
  <si>
    <t>8.951,00</t>
  </si>
  <si>
    <t>93,98</t>
  </si>
  <si>
    <t>86,64</t>
  </si>
  <si>
    <t>8.664,00</t>
  </si>
  <si>
    <t>0,24</t>
  </si>
  <si>
    <t>94,22</t>
  </si>
  <si>
    <t>419,80</t>
  </si>
  <si>
    <t>8.396,00</t>
  </si>
  <si>
    <t>0,23</t>
  </si>
  <si>
    <t>94,45</t>
  </si>
  <si>
    <t>417,56</t>
  </si>
  <si>
    <t>8.351,20</t>
  </si>
  <si>
    <t>94,68</t>
  </si>
  <si>
    <t>13,46</t>
  </si>
  <si>
    <t>8.076,00</t>
  </si>
  <si>
    <t>0,22</t>
  </si>
  <si>
    <t>94,90</t>
  </si>
  <si>
    <t>989,02</t>
  </si>
  <si>
    <t>7.912,16</t>
  </si>
  <si>
    <t>95,12</t>
  </si>
  <si>
    <t>7,55</t>
  </si>
  <si>
    <t>7.550,00</t>
  </si>
  <si>
    <t>0,21</t>
  </si>
  <si>
    <t>95,33</t>
  </si>
  <si>
    <t>12,04</t>
  </si>
  <si>
    <t>7.224,00</t>
  </si>
  <si>
    <t>0,20</t>
  </si>
  <si>
    <t>95,52</t>
  </si>
  <si>
    <t>720,20</t>
  </si>
  <si>
    <t>7.202,00</t>
  </si>
  <si>
    <t>95,72</t>
  </si>
  <si>
    <t>35,90</t>
  </si>
  <si>
    <t>7.180,00</t>
  </si>
  <si>
    <t>95,92</t>
  </si>
  <si>
    <t>680,67</t>
  </si>
  <si>
    <t>6.806,70</t>
  </si>
  <si>
    <t>0,19</t>
  </si>
  <si>
    <t>96,10</t>
  </si>
  <si>
    <t>134,60</t>
  </si>
  <si>
    <t>6.730,00</t>
  </si>
  <si>
    <t>0,18</t>
  </si>
  <si>
    <t>96,29</t>
  </si>
  <si>
    <t>1.317,24</t>
  </si>
  <si>
    <t>6.586,20</t>
  </si>
  <si>
    <t>96,47</t>
  </si>
  <si>
    <t>20,27</t>
  </si>
  <si>
    <t>6.081,00</t>
  </si>
  <si>
    <t>0,17</t>
  </si>
  <si>
    <t>96,64</t>
  </si>
  <si>
    <t>60,23</t>
  </si>
  <si>
    <t>6.023,00</t>
  </si>
  <si>
    <t>0,16</t>
  </si>
  <si>
    <t>96,80</t>
  </si>
  <si>
    <t>39,52</t>
  </si>
  <si>
    <t>5.928,00</t>
  </si>
  <si>
    <t>96,96</t>
  </si>
  <si>
    <t>11,83</t>
  </si>
  <si>
    <t>5.915,00</t>
  </si>
  <si>
    <t>97,12</t>
  </si>
  <si>
    <t>53,59</t>
  </si>
  <si>
    <t>5.359,00</t>
  </si>
  <si>
    <t>0,15</t>
  </si>
  <si>
    <t>97,27</t>
  </si>
  <si>
    <t>43,53</t>
  </si>
  <si>
    <t>5.223,60</t>
  </si>
  <si>
    <t>0,14</t>
  </si>
  <si>
    <t>97,41</t>
  </si>
  <si>
    <t>34,68</t>
  </si>
  <si>
    <t>5.202,00</t>
  </si>
  <si>
    <t>97,56</t>
  </si>
  <si>
    <t>1.024,22</t>
  </si>
  <si>
    <t>5.121,10</t>
  </si>
  <si>
    <t>97,70</t>
  </si>
  <si>
    <t>700,0</t>
  </si>
  <si>
    <t>6,60</t>
  </si>
  <si>
    <t>4.620,00</t>
  </si>
  <si>
    <t>0,13</t>
  </si>
  <si>
    <t>97,82</t>
  </si>
  <si>
    <t>30,53</t>
  </si>
  <si>
    <t>4.579,50</t>
  </si>
  <si>
    <t>97,95</t>
  </si>
  <si>
    <t>7,63</t>
  </si>
  <si>
    <t>4.578,00</t>
  </si>
  <si>
    <t>98,07</t>
  </si>
  <si>
    <t>90,94</t>
  </si>
  <si>
    <t>4.547,00</t>
  </si>
  <si>
    <t>0,12</t>
  </si>
  <si>
    <t>98,20</t>
  </si>
  <si>
    <t>69,80</t>
  </si>
  <si>
    <t>4.188,00</t>
  </si>
  <si>
    <t>0,11</t>
  </si>
  <si>
    <t>98,31</t>
  </si>
  <si>
    <t>27,12</t>
  </si>
  <si>
    <t>4.068,00</t>
  </si>
  <si>
    <t>98,43</t>
  </si>
  <si>
    <t>406,39</t>
  </si>
  <si>
    <t>4.063,90</t>
  </si>
  <si>
    <t>98,54</t>
  </si>
  <si>
    <t>114,82</t>
  </si>
  <si>
    <t>3.444,60</t>
  </si>
  <si>
    <t>0,09</t>
  </si>
  <si>
    <t>98,63</t>
  </si>
  <si>
    <t>341,89</t>
  </si>
  <si>
    <t>3.418,90</t>
  </si>
  <si>
    <t>98,72</t>
  </si>
  <si>
    <t>42,04</t>
  </si>
  <si>
    <t>3.363,20</t>
  </si>
  <si>
    <t>98,82</t>
  </si>
  <si>
    <t>321,26</t>
  </si>
  <si>
    <t>3.212,60</t>
  </si>
  <si>
    <t>98,90</t>
  </si>
  <si>
    <t>310,55</t>
  </si>
  <si>
    <t>3.105,50</t>
  </si>
  <si>
    <t>98,99</t>
  </si>
  <si>
    <t>153,37</t>
  </si>
  <si>
    <t>3.067,40</t>
  </si>
  <si>
    <t>0,08</t>
  </si>
  <si>
    <t>99,07</t>
  </si>
  <si>
    <t>15,26</t>
  </si>
  <si>
    <t>3.052,00</t>
  </si>
  <si>
    <t>99,16</t>
  </si>
  <si>
    <t>4,0</t>
  </si>
  <si>
    <t>737,71</t>
  </si>
  <si>
    <t>2.950,84</t>
  </si>
  <si>
    <t>99,24</t>
  </si>
  <si>
    <t>29,07</t>
  </si>
  <si>
    <t>2.907,00</t>
  </si>
  <si>
    <t>99,32</t>
  </si>
  <si>
    <t>63,78</t>
  </si>
  <si>
    <t>2.551,20</t>
  </si>
  <si>
    <t>0,07</t>
  </si>
  <si>
    <t>99,39</t>
  </si>
  <si>
    <t>424,82</t>
  </si>
  <si>
    <t>2.548,92</t>
  </si>
  <si>
    <t>99,46</t>
  </si>
  <si>
    <t>24,24</t>
  </si>
  <si>
    <t>2.424,00</t>
  </si>
  <si>
    <t>99,52</t>
  </si>
  <si>
    <t>109,24</t>
  </si>
  <si>
    <t>2.184,80</t>
  </si>
  <si>
    <t>0,06</t>
  </si>
  <si>
    <t>99,58</t>
  </si>
  <si>
    <t>68,69</t>
  </si>
  <si>
    <t>2.060,70</t>
  </si>
  <si>
    <t>99,64</t>
  </si>
  <si>
    <t>37,48</t>
  </si>
  <si>
    <t>1.874,00</t>
  </si>
  <si>
    <t>0,05</t>
  </si>
  <si>
    <t>99,69</t>
  </si>
  <si>
    <t>16,99</t>
  </si>
  <si>
    <t>1.699,00</t>
  </si>
  <si>
    <t>99,74</t>
  </si>
  <si>
    <t>16,0</t>
  </si>
  <si>
    <t>90,47</t>
  </si>
  <si>
    <t>1.447,52</t>
  </si>
  <si>
    <t>0,04</t>
  </si>
  <si>
    <t>99,78</t>
  </si>
  <si>
    <t>71,12</t>
  </si>
  <si>
    <t>1.422,40</t>
  </si>
  <si>
    <t>99,82</t>
  </si>
  <si>
    <t>38,13</t>
  </si>
  <si>
    <t>1.143,90</t>
  </si>
  <si>
    <t>0,03</t>
  </si>
  <si>
    <t>99,85</t>
  </si>
  <si>
    <t>13,97</t>
  </si>
  <si>
    <t>1.117,60</t>
  </si>
  <si>
    <t>99,88</t>
  </si>
  <si>
    <t>51,48</t>
  </si>
  <si>
    <t>1.029,60</t>
  </si>
  <si>
    <t>99,91</t>
  </si>
  <si>
    <t>188,23</t>
  </si>
  <si>
    <t>941,15</t>
  </si>
  <si>
    <t>99,93</t>
  </si>
  <si>
    <t>17,04</t>
  </si>
  <si>
    <t>681,60</t>
  </si>
  <si>
    <t>0,02</t>
  </si>
  <si>
    <t>99,95</t>
  </si>
  <si>
    <t>5,43</t>
  </si>
  <si>
    <t>543,00</t>
  </si>
  <si>
    <t>0,01</t>
  </si>
  <si>
    <t>99,97</t>
  </si>
  <si>
    <t>18,50</t>
  </si>
  <si>
    <t>462,50</t>
  </si>
  <si>
    <t>99,98</t>
  </si>
  <si>
    <t>39,37</t>
  </si>
  <si>
    <t>393,70</t>
  </si>
  <si>
    <t>99,99</t>
  </si>
  <si>
    <t>15,24</t>
  </si>
  <si>
    <t>381,00</t>
  </si>
  <si>
    <t>100,00</t>
  </si>
  <si>
    <t>Curva ABC de Insumos</t>
  </si>
  <si>
    <t>Quantidade</t>
  </si>
  <si>
    <t>Valor  Unitário</t>
  </si>
  <si>
    <t>Peso</t>
  </si>
  <si>
    <t>Valor Acumulado</t>
  </si>
  <si>
    <t>Peso Acumulado</t>
  </si>
  <si>
    <t>Operativa</t>
  </si>
  <si>
    <t>Improdutiva</t>
  </si>
  <si>
    <t>Geral</t>
  </si>
  <si>
    <t>18.676,7647195</t>
  </si>
  <si>
    <t>20,89</t>
  </si>
  <si>
    <t>390.193,08</t>
  </si>
  <si>
    <t>10,69%</t>
  </si>
  <si>
    <t>42.727,2717968</t>
  </si>
  <si>
    <t>6,83</t>
  </si>
  <si>
    <t>291.797,02</t>
  </si>
  <si>
    <t>7,99%</t>
  </si>
  <si>
    <t>18,68%</t>
  </si>
  <si>
    <t>1.972,5637250</t>
  </si>
  <si>
    <t>66,64</t>
  </si>
  <si>
    <t>131.447,17</t>
  </si>
  <si>
    <t>3,60%</t>
  </si>
  <si>
    <t>22,28%</t>
  </si>
  <si>
    <t>4.136,9919696</t>
  </si>
  <si>
    <t>28,41</t>
  </si>
  <si>
    <t>117.539,97</t>
  </si>
  <si>
    <t>3,22%</t>
  </si>
  <si>
    <t>25,50%</t>
  </si>
  <si>
    <t>500,0000000</t>
  </si>
  <si>
    <t>212,65</t>
  </si>
  <si>
    <t>106.323,21</t>
  </si>
  <si>
    <t>2,91%</t>
  </si>
  <si>
    <t>28,41%</t>
  </si>
  <si>
    <t>49,5000000</t>
  </si>
  <si>
    <t>1.889,79</t>
  </si>
  <si>
    <t>93.544,36</t>
  </si>
  <si>
    <t>2,56%</t>
  </si>
  <si>
    <t>30,98%</t>
  </si>
  <si>
    <t>2.871,1315012</t>
  </si>
  <si>
    <t>81.574,42</t>
  </si>
  <si>
    <t>2,23%</t>
  </si>
  <si>
    <t>33,21%</t>
  </si>
  <si>
    <t>1,86</t>
  </si>
  <si>
    <t>79.631,63</t>
  </si>
  <si>
    <t>2,18%</t>
  </si>
  <si>
    <t>35,39%</t>
  </si>
  <si>
    <t>3.643,5000000</t>
  </si>
  <si>
    <t>17,86</t>
  </si>
  <si>
    <t>65.055,46</t>
  </si>
  <si>
    <t>1,78%</t>
  </si>
  <si>
    <t>37,17%</t>
  </si>
  <si>
    <t>2.229,3425145</t>
  </si>
  <si>
    <t>63.339,95</t>
  </si>
  <si>
    <t>1,73%</t>
  </si>
  <si>
    <t>38,91%</t>
  </si>
  <si>
    <t>80,0000000</t>
  </si>
  <si>
    <t>756,14</t>
  </si>
  <si>
    <t>60.490,84</t>
  </si>
  <si>
    <t>1,66%</t>
  </si>
  <si>
    <t>40,56%</t>
  </si>
  <si>
    <t>60,0000000</t>
  </si>
  <si>
    <t>1.005,40</t>
  </si>
  <si>
    <t>60.324,28</t>
  </si>
  <si>
    <t>1,65%</t>
  </si>
  <si>
    <t>42,22%</t>
  </si>
  <si>
    <t>1,30</t>
  </si>
  <si>
    <t>55.686,45</t>
  </si>
  <si>
    <t>1,53%</t>
  </si>
  <si>
    <t>43,74%</t>
  </si>
  <si>
    <t>6.469,2366400</t>
  </si>
  <si>
    <t>8,30</t>
  </si>
  <si>
    <t>53.707,74</t>
  </si>
  <si>
    <t>1,47%</t>
  </si>
  <si>
    <t>45,21%</t>
  </si>
  <si>
    <t>5.327,0800000</t>
  </si>
  <si>
    <t>9,24</t>
  </si>
  <si>
    <t>49.224,33</t>
  </si>
  <si>
    <t>1,35%</t>
  </si>
  <si>
    <t>46,56%</t>
  </si>
  <si>
    <t>1.701,2704611</t>
  </si>
  <si>
    <t>48.336,39</t>
  </si>
  <si>
    <t>1,32%</t>
  </si>
  <si>
    <t>47,89%</t>
  </si>
  <si>
    <t>2.143,0858506</t>
  </si>
  <si>
    <t>21,66</t>
  </si>
  <si>
    <t>46.421,05</t>
  </si>
  <si>
    <t>1,27%</t>
  </si>
  <si>
    <t>49,16%</t>
  </si>
  <si>
    <t>411,2000000</t>
  </si>
  <si>
    <t>108,17</t>
  </si>
  <si>
    <t>44.481,11</t>
  </si>
  <si>
    <t>1,22%</t>
  </si>
  <si>
    <t>50,38%</t>
  </si>
  <si>
    <t>678,5000000</t>
  </si>
  <si>
    <t>65,17</t>
  </si>
  <si>
    <t>44.214,45</t>
  </si>
  <si>
    <t>1,21%</t>
  </si>
  <si>
    <t>51,59%</t>
  </si>
  <si>
    <t>100,0000000</t>
  </si>
  <si>
    <t>441,25</t>
  </si>
  <si>
    <t>44.124,52</t>
  </si>
  <si>
    <t>52,80%</t>
  </si>
  <si>
    <t>153,5470000</t>
  </si>
  <si>
    <t>269,87</t>
  </si>
  <si>
    <t>41.438,39</t>
  </si>
  <si>
    <t>1,14%</t>
  </si>
  <si>
    <t>53,93%</t>
  </si>
  <si>
    <t>914,0000000</t>
  </si>
  <si>
    <t>44,70</t>
  </si>
  <si>
    <t>40.858,72</t>
  </si>
  <si>
    <t>1,12%</t>
  </si>
  <si>
    <t>55,05%</t>
  </si>
  <si>
    <t>1.337,6803244</t>
  </si>
  <si>
    <t>38.006,09</t>
  </si>
  <si>
    <t>1,04%</t>
  </si>
  <si>
    <t>56,09%</t>
  </si>
  <si>
    <t>376,12</t>
  </si>
  <si>
    <t>37.611,93</t>
  </si>
  <si>
    <t>1,03%</t>
  </si>
  <si>
    <t>57,12%</t>
  </si>
  <si>
    <t>400,0000000</t>
  </si>
  <si>
    <t>92,90</t>
  </si>
  <si>
    <t>37.159,69</t>
  </si>
  <si>
    <t>1,02%</t>
  </si>
  <si>
    <t>58,14%</t>
  </si>
  <si>
    <t>4.000,0000000</t>
  </si>
  <si>
    <t>8,89</t>
  </si>
  <si>
    <t>35.554,02</t>
  </si>
  <si>
    <t>0,97%</t>
  </si>
  <si>
    <t>59,11%</t>
  </si>
  <si>
    <t>22.881,1946301</t>
  </si>
  <si>
    <t>1,51</t>
  </si>
  <si>
    <t>34.592,43</t>
  </si>
  <si>
    <t>0,95%</t>
  </si>
  <si>
    <t>60,06%</t>
  </si>
  <si>
    <t>1.227,8477136</t>
  </si>
  <si>
    <t>28,06</t>
  </si>
  <si>
    <t>34.453,47</t>
  </si>
  <si>
    <t>0,94%</t>
  </si>
  <si>
    <t>61,00%</t>
  </si>
  <si>
    <t>18.998,0371323</t>
  </si>
  <si>
    <t>1,81</t>
  </si>
  <si>
    <t>34.416,60</t>
  </si>
  <si>
    <t>61,95%</t>
  </si>
  <si>
    <t>250,0000000</t>
  </si>
  <si>
    <t>136,56</t>
  </si>
  <si>
    <t>34.139,94</t>
  </si>
  <si>
    <t>62,88%</t>
  </si>
  <si>
    <t>583,0000000</t>
  </si>
  <si>
    <t>57,88</t>
  </si>
  <si>
    <t>33.743,78</t>
  </si>
  <si>
    <t>0,92%</t>
  </si>
  <si>
    <t>63,81%</t>
  </si>
  <si>
    <t>150,0000000</t>
  </si>
  <si>
    <t>220,48</t>
  </si>
  <si>
    <t>33.071,89</t>
  </si>
  <si>
    <t>0,91%</t>
  </si>
  <si>
    <t>64,71%</t>
  </si>
  <si>
    <t>0,0431250</t>
  </si>
  <si>
    <t>700.672,87</t>
  </si>
  <si>
    <t>30.216,52</t>
  </si>
  <si>
    <t>0,83%</t>
  </si>
  <si>
    <t>65,54%</t>
  </si>
  <si>
    <t>1.372,9687423</t>
  </si>
  <si>
    <t>29.739,66</t>
  </si>
  <si>
    <t>0,81%</t>
  </si>
  <si>
    <t>66,35%</t>
  </si>
  <si>
    <t>40,0000000</t>
  </si>
  <si>
    <t>733,73</t>
  </si>
  <si>
    <t>29.349,27</t>
  </si>
  <si>
    <t>0,80%</t>
  </si>
  <si>
    <t>67,16%</t>
  </si>
  <si>
    <t>246,4978880</t>
  </si>
  <si>
    <t>113,96</t>
  </si>
  <si>
    <t>28.091,04</t>
  </si>
  <si>
    <t>0,77%</t>
  </si>
  <si>
    <t>67,93%</t>
  </si>
  <si>
    <t>33,3480000</t>
  </si>
  <si>
    <t>820,56</t>
  </si>
  <si>
    <t>27.363,96</t>
  </si>
  <si>
    <t>0,75%</t>
  </si>
  <si>
    <t>68,68%</t>
  </si>
  <si>
    <t>1.240,1470580</t>
  </si>
  <si>
    <t>26.862,63</t>
  </si>
  <si>
    <t>0,74%</t>
  </si>
  <si>
    <t>69,41%</t>
  </si>
  <si>
    <t>943,2579809</t>
  </si>
  <si>
    <t>26,73</t>
  </si>
  <si>
    <t>25.213,93</t>
  </si>
  <si>
    <t>0,69%</t>
  </si>
  <si>
    <t>70,10%</t>
  </si>
  <si>
    <t>82,4000000</t>
  </si>
  <si>
    <t>286,73</t>
  </si>
  <si>
    <t>23.626,22</t>
  </si>
  <si>
    <t>0,65%</t>
  </si>
  <si>
    <t>70,75%</t>
  </si>
  <si>
    <t>125,0000000</t>
  </si>
  <si>
    <t>188,33</t>
  </si>
  <si>
    <t>23.540,86</t>
  </si>
  <si>
    <t>0,64%</t>
  </si>
  <si>
    <t>71,40%</t>
  </si>
  <si>
    <t>21,0000000</t>
  </si>
  <si>
    <t>1.081,97</t>
  </si>
  <si>
    <t>22.721,45</t>
  </si>
  <si>
    <t>0,62%</t>
  </si>
  <si>
    <t>72,02%</t>
  </si>
  <si>
    <t>528,4625000</t>
  </si>
  <si>
    <t>39,96</t>
  </si>
  <si>
    <t>21.116,93</t>
  </si>
  <si>
    <t>0,58%</t>
  </si>
  <si>
    <t>72,60%</t>
  </si>
  <si>
    <t>951,8448800</t>
  </si>
  <si>
    <t>20.617,77</t>
  </si>
  <si>
    <t>0,56%</t>
  </si>
  <si>
    <t>73,16%</t>
  </si>
  <si>
    <t>61,8660000</t>
  </si>
  <si>
    <t>325,83</t>
  </si>
  <si>
    <t>20.157,49</t>
  </si>
  <si>
    <t>0,55%</t>
  </si>
  <si>
    <t>73,71%</t>
  </si>
  <si>
    <t>16.053,0000000</t>
  </si>
  <si>
    <t>1,23</t>
  </si>
  <si>
    <t>19.666,56</t>
  </si>
  <si>
    <t>0,54%</t>
  </si>
  <si>
    <t>74,25%</t>
  </si>
  <si>
    <t>1.243,4000000</t>
  </si>
  <si>
    <t>15,47</t>
  </si>
  <si>
    <t>19.235,61</t>
  </si>
  <si>
    <t>0,53%</t>
  </si>
  <si>
    <t>74,78%</t>
  </si>
  <si>
    <t>105,0000000</t>
  </si>
  <si>
    <t>182,46</t>
  </si>
  <si>
    <t>19.158,51</t>
  </si>
  <si>
    <t>0,52%</t>
  </si>
  <si>
    <t>75,30%</t>
  </si>
  <si>
    <t>30,0000000</t>
  </si>
  <si>
    <t>630,95</t>
  </si>
  <si>
    <t>18.928,61</t>
  </si>
  <si>
    <t>75,82%</t>
  </si>
  <si>
    <t>72,0000000</t>
  </si>
  <si>
    <t>258,63</t>
  </si>
  <si>
    <t>18.621,13</t>
  </si>
  <si>
    <t>0,51%</t>
  </si>
  <si>
    <t>76,33%</t>
  </si>
  <si>
    <t>1.663,0000000</t>
  </si>
  <si>
    <t>11,05</t>
  </si>
  <si>
    <t>18.379,45</t>
  </si>
  <si>
    <t>0,50%</t>
  </si>
  <si>
    <t>76,84%</t>
  </si>
  <si>
    <t>644,7798730</t>
  </si>
  <si>
    <t>18.319,45</t>
  </si>
  <si>
    <t>77,34%</t>
  </si>
  <si>
    <t>2.111,5000000</t>
  </si>
  <si>
    <t>8,41</t>
  </si>
  <si>
    <t>17.749,87</t>
  </si>
  <si>
    <t>0,49%</t>
  </si>
  <si>
    <t>77,82%</t>
  </si>
  <si>
    <t>724,2626400</t>
  </si>
  <si>
    <t>23,99</t>
  </si>
  <si>
    <t>17.377,78</t>
  </si>
  <si>
    <t>0,48%</t>
  </si>
  <si>
    <t>78,30%</t>
  </si>
  <si>
    <t>21,8920000</t>
  </si>
  <si>
    <t>788,14</t>
  </si>
  <si>
    <t>17.254,06</t>
  </si>
  <si>
    <t>0,47%</t>
  </si>
  <si>
    <t>78,77%</t>
  </si>
  <si>
    <t>33,89</t>
  </si>
  <si>
    <t>16.942,90</t>
  </si>
  <si>
    <t>0,46%</t>
  </si>
  <si>
    <t>79,24%</t>
  </si>
  <si>
    <t>14.420,0000000</t>
  </si>
  <si>
    <t>1,17</t>
  </si>
  <si>
    <t>16.914,23</t>
  </si>
  <si>
    <t>79,70%</t>
  </si>
  <si>
    <t>33,01</t>
  </si>
  <si>
    <t>16.506,29</t>
  </si>
  <si>
    <t>0,45%</t>
  </si>
  <si>
    <t>80,15%</t>
  </si>
  <si>
    <t>203,0000000</t>
  </si>
  <si>
    <t>79,80</t>
  </si>
  <si>
    <t>16.199,61</t>
  </si>
  <si>
    <t>0,44%</t>
  </si>
  <si>
    <t>80,60%</t>
  </si>
  <si>
    <t>717,1818600</t>
  </si>
  <si>
    <t>22,35</t>
  </si>
  <si>
    <t>16.030,16</t>
  </si>
  <si>
    <t>81,03%</t>
  </si>
  <si>
    <t>103,6370000</t>
  </si>
  <si>
    <t>149,91</t>
  </si>
  <si>
    <t>15.535,76</t>
  </si>
  <si>
    <t>0,43%</t>
  </si>
  <si>
    <t>81,46%</t>
  </si>
  <si>
    <t>502,6053054</t>
  </si>
  <si>
    <t>30,51</t>
  </si>
  <si>
    <t>15.334,62</t>
  </si>
  <si>
    <t>0,42%</t>
  </si>
  <si>
    <t>81,88%</t>
  </si>
  <si>
    <t>50,0000000</t>
  </si>
  <si>
    <t>304,03</t>
  </si>
  <si>
    <t>15.201,69</t>
  </si>
  <si>
    <t>82,30%</t>
  </si>
  <si>
    <t>0,80</t>
  </si>
  <si>
    <t>15.103,69</t>
  </si>
  <si>
    <t>0,41%</t>
  </si>
  <si>
    <t>82,71%</t>
  </si>
  <si>
    <t>8.494,5917700</t>
  </si>
  <si>
    <t>1,71</t>
  </si>
  <si>
    <t>14.503,01</t>
  </si>
  <si>
    <t>0,40%</t>
  </si>
  <si>
    <t>83,11%</t>
  </si>
  <si>
    <t>25,2000000</t>
  </si>
  <si>
    <t>573,50</t>
  </si>
  <si>
    <t>14.452,30</t>
  </si>
  <si>
    <t>83,50%</t>
  </si>
  <si>
    <t>200,0000000</t>
  </si>
  <si>
    <t>69,73</t>
  </si>
  <si>
    <t>13.945,31</t>
  </si>
  <si>
    <t>0,38%</t>
  </si>
  <si>
    <t>83,89%</t>
  </si>
  <si>
    <t>219,40</t>
  </si>
  <si>
    <t>13.163,85</t>
  </si>
  <si>
    <t>0,36%</t>
  </si>
  <si>
    <t>84,25%</t>
  </si>
  <si>
    <t>323,84</t>
  </si>
  <si>
    <t>12.953,76</t>
  </si>
  <si>
    <t>0,35%</t>
  </si>
  <si>
    <t>84,60%</t>
  </si>
  <si>
    <t>10,0000000</t>
  </si>
  <si>
    <t>1.293,53</t>
  </si>
  <si>
    <t>12.935,25</t>
  </si>
  <si>
    <t>84,96%</t>
  </si>
  <si>
    <t>3.190,5000000</t>
  </si>
  <si>
    <t>3,90</t>
  </si>
  <si>
    <t>12.432,95</t>
  </si>
  <si>
    <t>0,34%</t>
  </si>
  <si>
    <t>85,30%</t>
  </si>
  <si>
    <t>78,7204028</t>
  </si>
  <si>
    <t>156,40</t>
  </si>
  <si>
    <t>12.311,56</t>
  </si>
  <si>
    <t>85,63%</t>
  </si>
  <si>
    <t>37,1154024</t>
  </si>
  <si>
    <t>328,63</t>
  </si>
  <si>
    <t>12.197,13</t>
  </si>
  <si>
    <t>0,33%</t>
  </si>
  <si>
    <t>85,97%</t>
  </si>
  <si>
    <t>9,44</t>
  </si>
  <si>
    <t>11.732,59</t>
  </si>
  <si>
    <t>0,32%</t>
  </si>
  <si>
    <t>86,29%</t>
  </si>
  <si>
    <t>412,0609344</t>
  </si>
  <si>
    <t>11.707,45</t>
  </si>
  <si>
    <t>86,61%</t>
  </si>
  <si>
    <t>403,0472476</t>
  </si>
  <si>
    <t>28,01</t>
  </si>
  <si>
    <t>11.288,51</t>
  </si>
  <si>
    <t>0,31%</t>
  </si>
  <si>
    <t>86,92%</t>
  </si>
  <si>
    <t>210,0000000</t>
  </si>
  <si>
    <t>52,00</t>
  </si>
  <si>
    <t>10.920,35</t>
  </si>
  <si>
    <t>0,30%</t>
  </si>
  <si>
    <t>87,22%</t>
  </si>
  <si>
    <t>870,0000000</t>
  </si>
  <si>
    <t>11,55</t>
  </si>
  <si>
    <t>10.046,10</t>
  </si>
  <si>
    <t>0,28%</t>
  </si>
  <si>
    <t>87,49%</t>
  </si>
  <si>
    <t>5.285,2874000</t>
  </si>
  <si>
    <t>9.850,29</t>
  </si>
  <si>
    <t>0,27%</t>
  </si>
  <si>
    <t>87,76%</t>
  </si>
  <si>
    <t>336,1214917</t>
  </si>
  <si>
    <t>9.549,86</t>
  </si>
  <si>
    <t>0,26%</t>
  </si>
  <si>
    <t>88,02%</t>
  </si>
  <si>
    <t>1.367,6880000</t>
  </si>
  <si>
    <t>6,63</t>
  </si>
  <si>
    <t>9.072,96</t>
  </si>
  <si>
    <t>0,25%</t>
  </si>
  <si>
    <t>88,27%</t>
  </si>
  <si>
    <t>8,0000000</t>
  </si>
  <si>
    <t>1.122,64</t>
  </si>
  <si>
    <t>8.981,09</t>
  </si>
  <si>
    <t>88,52%</t>
  </si>
  <si>
    <t>3.373,5121000</t>
  </si>
  <si>
    <t>2,61</t>
  </si>
  <si>
    <t>8.793,40</t>
  </si>
  <si>
    <t>0,24%</t>
  </si>
  <si>
    <t>88,76%</t>
  </si>
  <si>
    <t>41,86</t>
  </si>
  <si>
    <t>8.791,02</t>
  </si>
  <si>
    <t>89,00%</t>
  </si>
  <si>
    <t>8.635,38</t>
  </si>
  <si>
    <t>89,24%</t>
  </si>
  <si>
    <t>1.551,0000000</t>
  </si>
  <si>
    <t>5,55</t>
  </si>
  <si>
    <t>8.611,24</t>
  </si>
  <si>
    <t>89,47%</t>
  </si>
  <si>
    <t>20,0000000</t>
  </si>
  <si>
    <t>429,33</t>
  </si>
  <si>
    <t>8.586,66</t>
  </si>
  <si>
    <t>89,71%</t>
  </si>
  <si>
    <t>84,08</t>
  </si>
  <si>
    <t>8.407,59</t>
  </si>
  <si>
    <t>0,23%</t>
  </si>
  <si>
    <t>89,94%</t>
  </si>
  <si>
    <t>6,49</t>
  </si>
  <si>
    <t>8.070,21</t>
  </si>
  <si>
    <t>0,22%</t>
  </si>
  <si>
    <t>90,16%</t>
  </si>
  <si>
    <t>274,0160000</t>
  </si>
  <si>
    <t>27,70</t>
  </si>
  <si>
    <t>7.588,91</t>
  </si>
  <si>
    <t>0,21%</t>
  </si>
  <si>
    <t>90,37%</t>
  </si>
  <si>
    <t>2.829,3700000</t>
  </si>
  <si>
    <t>2,67</t>
  </si>
  <si>
    <t>7.559,41</t>
  </si>
  <si>
    <t>90,57%</t>
  </si>
  <si>
    <t>348,9813000</t>
  </si>
  <si>
    <t>7.559,23</t>
  </si>
  <si>
    <t>90,78%</t>
  </si>
  <si>
    <t>375,22</t>
  </si>
  <si>
    <t>7.504,40</t>
  </si>
  <si>
    <t>90,99%</t>
  </si>
  <si>
    <t>1.500,0000000</t>
  </si>
  <si>
    <t>4,87</t>
  </si>
  <si>
    <t>7.311,51</t>
  </si>
  <si>
    <t>0,20%</t>
  </si>
  <si>
    <t>91,19%</t>
  </si>
  <si>
    <t>2.075,0000000</t>
  </si>
  <si>
    <t>3,49</t>
  </si>
  <si>
    <t>7.247,65</t>
  </si>
  <si>
    <t>91,39%</t>
  </si>
  <si>
    <t>2,41</t>
  </si>
  <si>
    <t>6.821,91</t>
  </si>
  <si>
    <t>0,19%</t>
  </si>
  <si>
    <t>91,57%</t>
  </si>
  <si>
    <t>110,10</t>
  </si>
  <si>
    <t>6.606,17</t>
  </si>
  <si>
    <t>0,18%</t>
  </si>
  <si>
    <t>91,75%</t>
  </si>
  <si>
    <t>84,0000000</t>
  </si>
  <si>
    <t>75,40</t>
  </si>
  <si>
    <t>6.333,26</t>
  </si>
  <si>
    <t>0,17%</t>
  </si>
  <si>
    <t>91,93%</t>
  </si>
  <si>
    <t>207,22</t>
  </si>
  <si>
    <t>6.216,74</t>
  </si>
  <si>
    <t>92,10%</t>
  </si>
  <si>
    <t>756,03</t>
  </si>
  <si>
    <t>6.048,25</t>
  </si>
  <si>
    <t>92,26%</t>
  </si>
  <si>
    <t>21,2570000</t>
  </si>
  <si>
    <t>280,21</t>
  </si>
  <si>
    <t>5.956,41</t>
  </si>
  <si>
    <t>0,16%</t>
  </si>
  <si>
    <t>92,43%</t>
  </si>
  <si>
    <t>241,0168532</t>
  </si>
  <si>
    <t>5.782,90</t>
  </si>
  <si>
    <t>92,58%</t>
  </si>
  <si>
    <t>192,5679609</t>
  </si>
  <si>
    <t>29,72</t>
  </si>
  <si>
    <t>5.722,20</t>
  </si>
  <si>
    <t>92,74%</t>
  </si>
  <si>
    <t>101,5000000</t>
  </si>
  <si>
    <t>53,96</t>
  </si>
  <si>
    <t>5.476,60</t>
  </si>
  <si>
    <t>0,15%</t>
  </si>
  <si>
    <t>92,89%</t>
  </si>
  <si>
    <t>91,23</t>
  </si>
  <si>
    <t>5.473,86</t>
  </si>
  <si>
    <t>93,04%</t>
  </si>
  <si>
    <t>240,0000000</t>
  </si>
  <si>
    <t>22,34</t>
  </si>
  <si>
    <t>5.361,25</t>
  </si>
  <si>
    <t>93,19%</t>
  </si>
  <si>
    <t>535,40</t>
  </si>
  <si>
    <t>5.353,96</t>
  </si>
  <si>
    <t>93,33%</t>
  </si>
  <si>
    <t>4,22</t>
  </si>
  <si>
    <t>5.250,50</t>
  </si>
  <si>
    <t>0,14%</t>
  </si>
  <si>
    <t>93,48%</t>
  </si>
  <si>
    <t>101,9600000</t>
  </si>
  <si>
    <t>51,39</t>
  </si>
  <si>
    <t>5.239,63</t>
  </si>
  <si>
    <t>93,62%</t>
  </si>
  <si>
    <t>792,1110520</t>
  </si>
  <si>
    <t>5.141,14</t>
  </si>
  <si>
    <t>93,76%</t>
  </si>
  <si>
    <t>170,8000000</t>
  </si>
  <si>
    <t>29,98</t>
  </si>
  <si>
    <t>5.119,88</t>
  </si>
  <si>
    <t>93,90%</t>
  </si>
  <si>
    <t>2.963,6362968</t>
  </si>
  <si>
    <t>1,64</t>
  </si>
  <si>
    <t>4.866,76</t>
  </si>
  <si>
    <t>0,13%</t>
  </si>
  <si>
    <t>94,04%</t>
  </si>
  <si>
    <t>48,55</t>
  </si>
  <si>
    <t>4.854,79</t>
  </si>
  <si>
    <t>94,17%</t>
  </si>
  <si>
    <t>121,8000000</t>
  </si>
  <si>
    <t>38,19</t>
  </si>
  <si>
    <t>4.651,14</t>
  </si>
  <si>
    <t>94,30%</t>
  </si>
  <si>
    <t>186,5100000</t>
  </si>
  <si>
    <t>24,62</t>
  </si>
  <si>
    <t>4.591,75</t>
  </si>
  <si>
    <t>94,42%</t>
  </si>
  <si>
    <t>12,0000000</t>
  </si>
  <si>
    <t>377,11</t>
  </si>
  <si>
    <t>4.525,32</t>
  </si>
  <si>
    <t>0,12%</t>
  </si>
  <si>
    <t>94,55%</t>
  </si>
  <si>
    <t>1.998,9209250</t>
  </si>
  <si>
    <t>2,24</t>
  </si>
  <si>
    <t>4.480,93</t>
  </si>
  <si>
    <t>94,67%</t>
  </si>
  <si>
    <t>0,10</t>
  </si>
  <si>
    <t>4.454,92</t>
  </si>
  <si>
    <t>94,79%</t>
  </si>
  <si>
    <t>630,0000000</t>
  </si>
  <si>
    <t>7,06</t>
  </si>
  <si>
    <t>4.450,25</t>
  </si>
  <si>
    <t>94,91%</t>
  </si>
  <si>
    <t>388,8000000</t>
  </si>
  <si>
    <t>11,13</t>
  </si>
  <si>
    <t>4.327,41</t>
  </si>
  <si>
    <t>95,03%</t>
  </si>
  <si>
    <t>71,10</t>
  </si>
  <si>
    <t>4.265,70</t>
  </si>
  <si>
    <t>95,15%</t>
  </si>
  <si>
    <t>16,6300000</t>
  </si>
  <si>
    <t>252,57</t>
  </si>
  <si>
    <t>4.200,18</t>
  </si>
  <si>
    <t>95,26%</t>
  </si>
  <si>
    <t>1.174,5231004</t>
  </si>
  <si>
    <t>3,56</t>
  </si>
  <si>
    <t>4.178,96</t>
  </si>
  <si>
    <t>0,11%</t>
  </si>
  <si>
    <t>95,38%</t>
  </si>
  <si>
    <t>154,6650000</t>
  </si>
  <si>
    <t>26,54</t>
  </si>
  <si>
    <t>4.104,06</t>
  </si>
  <si>
    <t>95,49%</t>
  </si>
  <si>
    <t>169,7337900</t>
  </si>
  <si>
    <t>4.072,55</t>
  </si>
  <si>
    <t>95,60%</t>
  </si>
  <si>
    <t>389,69</t>
  </si>
  <si>
    <t>3.896,87</t>
  </si>
  <si>
    <t>95,71%</t>
  </si>
  <si>
    <t>55,0000000</t>
  </si>
  <si>
    <t>67,81</t>
  </si>
  <si>
    <t>3.729,59</t>
  </si>
  <si>
    <t>0,10%</t>
  </si>
  <si>
    <t>95,81%</t>
  </si>
  <si>
    <t>2.532,2966880</t>
  </si>
  <si>
    <t>1,47</t>
  </si>
  <si>
    <t>3.729,39</t>
  </si>
  <si>
    <t>95,91%</t>
  </si>
  <si>
    <t>277,4580000</t>
  </si>
  <si>
    <t>13,41</t>
  </si>
  <si>
    <t>3.720,98</t>
  </si>
  <si>
    <t>96,01%</t>
  </si>
  <si>
    <t>180,49</t>
  </si>
  <si>
    <t>3.609,88</t>
  </si>
  <si>
    <t>96,11%</t>
  </si>
  <si>
    <t>23,54</t>
  </si>
  <si>
    <t>3.530,64</t>
  </si>
  <si>
    <t>96,21%</t>
  </si>
  <si>
    <t>32,2000000</t>
  </si>
  <si>
    <t>106,02</t>
  </si>
  <si>
    <t>3.413,96</t>
  </si>
  <si>
    <t>0,09%</t>
  </si>
  <si>
    <t>96,30%</t>
  </si>
  <si>
    <t>3.321,76</t>
  </si>
  <si>
    <t>96,39%</t>
  </si>
  <si>
    <t>276,7200000</t>
  </si>
  <si>
    <t>11,96</t>
  </si>
  <si>
    <t>3.310,76</t>
  </si>
  <si>
    <t>96,49%</t>
  </si>
  <si>
    <t>320,0000000</t>
  </si>
  <si>
    <t>10,26</t>
  </si>
  <si>
    <t>3.282,23</t>
  </si>
  <si>
    <t>96,58%</t>
  </si>
  <si>
    <t>20,1600000</t>
  </si>
  <si>
    <t>159,63</t>
  </si>
  <si>
    <t>3.218,10</t>
  </si>
  <si>
    <t>96,66%</t>
  </si>
  <si>
    <t>47,5800000</t>
  </si>
  <si>
    <t>66,48</t>
  </si>
  <si>
    <t>3.163,18</t>
  </si>
  <si>
    <t>96,75%</t>
  </si>
  <si>
    <t>35,0000000</t>
  </si>
  <si>
    <t>88,27</t>
  </si>
  <si>
    <t>3.089,54</t>
  </si>
  <si>
    <t>0,08%</t>
  </si>
  <si>
    <t>96,84%</t>
  </si>
  <si>
    <t>3.030,86</t>
  </si>
  <si>
    <t>96,92%</t>
  </si>
  <si>
    <t>56,1200000</t>
  </si>
  <si>
    <t>53,08</t>
  </si>
  <si>
    <t>2.979,04</t>
  </si>
  <si>
    <t>97,00%</t>
  </si>
  <si>
    <t>2.942,20</t>
  </si>
  <si>
    <t>97,08%</t>
  </si>
  <si>
    <t>75,0000000</t>
  </si>
  <si>
    <t>38,84</t>
  </si>
  <si>
    <t>2.912,88</t>
  </si>
  <si>
    <t>97,16%</t>
  </si>
  <si>
    <t>38,41</t>
  </si>
  <si>
    <t>2.880,62</t>
  </si>
  <si>
    <t>97,24%</t>
  </si>
  <si>
    <t>10,2000000</t>
  </si>
  <si>
    <t>279,22</t>
  </si>
  <si>
    <t>2.848,03</t>
  </si>
  <si>
    <t>97,32%</t>
  </si>
  <si>
    <t>2.455,0000000</t>
  </si>
  <si>
    <t>2.751,66</t>
  </si>
  <si>
    <t>97,39%</t>
  </si>
  <si>
    <t>268,98</t>
  </si>
  <si>
    <t>2.689,75</t>
  </si>
  <si>
    <t>0,07%</t>
  </si>
  <si>
    <t>97,47%</t>
  </si>
  <si>
    <t>30,8700000</t>
  </si>
  <si>
    <t>86,75</t>
  </si>
  <si>
    <t>2.677,90</t>
  </si>
  <si>
    <t>97,54%</t>
  </si>
  <si>
    <t>39,3750000</t>
  </si>
  <si>
    <t>63,50</t>
  </si>
  <si>
    <t>2.500,19</t>
  </si>
  <si>
    <t>97,61%</t>
  </si>
  <si>
    <t>134,3270000</t>
  </si>
  <si>
    <t>17,58</t>
  </si>
  <si>
    <t>2.361,67</t>
  </si>
  <si>
    <t>0,06%</t>
  </si>
  <si>
    <t>97,67%</t>
  </si>
  <si>
    <t>57,93</t>
  </si>
  <si>
    <t>2.317,27</t>
  </si>
  <si>
    <t>97,74%</t>
  </si>
  <si>
    <t>94,8600000</t>
  </si>
  <si>
    <t>23,85</t>
  </si>
  <si>
    <t>2.262,45</t>
  </si>
  <si>
    <t>97,80%</t>
  </si>
  <si>
    <t>8,8000000</t>
  </si>
  <si>
    <t>255,19</t>
  </si>
  <si>
    <t>2.245,64</t>
  </si>
  <si>
    <t>97,86%</t>
  </si>
  <si>
    <t>37,24</t>
  </si>
  <si>
    <t>2.234,12</t>
  </si>
  <si>
    <t>97,92%</t>
  </si>
  <si>
    <t>54,36</t>
  </si>
  <si>
    <t>2.174,43</t>
  </si>
  <si>
    <t>97,98%</t>
  </si>
  <si>
    <t>0,0548750</t>
  </si>
  <si>
    <t>39.224,61</t>
  </si>
  <si>
    <t>2.152,45</t>
  </si>
  <si>
    <t>98,04%</t>
  </si>
  <si>
    <t>50,97</t>
  </si>
  <si>
    <t>2.038,88</t>
  </si>
  <si>
    <t>98,10%</t>
  </si>
  <si>
    <t>110,0000000</t>
  </si>
  <si>
    <t>18,52</t>
  </si>
  <si>
    <t>2.037,19</t>
  </si>
  <si>
    <t>98,15%</t>
  </si>
  <si>
    <t>1.624,0525097</t>
  </si>
  <si>
    <t>1,16</t>
  </si>
  <si>
    <t>1.883,80</t>
  </si>
  <si>
    <t>0,05%</t>
  </si>
  <si>
    <t>98,20%</t>
  </si>
  <si>
    <t>120,0000000</t>
  </si>
  <si>
    <t>15,56</t>
  </si>
  <si>
    <t>1.867,37</t>
  </si>
  <si>
    <t>98,25%</t>
  </si>
  <si>
    <t>92,50</t>
  </si>
  <si>
    <t>1.849,90</t>
  </si>
  <si>
    <t>98,30%</t>
  </si>
  <si>
    <t>35,3160000</t>
  </si>
  <si>
    <t>51,13</t>
  </si>
  <si>
    <t>1.805,65</t>
  </si>
  <si>
    <t>98,35%</t>
  </si>
  <si>
    <t>1.025,0000000</t>
  </si>
  <si>
    <t>1,69</t>
  </si>
  <si>
    <t>1.736,65</t>
  </si>
  <si>
    <t>98,40%</t>
  </si>
  <si>
    <t>11,39</t>
  </si>
  <si>
    <t>1.708,63</t>
  </si>
  <si>
    <t>98,45%</t>
  </si>
  <si>
    <t>11,1120000</t>
  </si>
  <si>
    <t>148,58</t>
  </si>
  <si>
    <t>1.650,98</t>
  </si>
  <si>
    <t>98,49%</t>
  </si>
  <si>
    <t>54,66</t>
  </si>
  <si>
    <t>1.639,81</t>
  </si>
  <si>
    <t>0,04%</t>
  </si>
  <si>
    <t>98,54%</t>
  </si>
  <si>
    <t>5,0000000</t>
  </si>
  <si>
    <t>323,23</t>
  </si>
  <si>
    <t>1.616,16</t>
  </si>
  <si>
    <t>98,58%</t>
  </si>
  <si>
    <t>6,0000000</t>
  </si>
  <si>
    <t>268,15</t>
  </si>
  <si>
    <t>1.608,92</t>
  </si>
  <si>
    <t>98,63%</t>
  </si>
  <si>
    <t>158,81</t>
  </si>
  <si>
    <t>1.588,07</t>
  </si>
  <si>
    <t>98,67%</t>
  </si>
  <si>
    <t>1.000,0000000</t>
  </si>
  <si>
    <t>1,56</t>
  </si>
  <si>
    <t>1.563,96</t>
  </si>
  <si>
    <t>98,71%</t>
  </si>
  <si>
    <t>64,0000000</t>
  </si>
  <si>
    <t>24,44</t>
  </si>
  <si>
    <t>98,76%</t>
  </si>
  <si>
    <t>432,0000000</t>
  </si>
  <si>
    <t>3,54</t>
  </si>
  <si>
    <t>1.531,43</t>
  </si>
  <si>
    <t>98,80%</t>
  </si>
  <si>
    <t>133,9000000</t>
  </si>
  <si>
    <t>10,66</t>
  </si>
  <si>
    <t>1.427,51</t>
  </si>
  <si>
    <t>98,84%</t>
  </si>
  <si>
    <t>211,0000000</t>
  </si>
  <si>
    <t>6,58</t>
  </si>
  <si>
    <t>1.388,73</t>
  </si>
  <si>
    <t>98,87%</t>
  </si>
  <si>
    <t>46,22</t>
  </si>
  <si>
    <t>1.386,45</t>
  </si>
  <si>
    <t>98,91%</t>
  </si>
  <si>
    <t>101,7000000</t>
  </si>
  <si>
    <t>12,49</t>
  </si>
  <si>
    <t>1.269,79</t>
  </si>
  <si>
    <t>0,03%</t>
  </si>
  <si>
    <t>98,95%</t>
  </si>
  <si>
    <t>13,32</t>
  </si>
  <si>
    <t>1.065,58</t>
  </si>
  <si>
    <t>98,98%</t>
  </si>
  <si>
    <t>26,42</t>
  </si>
  <si>
    <t>1.056,72</t>
  </si>
  <si>
    <t>99,01%</t>
  </si>
  <si>
    <t>10,37</t>
  </si>
  <si>
    <t>1.037,43</t>
  </si>
  <si>
    <t>99,03%</t>
  </si>
  <si>
    <t>0,40</t>
  </si>
  <si>
    <t>1.023,11</t>
  </si>
  <si>
    <t>99,06%</t>
  </si>
  <si>
    <t>280,0000000</t>
  </si>
  <si>
    <t>3,38</t>
  </si>
  <si>
    <t>945,15</t>
  </si>
  <si>
    <t>99,09%</t>
  </si>
  <si>
    <t>11,59</t>
  </si>
  <si>
    <t>926,91</t>
  </si>
  <si>
    <t>99,11%</t>
  </si>
  <si>
    <t>46,12</t>
  </si>
  <si>
    <t>922,48</t>
  </si>
  <si>
    <t>99,14%</t>
  </si>
  <si>
    <t>9,06</t>
  </si>
  <si>
    <t>905,79</t>
  </si>
  <si>
    <t>0,02%</t>
  </si>
  <si>
    <t>99,16%</t>
  </si>
  <si>
    <t>18,6450000</t>
  </si>
  <si>
    <t>47,70</t>
  </si>
  <si>
    <t>889,38</t>
  </si>
  <si>
    <t>99,19%</t>
  </si>
  <si>
    <t>129,0000000</t>
  </si>
  <si>
    <t>6,87</t>
  </si>
  <si>
    <t>886,02</t>
  </si>
  <si>
    <t>99,21%</t>
  </si>
  <si>
    <t>850,79</t>
  </si>
  <si>
    <t>99,24%</t>
  </si>
  <si>
    <t>70,0000000</t>
  </si>
  <si>
    <t>11,87</t>
  </si>
  <si>
    <t>831,11</t>
  </si>
  <si>
    <t>99,26%</t>
  </si>
  <si>
    <t>15,09</t>
  </si>
  <si>
    <t>830,07</t>
  </si>
  <si>
    <t>99,28%</t>
  </si>
  <si>
    <t>41,42</t>
  </si>
  <si>
    <t>828,38</t>
  </si>
  <si>
    <t>99,30%</t>
  </si>
  <si>
    <t>163,55</t>
  </si>
  <si>
    <t>817,76</t>
  </si>
  <si>
    <t>99,33%</t>
  </si>
  <si>
    <t>151,03</t>
  </si>
  <si>
    <t>755,13</t>
  </si>
  <si>
    <t>99,35%</t>
  </si>
  <si>
    <t>144,0000000</t>
  </si>
  <si>
    <t>5,10</t>
  </si>
  <si>
    <t>733,81</t>
  </si>
  <si>
    <t>99,37%</t>
  </si>
  <si>
    <t>24,27</t>
  </si>
  <si>
    <t>728,02</t>
  </si>
  <si>
    <t>99,39%</t>
  </si>
  <si>
    <t>72,25</t>
  </si>
  <si>
    <t>722,55</t>
  </si>
  <si>
    <t>99,41%</t>
  </si>
  <si>
    <t>16,0000000</t>
  </si>
  <si>
    <t>43,90</t>
  </si>
  <si>
    <t>702,32</t>
  </si>
  <si>
    <t>99,43%</t>
  </si>
  <si>
    <t>180,0000000</t>
  </si>
  <si>
    <t>3,87</t>
  </si>
  <si>
    <t>696,74</t>
  </si>
  <si>
    <t>99,44%</t>
  </si>
  <si>
    <t>34,80</t>
  </si>
  <si>
    <t>695,96</t>
  </si>
  <si>
    <t>99,46%</t>
  </si>
  <si>
    <t>23,8733555</t>
  </si>
  <si>
    <t>678,29</t>
  </si>
  <si>
    <t>99,48%</t>
  </si>
  <si>
    <t>66,55</t>
  </si>
  <si>
    <t>665,46</t>
  </si>
  <si>
    <t>99,50%</t>
  </si>
  <si>
    <t>24,0000000</t>
  </si>
  <si>
    <t>27,60</t>
  </si>
  <si>
    <t>662,49</t>
  </si>
  <si>
    <t>99,52%</t>
  </si>
  <si>
    <t>16,2500000</t>
  </si>
  <si>
    <t>37,78</t>
  </si>
  <si>
    <t>613,97</t>
  </si>
  <si>
    <t>99,54%</t>
  </si>
  <si>
    <t>23,5000000</t>
  </si>
  <si>
    <t>25,74</t>
  </si>
  <si>
    <t>604,89</t>
  </si>
  <si>
    <t>99,55%</t>
  </si>
  <si>
    <t>66,7809714</t>
  </si>
  <si>
    <t>8,86</t>
  </si>
  <si>
    <t>591,84</t>
  </si>
  <si>
    <t>99,57%</t>
  </si>
  <si>
    <t>15,0000000</t>
  </si>
  <si>
    <t>39,42</t>
  </si>
  <si>
    <t>591,37</t>
  </si>
  <si>
    <t>99,58%</t>
  </si>
  <si>
    <t>24,11</t>
  </si>
  <si>
    <t>578,67</t>
  </si>
  <si>
    <t>99,60%</t>
  </si>
  <si>
    <t>28,19</t>
  </si>
  <si>
    <t>563,81</t>
  </si>
  <si>
    <t>99,62%</t>
  </si>
  <si>
    <t>155,0000000</t>
  </si>
  <si>
    <t>3,35</t>
  </si>
  <si>
    <t>519,17</t>
  </si>
  <si>
    <t>0,01%</t>
  </si>
  <si>
    <t>99,63%</t>
  </si>
  <si>
    <t>73,9000000</t>
  </si>
  <si>
    <t>7,00</t>
  </si>
  <si>
    <t>517,21</t>
  </si>
  <si>
    <t>99,64%</t>
  </si>
  <si>
    <t>17,05</t>
  </si>
  <si>
    <t>511,41</t>
  </si>
  <si>
    <t>99,66%</t>
  </si>
  <si>
    <t>1,75</t>
  </si>
  <si>
    <t>489,00</t>
  </si>
  <si>
    <t>99,67%</t>
  </si>
  <si>
    <t>31,2420000</t>
  </si>
  <si>
    <t>15,64</t>
  </si>
  <si>
    <t>488,61</t>
  </si>
  <si>
    <t>99,69%</t>
  </si>
  <si>
    <t>378,1240000</t>
  </si>
  <si>
    <t>1,28</t>
  </si>
  <si>
    <t>482,95</t>
  </si>
  <si>
    <t>99,70%</t>
  </si>
  <si>
    <t>7,96</t>
  </si>
  <si>
    <t>477,79</t>
  </si>
  <si>
    <t>99,71%</t>
  </si>
  <si>
    <t>22,16</t>
  </si>
  <si>
    <t>465,28</t>
  </si>
  <si>
    <t>99,72%</t>
  </si>
  <si>
    <t>3,3238000</t>
  </si>
  <si>
    <t>138,61</t>
  </si>
  <si>
    <t>460,70</t>
  </si>
  <si>
    <t>99,74%</t>
  </si>
  <si>
    <t>15,8000000</t>
  </si>
  <si>
    <t>28,80</t>
  </si>
  <si>
    <t>455,09</t>
  </si>
  <si>
    <t>99,75%</t>
  </si>
  <si>
    <t>22,39</t>
  </si>
  <si>
    <t>447,81</t>
  </si>
  <si>
    <t>99,76%</t>
  </si>
  <si>
    <t>7,10</t>
  </si>
  <si>
    <t>426,18</t>
  </si>
  <si>
    <t>99,77%</t>
  </si>
  <si>
    <t>6,4000000</t>
  </si>
  <si>
    <t>65,65</t>
  </si>
  <si>
    <t>420,14</t>
  </si>
  <si>
    <t>99,78%</t>
  </si>
  <si>
    <t>56,2500000</t>
  </si>
  <si>
    <t>7,45</t>
  </si>
  <si>
    <t>419,34</t>
  </si>
  <si>
    <t>99,80%</t>
  </si>
  <si>
    <t>8,02</t>
  </si>
  <si>
    <t>400,76</t>
  </si>
  <si>
    <t>99,81%</t>
  </si>
  <si>
    <t>99,9900000</t>
  </si>
  <si>
    <t>3,95</t>
  </si>
  <si>
    <t>394,86</t>
  </si>
  <si>
    <t>99,82%</t>
  </si>
  <si>
    <t>17,5455000</t>
  </si>
  <si>
    <t>22,00</t>
  </si>
  <si>
    <t>386,00</t>
  </si>
  <si>
    <t>99,83%</t>
  </si>
  <si>
    <t>36,86</t>
  </si>
  <si>
    <t>368,57</t>
  </si>
  <si>
    <t>99,84%</t>
  </si>
  <si>
    <t>52,5000000</t>
  </si>
  <si>
    <t>6,88</t>
  </si>
  <si>
    <t>361,27</t>
  </si>
  <si>
    <t>99,85%</t>
  </si>
  <si>
    <t>6,93</t>
  </si>
  <si>
    <t>346,68</t>
  </si>
  <si>
    <t>99,86%</t>
  </si>
  <si>
    <t>8,55</t>
  </si>
  <si>
    <t>341,99</t>
  </si>
  <si>
    <t>99,87%</t>
  </si>
  <si>
    <t>2,0868000</t>
  </si>
  <si>
    <t>158,43</t>
  </si>
  <si>
    <t>330,61</t>
  </si>
  <si>
    <t>99,88%</t>
  </si>
  <si>
    <t>1,73</t>
  </si>
  <si>
    <t>312,01</t>
  </si>
  <si>
    <t>99,89%</t>
  </si>
  <si>
    <t>14,81</t>
  </si>
  <si>
    <t>296,11</t>
  </si>
  <si>
    <t>0,47</t>
  </si>
  <si>
    <t>295,59</t>
  </si>
  <si>
    <t>99,90%</t>
  </si>
  <si>
    <t>21,8200000</t>
  </si>
  <si>
    <t>12,97</t>
  </si>
  <si>
    <t>282,96</t>
  </si>
  <si>
    <t>99,91%</t>
  </si>
  <si>
    <t>173,7230816</t>
  </si>
  <si>
    <t>273,96</t>
  </si>
  <si>
    <t>99,92%</t>
  </si>
  <si>
    <t>26,8800000</t>
  </si>
  <si>
    <t>10,18</t>
  </si>
  <si>
    <t>273,61</t>
  </si>
  <si>
    <t>13,31</t>
  </si>
  <si>
    <t>266,13</t>
  </si>
  <si>
    <t>99,93%</t>
  </si>
  <si>
    <t>12,25</t>
  </si>
  <si>
    <t>245,02</t>
  </si>
  <si>
    <t>99,94%</t>
  </si>
  <si>
    <t>11,66</t>
  </si>
  <si>
    <t>233,29</t>
  </si>
  <si>
    <t>11,60</t>
  </si>
  <si>
    <t>231,99</t>
  </si>
  <si>
    <t>99,95%</t>
  </si>
  <si>
    <t>45,0000000</t>
  </si>
  <si>
    <t>5,15</t>
  </si>
  <si>
    <t>231,66</t>
  </si>
  <si>
    <t>99,96%</t>
  </si>
  <si>
    <t>23,11</t>
  </si>
  <si>
    <t>231,08</t>
  </si>
  <si>
    <t>10,5000000</t>
  </si>
  <si>
    <t>21,67</t>
  </si>
  <si>
    <t>227,58</t>
  </si>
  <si>
    <t>99,97%</t>
  </si>
  <si>
    <t>61,2610415</t>
  </si>
  <si>
    <t>217,17</t>
  </si>
  <si>
    <t>99,98%</t>
  </si>
  <si>
    <t>5,41</t>
  </si>
  <si>
    <t>216,35</t>
  </si>
  <si>
    <t>89,0922500</t>
  </si>
  <si>
    <t>2,42</t>
  </si>
  <si>
    <t>215,97</t>
  </si>
  <si>
    <t>99,99%</t>
  </si>
  <si>
    <t>48,0000000</t>
  </si>
  <si>
    <t>4,47</t>
  </si>
  <si>
    <t>214,58</t>
  </si>
  <si>
    <t>8,2372200</t>
  </si>
  <si>
    <t>25,94</t>
  </si>
  <si>
    <t>213,64</t>
  </si>
  <si>
    <t>100,00%</t>
  </si>
  <si>
    <t>20,84</t>
  </si>
  <si>
    <t>208,40</t>
  </si>
  <si>
    <t>2,89</t>
  </si>
  <si>
    <t>202,53</t>
  </si>
  <si>
    <t>100,01%</t>
  </si>
  <si>
    <t>0,0063298</t>
  </si>
  <si>
    <t>30.985,11</t>
  </si>
  <si>
    <t>196,13</t>
  </si>
  <si>
    <t>100,02%</t>
  </si>
  <si>
    <t>2,33</t>
  </si>
  <si>
    <t>186,63</t>
  </si>
  <si>
    <t>7,3464000</t>
  </si>
  <si>
    <t>24,93</t>
  </si>
  <si>
    <t>183,16</t>
  </si>
  <si>
    <t>100,03%</t>
  </si>
  <si>
    <t>4,9720000</t>
  </si>
  <si>
    <t>33,78</t>
  </si>
  <si>
    <t>167,96</t>
  </si>
  <si>
    <t>0,00%</t>
  </si>
  <si>
    <t>96,0000000</t>
  </si>
  <si>
    <t>157,65</t>
  </si>
  <si>
    <t>0,0173536</t>
  </si>
  <si>
    <t>8.446,65</t>
  </si>
  <si>
    <t>146,58</t>
  </si>
  <si>
    <t>100,04%</t>
  </si>
  <si>
    <t>2,2100000</t>
  </si>
  <si>
    <t>64,88</t>
  </si>
  <si>
    <t>143,38</t>
  </si>
  <si>
    <t>10,0500000</t>
  </si>
  <si>
    <t>130,33</t>
  </si>
  <si>
    <t>100,05%</t>
  </si>
  <si>
    <t>25,13</t>
  </si>
  <si>
    <t>125,64</t>
  </si>
  <si>
    <t>17,5500000</t>
  </si>
  <si>
    <t>124,66</t>
  </si>
  <si>
    <t>12,26</t>
  </si>
  <si>
    <t>122,64</t>
  </si>
  <si>
    <t>100,06%</t>
  </si>
  <si>
    <t>5,3892000</t>
  </si>
  <si>
    <t>22,18</t>
  </si>
  <si>
    <t>119,54</t>
  </si>
  <si>
    <t>2,18</t>
  </si>
  <si>
    <t>114,27</t>
  </si>
  <si>
    <t>111,35</t>
  </si>
  <si>
    <t>100,07%</t>
  </si>
  <si>
    <t>2,31</t>
  </si>
  <si>
    <t>110,73</t>
  </si>
  <si>
    <t>0,0123677</t>
  </si>
  <si>
    <t>7.617,18</t>
  </si>
  <si>
    <t>94,21</t>
  </si>
  <si>
    <t>495,0000000</t>
  </si>
  <si>
    <t>70,96</t>
  </si>
  <si>
    <t>13,83</t>
  </si>
  <si>
    <t>69,14</t>
  </si>
  <si>
    <t>100,08%</t>
  </si>
  <si>
    <t>54,3810000</t>
  </si>
  <si>
    <t>60,95</t>
  </si>
  <si>
    <t>4,0000000</t>
  </si>
  <si>
    <t>60,37</t>
  </si>
  <si>
    <t>1,9846415</t>
  </si>
  <si>
    <t>29,00</t>
  </si>
  <si>
    <t>57,55</t>
  </si>
  <si>
    <t>2,5200000</t>
  </si>
  <si>
    <t>55,90</t>
  </si>
  <si>
    <t>0,8790000</t>
  </si>
  <si>
    <t>45,25</t>
  </si>
  <si>
    <t>39,78</t>
  </si>
  <si>
    <t>3,43</t>
  </si>
  <si>
    <t>34,28</t>
  </si>
  <si>
    <t>0,4750000</t>
  </si>
  <si>
    <t>71,90</t>
  </si>
  <si>
    <t>34,15</t>
  </si>
  <si>
    <t>1,1550000</t>
  </si>
  <si>
    <t>29,22</t>
  </si>
  <si>
    <t>33,75</t>
  </si>
  <si>
    <t>100,09%</t>
  </si>
  <si>
    <t>5,8240000</t>
  </si>
  <si>
    <t>4,82</t>
  </si>
  <si>
    <t>28,08</t>
  </si>
  <si>
    <t>2,74</t>
  </si>
  <si>
    <t>27,37</t>
  </si>
  <si>
    <t>0,6510000</t>
  </si>
  <si>
    <t>40,83</t>
  </si>
  <si>
    <t>26,58</t>
  </si>
  <si>
    <t>6,4500000</t>
  </si>
  <si>
    <t>3,44</t>
  </si>
  <si>
    <t>22,19</t>
  </si>
  <si>
    <t>21,17</t>
  </si>
  <si>
    <t>0,6889950</t>
  </si>
  <si>
    <t>28,63</t>
  </si>
  <si>
    <t>19,73</t>
  </si>
  <si>
    <t>2,0208600</t>
  </si>
  <si>
    <t>8,12</t>
  </si>
  <si>
    <t>16,41</t>
  </si>
  <si>
    <t>0,5300000</t>
  </si>
  <si>
    <t>17,78</t>
  </si>
  <si>
    <t>9,42</t>
  </si>
  <si>
    <t>0,0000067</t>
  </si>
  <si>
    <t>969.561,25</t>
  </si>
  <si>
    <t>6,51</t>
  </si>
  <si>
    <t>0,0002635</t>
  </si>
  <si>
    <t>22.593,27</t>
  </si>
  <si>
    <t>5,95</t>
  </si>
  <si>
    <t>0,2340000</t>
  </si>
  <si>
    <t>19,94</t>
  </si>
  <si>
    <t>4,67</t>
  </si>
  <si>
    <t>0,3834000</t>
  </si>
  <si>
    <t>10,24</t>
  </si>
  <si>
    <t>3,93</t>
  </si>
  <si>
    <t>0,0000082</t>
  </si>
  <si>
    <t>113.061,28</t>
  </si>
  <si>
    <t>0,93</t>
  </si>
  <si>
    <t>Totais por Tipo</t>
  </si>
  <si>
    <t>R$ 6.677,19</t>
  </si>
  <si>
    <t>R$ 32.819,28</t>
  </si>
  <si>
    <t>R$ 1.045.778,96</t>
  </si>
  <si>
    <t>R$ 2.022.225,44</t>
  </si>
  <si>
    <t>Serviços</t>
  </si>
  <si>
    <t>R$ 0,00</t>
  </si>
  <si>
    <t>Taxas</t>
  </si>
  <si>
    <t>Administração</t>
  </si>
  <si>
    <t>Aluguel</t>
  </si>
  <si>
    <t>Verba</t>
  </si>
  <si>
    <t>Transporte</t>
  </si>
  <si>
    <t>R$ 546.337,13</t>
  </si>
  <si>
    <t>R$ 273,96</t>
  </si>
  <si>
    <t>Outros</t>
  </si>
  <si>
    <t xml:space="preserve">QUALIFICAÇÃO TÉCNICA </t>
  </si>
  <si>
    <t>UNID.</t>
  </si>
  <si>
    <t>QUANT.</t>
  </si>
  <si>
    <t xml:space="preserve">un </t>
  </si>
  <si>
    <t>Resp. Téc.: Eng.  Rafael de Jesus Froz Silva</t>
  </si>
  <si>
    <r>
      <rPr>
        <b/>
        <sz val="14"/>
        <rFont val="Arial"/>
        <family val="2"/>
      </rPr>
      <t>Setor Responsável</t>
    </r>
    <r>
      <rPr>
        <sz val="14"/>
        <rFont val="Arial"/>
        <family val="2"/>
      </rPr>
      <t>: Secretária de Viação e Obras Públicas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</si>
</sst>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43" formatCode="_-* #,##0.00_-;\-* #,##0.00_-;_-* &quot;-&quot;??_-;_-@_-"/>
    <numFmt numFmtId="164" formatCode="#,##0.0000000"/>
    <numFmt numFmtId="165" formatCode="_(* #,##0.00_);_(* \(#,##0.00\);_(* &quot;-&quot;??_);_(@_)"/>
  </numFmts>
  <fonts count="24" x14ac:knownFonts="1">
    <font>
      <sz val="11"/>
      <name val="Arial"/>
      <family val="1"/>
    </font>
    <font>
      <sz val="11"/>
      <color theme="1"/>
      <name val="Calibri"/>
      <family val="2"/>
      <scheme val="minor"/>
    </font>
    <font>
      <sz val="11"/>
      <color theme="1"/>
      <name val="Calibri"/>
      <family val="2"/>
      <scheme val="minor"/>
    </font>
    <font>
      <sz val="11"/>
      <name val="Arial"/>
      <family val="1"/>
    </font>
    <font>
      <sz val="10"/>
      <name val="Arial"/>
      <family val="2"/>
    </font>
    <font>
      <sz val="11"/>
      <name val="Arial"/>
      <family val="2"/>
    </font>
    <font>
      <b/>
      <sz val="11"/>
      <name val="Calibri"/>
      <family val="2"/>
      <scheme val="minor"/>
    </font>
    <font>
      <b/>
      <sz val="14"/>
      <name val="Calibri"/>
      <family val="2"/>
      <scheme val="minor"/>
    </font>
    <font>
      <b/>
      <sz val="11"/>
      <name val="Arial"/>
      <family val="2"/>
    </font>
    <font>
      <b/>
      <sz val="10"/>
      <name val="Arial"/>
      <family val="2"/>
    </font>
    <font>
      <b/>
      <sz val="12"/>
      <name val="Arial"/>
      <family val="2"/>
    </font>
    <font>
      <sz val="11"/>
      <color indexed="62"/>
      <name val="Arial"/>
      <family val="2"/>
    </font>
    <font>
      <b/>
      <sz val="12"/>
      <name val="Calibri"/>
      <family val="2"/>
      <scheme val="minor"/>
    </font>
    <font>
      <sz val="10"/>
      <color theme="1"/>
      <name val="Arial"/>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14"/>
      <color theme="1"/>
      <name val="Arial"/>
      <family val="2"/>
    </font>
    <font>
      <b/>
      <sz val="14"/>
      <color theme="1"/>
      <name val="Arial"/>
      <family val="2"/>
    </font>
    <font>
      <b/>
      <sz val="14"/>
      <name val="Arial"/>
      <family val="2"/>
    </font>
    <font>
      <sz val="14"/>
      <name val="Arial"/>
      <family val="2"/>
    </font>
    <font>
      <b/>
      <sz val="8"/>
      <name val="Arial"/>
      <family val="1"/>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rgb="FFA5A5A5"/>
      </patternFill>
    </fill>
    <fill>
      <patternFill patternType="solid">
        <fgColor theme="9" tint="0.79998168889431442"/>
        <bgColor rgb="FFBFBFBF"/>
      </patternFill>
    </fill>
    <fill>
      <patternFill patternType="solid">
        <fgColor theme="9" tint="0.79998168889431442"/>
        <bgColor rgb="FFD8D8D8"/>
      </patternFill>
    </fill>
    <fill>
      <patternFill patternType="solid">
        <fgColor theme="9" tint="0.59999389629810485"/>
        <bgColor rgb="FFBFBFBF"/>
      </patternFill>
    </fill>
    <fill>
      <patternFill patternType="solid">
        <fgColor theme="9" tint="0.39997558519241921"/>
        <bgColor rgb="FF7F7F7F"/>
      </patternFill>
    </fill>
    <fill>
      <patternFill patternType="solid">
        <fgColor theme="9" tint="0.39997558519241921"/>
        <bgColor indexed="64"/>
      </patternFill>
    </fill>
    <fill>
      <patternFill patternType="solid">
        <fgColor rgb="FFFFFFFF"/>
        <bgColor rgb="FFFFFFFF"/>
      </patternFill>
    </fill>
    <fill>
      <patternFill patternType="solid">
        <fgColor rgb="FF8AD64C"/>
        <bgColor rgb="FF8AD64C"/>
      </patternFill>
    </fill>
    <fill>
      <patternFill patternType="solid">
        <fgColor rgb="FFD6D6D6"/>
        <bgColor rgb="FFD6D6D6"/>
      </patternFill>
    </fill>
    <fill>
      <patternFill patternType="solid">
        <fgColor rgb="FFEFEFEF"/>
        <bgColor rgb="FFEFEFEF"/>
      </patternFill>
    </fill>
  </fills>
  <borders count="5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double">
        <color indexed="8"/>
      </bottom>
      <diagonal/>
    </border>
    <border>
      <left/>
      <right style="thin">
        <color indexed="8"/>
      </right>
      <top style="medium">
        <color indexed="64"/>
      </top>
      <bottom style="double">
        <color indexed="8"/>
      </bottom>
      <diagonal/>
    </border>
    <border>
      <left style="thin">
        <color indexed="8"/>
      </left>
      <right style="thin">
        <color indexed="8"/>
      </right>
      <top style="medium">
        <color indexed="64"/>
      </top>
      <bottom style="double">
        <color indexed="8"/>
      </bottom>
      <diagonal/>
    </border>
    <border>
      <left style="thin">
        <color indexed="8"/>
      </left>
      <right/>
      <top style="medium">
        <color indexed="64"/>
      </top>
      <bottom style="double">
        <color indexed="8"/>
      </bottom>
      <diagonal/>
    </border>
    <border>
      <left style="medium">
        <color indexed="64"/>
      </left>
      <right style="medium">
        <color indexed="64"/>
      </right>
      <top style="medium">
        <color indexed="64"/>
      </top>
      <bottom style="double">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double">
        <color indexed="8"/>
      </top>
      <bottom style="hair">
        <color indexed="64"/>
      </bottom>
      <diagonal/>
    </border>
    <border>
      <left/>
      <right style="thin">
        <color indexed="8"/>
      </right>
      <top style="double">
        <color indexed="8"/>
      </top>
      <bottom style="hair">
        <color indexed="64"/>
      </bottom>
      <diagonal/>
    </border>
    <border>
      <left style="thin">
        <color indexed="8"/>
      </left>
      <right style="thin">
        <color indexed="8"/>
      </right>
      <top style="double">
        <color indexed="8"/>
      </top>
      <bottom style="hair">
        <color indexed="64"/>
      </bottom>
      <diagonal/>
    </border>
    <border>
      <left style="thin">
        <color indexed="8"/>
      </left>
      <right/>
      <top style="double">
        <color indexed="8"/>
      </top>
      <bottom style="hair">
        <color indexed="64"/>
      </bottom>
      <diagonal/>
    </border>
    <border>
      <left style="medium">
        <color indexed="64"/>
      </left>
      <right style="medium">
        <color indexed="64"/>
      </right>
      <top style="double">
        <color indexed="8"/>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8"/>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diagonal/>
    </border>
    <border>
      <left style="medium">
        <color indexed="64"/>
      </left>
      <right style="medium">
        <color indexed="64"/>
      </right>
      <top style="double">
        <color indexed="8"/>
      </top>
      <bottom/>
      <diagonal/>
    </border>
    <border>
      <left style="medium">
        <color indexed="64"/>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thin">
        <color auto="1"/>
      </right>
      <top/>
      <bottom/>
      <diagonal/>
    </border>
    <border>
      <left style="thin">
        <color indexed="64"/>
      </left>
      <right style="medium">
        <color indexed="64"/>
      </right>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style="thin">
        <color indexed="64"/>
      </left>
      <right style="thin">
        <color indexed="8"/>
      </right>
      <top style="hair">
        <color indexed="64"/>
      </top>
      <bottom style="medium">
        <color indexed="64"/>
      </bottom>
      <diagonal/>
    </border>
    <border>
      <left style="thin">
        <color indexed="8"/>
      </left>
      <right style="thin">
        <color indexed="8"/>
      </right>
      <top style="hair">
        <color indexed="64"/>
      </top>
      <bottom style="medium">
        <color indexed="64"/>
      </bottom>
      <diagonal/>
    </border>
    <border>
      <left style="thin">
        <color indexed="8"/>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5">
    <xf numFmtId="0" fontId="0" fillId="0" borderId="0"/>
    <xf numFmtId="0" fontId="4"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44" fontId="3" fillId="0" borderId="0" applyFont="0" applyFill="0" applyBorder="0" applyAlignment="0" applyProtection="0"/>
    <xf numFmtId="9" fontId="3" fillId="0" borderId="0" applyFont="0" applyFill="0" applyBorder="0" applyAlignment="0" applyProtection="0"/>
    <xf numFmtId="0" fontId="4" fillId="0" borderId="0"/>
    <xf numFmtId="44" fontId="3"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4" fillId="0" borderId="0"/>
    <xf numFmtId="0" fontId="4" fillId="0" borderId="0"/>
  </cellStyleXfs>
  <cellXfs count="188">
    <xf numFmtId="0" fontId="0" fillId="0" borderId="0" xfId="0"/>
    <xf numFmtId="0" fontId="5" fillId="0" borderId="1" xfId="1" applyFont="1" applyBorder="1"/>
    <xf numFmtId="0" fontId="5" fillId="0" borderId="2" xfId="1" applyFont="1" applyBorder="1"/>
    <xf numFmtId="0" fontId="5" fillId="0" borderId="3" xfId="1" applyFont="1" applyBorder="1"/>
    <xf numFmtId="0" fontId="4" fillId="0" borderId="0" xfId="1"/>
    <xf numFmtId="0" fontId="7" fillId="2" borderId="0" xfId="2" applyFont="1" applyFill="1" applyAlignment="1">
      <alignment vertical="center"/>
    </xf>
    <xf numFmtId="0" fontId="6" fillId="2" borderId="4" xfId="2" applyFont="1" applyFill="1" applyBorder="1" applyAlignment="1">
      <alignment horizontal="center" vertical="center"/>
    </xf>
    <xf numFmtId="0" fontId="6" fillId="2" borderId="0" xfId="2" applyFont="1" applyFill="1" applyAlignment="1">
      <alignment horizontal="center" vertical="center"/>
    </xf>
    <xf numFmtId="0" fontId="6" fillId="2" borderId="5" xfId="2" applyFont="1" applyFill="1" applyBorder="1" applyAlignment="1">
      <alignment horizontal="center" vertical="center"/>
    </xf>
    <xf numFmtId="49" fontId="5" fillId="3" borderId="8" xfId="1"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5" fillId="0" borderId="0" xfId="1" applyFont="1" applyAlignment="1">
      <alignment vertical="center"/>
    </xf>
    <xf numFmtId="0" fontId="5" fillId="2" borderId="13" xfId="1" applyFont="1" applyFill="1" applyBorder="1" applyAlignment="1">
      <alignment horizontal="center" vertical="center" wrapText="1"/>
    </xf>
    <xf numFmtId="0" fontId="5" fillId="2" borderId="14" xfId="1" applyFont="1" applyFill="1" applyBorder="1" applyAlignment="1">
      <alignment horizontal="left" vertical="center" wrapText="1"/>
    </xf>
    <xf numFmtId="2" fontId="5" fillId="0" borderId="15" xfId="1" applyNumberFormat="1" applyFont="1" applyBorder="1" applyAlignment="1">
      <alignment horizontal="center" vertical="center" wrapText="1"/>
    </xf>
    <xf numFmtId="2" fontId="5" fillId="2" borderId="15" xfId="1" applyNumberFormat="1" applyFont="1" applyFill="1" applyBorder="1" applyAlignment="1">
      <alignment horizontal="center" vertical="center" wrapText="1"/>
    </xf>
    <xf numFmtId="2" fontId="5" fillId="2" borderId="16" xfId="1" applyNumberFormat="1" applyFont="1" applyFill="1" applyBorder="1" applyAlignment="1">
      <alignment horizontal="center" vertical="center" wrapText="1"/>
    </xf>
    <xf numFmtId="10" fontId="8" fillId="4" borderId="17" xfId="3" applyNumberFormat="1" applyFont="1" applyFill="1" applyBorder="1" applyAlignment="1">
      <alignment horizontal="center" vertical="center" wrapText="1"/>
    </xf>
    <xf numFmtId="0" fontId="5" fillId="2" borderId="0" xfId="1" applyFont="1" applyFill="1" applyAlignment="1">
      <alignment vertical="center"/>
    </xf>
    <xf numFmtId="0" fontId="5" fillId="2" borderId="18" xfId="1" applyFont="1" applyFill="1" applyBorder="1" applyAlignment="1">
      <alignment vertical="center"/>
    </xf>
    <xf numFmtId="10" fontId="5" fillId="2" borderId="19" xfId="3" applyNumberFormat="1" applyFont="1" applyFill="1" applyBorder="1" applyAlignment="1">
      <alignment horizontal="center" vertical="center"/>
    </xf>
    <xf numFmtId="0" fontId="4" fillId="0" borderId="20" xfId="1" applyBorder="1" applyAlignment="1">
      <alignment horizontal="left" vertical="center" wrapText="1"/>
    </xf>
    <xf numFmtId="2" fontId="4" fillId="0" borderId="21" xfId="1" applyNumberFormat="1" applyBorder="1" applyAlignment="1">
      <alignment horizontal="center" vertical="center" wrapText="1"/>
    </xf>
    <xf numFmtId="2" fontId="4" fillId="0" borderId="22" xfId="1" applyNumberFormat="1" applyBorder="1" applyAlignment="1">
      <alignment horizontal="center" vertical="center" wrapText="1"/>
    </xf>
    <xf numFmtId="2" fontId="9" fillId="4" borderId="23" xfId="1" applyNumberFormat="1" applyFont="1" applyFill="1" applyBorder="1" applyAlignment="1">
      <alignment horizontal="center" vertical="center" wrapText="1"/>
    </xf>
    <xf numFmtId="0" fontId="5" fillId="2" borderId="24" xfId="1" applyFont="1" applyFill="1" applyBorder="1" applyAlignment="1">
      <alignment horizontal="center" vertical="center" wrapText="1"/>
    </xf>
    <xf numFmtId="0" fontId="5" fillId="2" borderId="25" xfId="1" applyFont="1" applyFill="1" applyBorder="1" applyAlignment="1">
      <alignment horizontal="left" vertical="center" wrapText="1"/>
    </xf>
    <xf numFmtId="2" fontId="5" fillId="2" borderId="26" xfId="1" applyNumberFormat="1" applyFont="1" applyFill="1" applyBorder="1" applyAlignment="1">
      <alignment horizontal="center" vertical="center" wrapText="1"/>
    </xf>
    <xf numFmtId="2" fontId="5" fillId="2" borderId="27" xfId="1" applyNumberFormat="1" applyFont="1" applyFill="1" applyBorder="1" applyAlignment="1">
      <alignment horizontal="center" vertical="center" wrapText="1"/>
    </xf>
    <xf numFmtId="10" fontId="8" fillId="4" borderId="28" xfId="3" applyNumberFormat="1" applyFont="1" applyFill="1" applyBorder="1" applyAlignment="1">
      <alignment horizontal="center" vertical="center" wrapText="1"/>
    </xf>
    <xf numFmtId="0" fontId="5" fillId="2" borderId="29" xfId="1" applyFont="1" applyFill="1" applyBorder="1" applyAlignment="1">
      <alignment vertical="center"/>
    </xf>
    <xf numFmtId="10" fontId="5" fillId="2" borderId="30" xfId="3" applyNumberFormat="1" applyFont="1" applyFill="1" applyBorder="1" applyAlignment="1">
      <alignment horizontal="center" vertical="center"/>
    </xf>
    <xf numFmtId="0" fontId="4" fillId="0" borderId="31" xfId="1" applyBorder="1" applyAlignment="1">
      <alignment horizontal="left" vertical="center" wrapText="1"/>
    </xf>
    <xf numFmtId="2" fontId="4" fillId="0" borderId="32" xfId="1" applyNumberFormat="1" applyBorder="1" applyAlignment="1">
      <alignment horizontal="center" vertical="center" wrapText="1"/>
    </xf>
    <xf numFmtId="2" fontId="4" fillId="0" borderId="33" xfId="1" applyNumberFormat="1" applyBorder="1" applyAlignment="1">
      <alignment horizontal="center" vertical="center" wrapText="1"/>
    </xf>
    <xf numFmtId="2" fontId="9" fillId="4" borderId="34" xfId="1" applyNumberFormat="1" applyFont="1" applyFill="1" applyBorder="1" applyAlignment="1">
      <alignment horizontal="center" vertical="center" wrapText="1"/>
    </xf>
    <xf numFmtId="0" fontId="5" fillId="2" borderId="37" xfId="1" applyFont="1" applyFill="1" applyBorder="1" applyAlignment="1">
      <alignment horizontal="center" vertical="center" wrapText="1"/>
    </xf>
    <xf numFmtId="0" fontId="5" fillId="2" borderId="38" xfId="1" applyFont="1" applyFill="1" applyBorder="1" applyAlignment="1">
      <alignment horizontal="left" vertical="center" wrapText="1"/>
    </xf>
    <xf numFmtId="2" fontId="5" fillId="2" borderId="39" xfId="1" applyNumberFormat="1" applyFont="1" applyFill="1" applyBorder="1" applyAlignment="1">
      <alignment horizontal="center" vertical="center" wrapText="1"/>
    </xf>
    <xf numFmtId="2" fontId="5" fillId="2" borderId="40" xfId="1" applyNumberFormat="1" applyFont="1" applyFill="1" applyBorder="1" applyAlignment="1">
      <alignment horizontal="center" vertical="center" wrapText="1"/>
    </xf>
    <xf numFmtId="10" fontId="8" fillId="4" borderId="41" xfId="3" applyNumberFormat="1" applyFont="1" applyFill="1" applyBorder="1" applyAlignment="1">
      <alignment horizontal="center" vertical="center" wrapText="1"/>
    </xf>
    <xf numFmtId="0" fontId="8" fillId="2" borderId="11" xfId="1" applyFont="1" applyFill="1" applyBorder="1" applyAlignment="1">
      <alignment vertical="center"/>
    </xf>
    <xf numFmtId="10" fontId="8" fillId="2" borderId="42" xfId="3" applyNumberFormat="1" applyFont="1" applyFill="1" applyBorder="1" applyAlignment="1">
      <alignment horizontal="center" vertical="center"/>
    </xf>
    <xf numFmtId="0" fontId="4" fillId="0" borderId="43" xfId="1" applyBorder="1" applyAlignment="1">
      <alignment horizontal="left" vertical="center" wrapText="1"/>
    </xf>
    <xf numFmtId="2" fontId="4" fillId="0" borderId="44" xfId="1" applyNumberFormat="1" applyBorder="1" applyAlignment="1">
      <alignment horizontal="center" vertical="center" wrapText="1"/>
    </xf>
    <xf numFmtId="2" fontId="4" fillId="0" borderId="45" xfId="1" applyNumberFormat="1" applyBorder="1" applyAlignment="1">
      <alignment horizontal="center" vertical="center" wrapText="1"/>
    </xf>
    <xf numFmtId="2" fontId="9" fillId="4" borderId="46" xfId="1" applyNumberFormat="1" applyFont="1" applyFill="1" applyBorder="1" applyAlignment="1">
      <alignment horizontal="center" vertical="center" wrapText="1"/>
    </xf>
    <xf numFmtId="0" fontId="5" fillId="2" borderId="4" xfId="1" applyFont="1" applyFill="1" applyBorder="1" applyAlignment="1">
      <alignment vertical="center"/>
    </xf>
    <xf numFmtId="10" fontId="5" fillId="2" borderId="0" xfId="1" applyNumberFormat="1" applyFont="1" applyFill="1" applyAlignment="1">
      <alignment vertical="center"/>
    </xf>
    <xf numFmtId="0" fontId="5" fillId="2" borderId="0" xfId="1" applyFont="1" applyFill="1"/>
    <xf numFmtId="0" fontId="5" fillId="2" borderId="5" xfId="1" applyFont="1" applyFill="1" applyBorder="1"/>
    <xf numFmtId="0" fontId="5" fillId="2" borderId="5" xfId="1" applyFont="1" applyFill="1" applyBorder="1" applyAlignment="1">
      <alignment vertical="center"/>
    </xf>
    <xf numFmtId="10" fontId="4" fillId="0" borderId="0" xfId="1" applyNumberFormat="1"/>
    <xf numFmtId="0" fontId="10" fillId="2" borderId="4" xfId="1" applyFont="1" applyFill="1" applyBorder="1" applyAlignment="1">
      <alignment horizontal="right" vertical="center"/>
    </xf>
    <xf numFmtId="0" fontId="10" fillId="2" borderId="5" xfId="1" applyFont="1" applyFill="1" applyBorder="1" applyAlignment="1">
      <alignment horizontal="right" vertical="center"/>
    </xf>
    <xf numFmtId="0" fontId="4" fillId="2" borderId="0" xfId="1" applyFill="1"/>
    <xf numFmtId="0" fontId="8" fillId="2" borderId="4" xfId="1" applyFont="1" applyFill="1" applyBorder="1" applyAlignment="1">
      <alignment horizontal="justify" vertical="center"/>
    </xf>
    <xf numFmtId="0" fontId="8" fillId="2" borderId="0" xfId="1" applyFont="1" applyFill="1" applyAlignment="1">
      <alignment horizontal="justify" vertical="center"/>
    </xf>
    <xf numFmtId="2" fontId="11" fillId="2" borderId="0" xfId="1" applyNumberFormat="1" applyFont="1" applyFill="1" applyAlignment="1">
      <alignment horizontal="center" vertical="center" wrapText="1"/>
    </xf>
    <xf numFmtId="2" fontId="11" fillId="2" borderId="5" xfId="1" applyNumberFormat="1" applyFont="1" applyFill="1" applyBorder="1" applyAlignment="1">
      <alignment horizontal="center" vertical="center" wrapText="1"/>
    </xf>
    <xf numFmtId="0" fontId="5" fillId="2" borderId="4" xfId="1" applyFont="1" applyFill="1" applyBorder="1" applyAlignment="1">
      <alignment horizontal="justify" vertical="center"/>
    </xf>
    <xf numFmtId="0" fontId="5" fillId="2" borderId="0" xfId="1" applyFont="1" applyFill="1" applyAlignment="1">
      <alignment horizontal="justify" vertical="center"/>
    </xf>
    <xf numFmtId="0" fontId="5" fillId="2" borderId="36" xfId="1" applyFont="1" applyFill="1" applyBorder="1" applyAlignment="1">
      <alignment vertical="center"/>
    </xf>
    <xf numFmtId="0" fontId="5" fillId="0" borderId="0" xfId="1" applyFont="1"/>
    <xf numFmtId="0" fontId="9" fillId="0" borderId="0" xfId="1" applyFont="1" applyAlignment="1">
      <alignment horizontal="center"/>
    </xf>
    <xf numFmtId="44" fontId="4" fillId="0" borderId="0" xfId="4" applyFont="1"/>
    <xf numFmtId="0" fontId="4" fillId="0" borderId="0" xfId="1" applyAlignment="1">
      <alignment horizontal="center"/>
    </xf>
    <xf numFmtId="0" fontId="9" fillId="6" borderId="49" xfId="1" applyFont="1" applyFill="1" applyBorder="1" applyAlignment="1">
      <alignment horizontal="center" vertical="center" wrapText="1"/>
    </xf>
    <xf numFmtId="0" fontId="4" fillId="0" borderId="49" xfId="1" applyBorder="1" applyAlignment="1">
      <alignment horizontal="center" vertical="center" wrapText="1"/>
    </xf>
    <xf numFmtId="0" fontId="4" fillId="0" borderId="49" xfId="1" applyBorder="1" applyAlignment="1">
      <alignment vertical="center" wrapText="1"/>
    </xf>
    <xf numFmtId="10" fontId="4" fillId="0" borderId="49" xfId="1" applyNumberFormat="1" applyBorder="1" applyAlignment="1">
      <alignment horizontal="center" vertical="center" wrapText="1"/>
    </xf>
    <xf numFmtId="44" fontId="4" fillId="0" borderId="0" xfId="1" applyNumberFormat="1"/>
    <xf numFmtId="8" fontId="4" fillId="0" borderId="0" xfId="4" applyNumberFormat="1" applyFont="1"/>
    <xf numFmtId="9" fontId="4" fillId="0" borderId="0" xfId="1" applyNumberFormat="1"/>
    <xf numFmtId="0" fontId="9" fillId="8" borderId="49" xfId="1" applyFont="1" applyFill="1" applyBorder="1" applyAlignment="1">
      <alignment horizontal="center" vertical="center" wrapText="1"/>
    </xf>
    <xf numFmtId="10" fontId="9" fillId="8" borderId="49" xfId="1" applyNumberFormat="1" applyFont="1" applyFill="1" applyBorder="1" applyAlignment="1">
      <alignment horizontal="center" vertical="center" wrapText="1"/>
    </xf>
    <xf numFmtId="44" fontId="4" fillId="0" borderId="0" xfId="6" applyFont="1"/>
    <xf numFmtId="10" fontId="4" fillId="0" borderId="0" xfId="7" applyNumberFormat="1" applyFont="1"/>
    <xf numFmtId="0" fontId="4" fillId="0" borderId="49" xfId="1" applyBorder="1" applyAlignment="1">
      <alignment horizontal="left" vertical="center" wrapText="1"/>
    </xf>
    <xf numFmtId="10" fontId="9" fillId="10" borderId="49" xfId="1" applyNumberFormat="1" applyFont="1" applyFill="1" applyBorder="1" applyAlignment="1">
      <alignment horizontal="center" vertical="center" wrapText="1"/>
    </xf>
    <xf numFmtId="0" fontId="13" fillId="0" borderId="0" xfId="8" applyFont="1"/>
    <xf numFmtId="0" fontId="14" fillId="12" borderId="0" xfId="0" applyFont="1" applyFill="1" applyAlignment="1">
      <alignment horizontal="left" vertical="top" wrapText="1"/>
    </xf>
    <xf numFmtId="0" fontId="15" fillId="12" borderId="0" xfId="0" applyFont="1" applyFill="1" applyAlignment="1">
      <alignment horizontal="left" vertical="top" wrapText="1"/>
    </xf>
    <xf numFmtId="0" fontId="14" fillId="12" borderId="52" xfId="0" applyFont="1" applyFill="1" applyBorder="1" applyAlignment="1">
      <alignment horizontal="left" vertical="top" wrapText="1"/>
    </xf>
    <xf numFmtId="0" fontId="14" fillId="12" borderId="52" xfId="0" applyFont="1" applyFill="1" applyBorder="1" applyAlignment="1">
      <alignment horizontal="right" vertical="top" wrapText="1"/>
    </xf>
    <xf numFmtId="0" fontId="14" fillId="12" borderId="52" xfId="0" applyFont="1" applyFill="1" applyBorder="1" applyAlignment="1">
      <alignment horizontal="center" vertical="top" wrapText="1"/>
    </xf>
    <xf numFmtId="0" fontId="16" fillId="13" borderId="52" xfId="0" applyFont="1" applyFill="1" applyBorder="1" applyAlignment="1">
      <alignment horizontal="left" vertical="top" wrapText="1"/>
    </xf>
    <xf numFmtId="0" fontId="16" fillId="13" borderId="52" xfId="0" applyFont="1" applyFill="1" applyBorder="1" applyAlignment="1">
      <alignment horizontal="center" vertical="top" wrapText="1"/>
    </xf>
    <xf numFmtId="0" fontId="17" fillId="12" borderId="52" xfId="0" applyFont="1" applyFill="1" applyBorder="1" applyAlignment="1">
      <alignment horizontal="left" vertical="top" wrapText="1"/>
    </xf>
    <xf numFmtId="0" fontId="17" fillId="12" borderId="52" xfId="0" applyFont="1" applyFill="1" applyBorder="1" applyAlignment="1">
      <alignment horizontal="center" vertical="top" wrapText="1"/>
    </xf>
    <xf numFmtId="0" fontId="17" fillId="12" borderId="52" xfId="0" applyFont="1" applyFill="1" applyBorder="1" applyAlignment="1">
      <alignment horizontal="right" vertical="top" wrapText="1"/>
    </xf>
    <xf numFmtId="4" fontId="17" fillId="12" borderId="52" xfId="0" applyNumberFormat="1" applyFont="1" applyFill="1" applyBorder="1" applyAlignment="1">
      <alignment horizontal="right" vertical="top" wrapText="1"/>
    </xf>
    <xf numFmtId="0" fontId="18" fillId="12" borderId="0" xfId="0" applyFont="1" applyFill="1" applyAlignment="1">
      <alignment horizontal="center" vertical="top" wrapText="1"/>
    </xf>
    <xf numFmtId="0" fontId="18" fillId="12" borderId="0" xfId="0" applyFont="1" applyFill="1" applyAlignment="1">
      <alignment horizontal="left" vertical="top" wrapText="1"/>
    </xf>
    <xf numFmtId="0" fontId="15" fillId="12" borderId="0" xfId="0" applyFont="1" applyFill="1" applyAlignment="1">
      <alignment horizontal="center" vertical="top" wrapText="1"/>
    </xf>
    <xf numFmtId="164" fontId="17" fillId="12" borderId="52" xfId="0" applyNumberFormat="1" applyFont="1" applyFill="1" applyBorder="1" applyAlignment="1">
      <alignment horizontal="right" vertical="top" wrapText="1"/>
    </xf>
    <xf numFmtId="0" fontId="18" fillId="14" borderId="52" xfId="0" applyFont="1" applyFill="1" applyBorder="1" applyAlignment="1">
      <alignment horizontal="left" vertical="top" wrapText="1"/>
    </xf>
    <xf numFmtId="0" fontId="18" fillId="14" borderId="52" xfId="0" applyFont="1" applyFill="1" applyBorder="1" applyAlignment="1">
      <alignment horizontal="right" vertical="top" wrapText="1"/>
    </xf>
    <xf numFmtId="0" fontId="18" fillId="14" borderId="52" xfId="0" applyFont="1" applyFill="1" applyBorder="1" applyAlignment="1">
      <alignment horizontal="center" vertical="top" wrapText="1"/>
    </xf>
    <xf numFmtId="164" fontId="18" fillId="14" borderId="52" xfId="0" applyNumberFormat="1" applyFont="1" applyFill="1" applyBorder="1" applyAlignment="1">
      <alignment horizontal="right" vertical="top" wrapText="1"/>
    </xf>
    <xf numFmtId="4" fontId="18" fillId="14" borderId="52" xfId="0" applyNumberFormat="1" applyFont="1" applyFill="1" applyBorder="1" applyAlignment="1">
      <alignment horizontal="right" vertical="top" wrapText="1"/>
    </xf>
    <xf numFmtId="0" fontId="18" fillId="12" borderId="0" xfId="0" applyFont="1" applyFill="1" applyAlignment="1">
      <alignment horizontal="right" vertical="top" wrapText="1"/>
    </xf>
    <xf numFmtId="4" fontId="18" fillId="12" borderId="0" xfId="0" applyNumberFormat="1" applyFont="1" applyFill="1" applyAlignment="1">
      <alignment horizontal="right" vertical="top" wrapText="1"/>
    </xf>
    <xf numFmtId="0" fontId="17" fillId="12" borderId="53" xfId="0" applyFont="1" applyFill="1" applyBorder="1" applyAlignment="1">
      <alignment horizontal="left" vertical="top" wrapText="1"/>
    </xf>
    <xf numFmtId="0" fontId="18" fillId="15" borderId="52" xfId="0" applyFont="1" applyFill="1" applyBorder="1" applyAlignment="1">
      <alignment horizontal="left" vertical="top" wrapText="1"/>
    </xf>
    <xf numFmtId="0" fontId="18" fillId="15" borderId="52" xfId="0" applyFont="1" applyFill="1" applyBorder="1" applyAlignment="1">
      <alignment horizontal="right" vertical="top" wrapText="1"/>
    </xf>
    <xf numFmtId="0" fontId="18" fillId="15" borderId="52" xfId="0" applyFont="1" applyFill="1" applyBorder="1" applyAlignment="1">
      <alignment horizontal="center" vertical="top" wrapText="1"/>
    </xf>
    <xf numFmtId="164" fontId="18" fillId="15" borderId="52" xfId="0" applyNumberFormat="1" applyFont="1" applyFill="1" applyBorder="1" applyAlignment="1">
      <alignment horizontal="right" vertical="top" wrapText="1"/>
    </xf>
    <xf numFmtId="4" fontId="18" fillId="15" borderId="52" xfId="0" applyNumberFormat="1" applyFont="1" applyFill="1" applyBorder="1" applyAlignment="1">
      <alignment horizontal="right" vertical="top" wrapText="1"/>
    </xf>
    <xf numFmtId="0" fontId="15" fillId="12" borderId="0" xfId="0" applyFont="1" applyFill="1" applyAlignment="1">
      <alignment horizontal="right" vertical="top" wrapText="1"/>
    </xf>
    <xf numFmtId="0" fontId="19" fillId="0" borderId="1" xfId="10" applyFont="1" applyBorder="1"/>
    <xf numFmtId="0" fontId="19" fillId="0" borderId="2" xfId="10" applyFont="1" applyBorder="1"/>
    <xf numFmtId="0" fontId="19" fillId="0" borderId="3" xfId="10" applyFont="1" applyBorder="1"/>
    <xf numFmtId="0" fontId="19" fillId="0" borderId="0" xfId="10" applyFont="1"/>
    <xf numFmtId="0" fontId="19" fillId="0" borderId="4" xfId="10" applyFont="1" applyBorder="1"/>
    <xf numFmtId="0" fontId="19" fillId="0" borderId="5" xfId="10" applyFont="1" applyBorder="1"/>
    <xf numFmtId="0" fontId="20" fillId="0" borderId="4" xfId="10" applyFont="1" applyBorder="1" applyAlignment="1">
      <alignment horizontal="center" vertical="center"/>
    </xf>
    <xf numFmtId="0" fontId="20" fillId="0" borderId="0" xfId="10" applyFont="1" applyAlignment="1">
      <alignment horizontal="center" vertical="center"/>
    </xf>
    <xf numFmtId="0" fontId="20" fillId="0" borderId="5" xfId="10" applyFont="1" applyBorder="1" applyAlignment="1">
      <alignment horizontal="center" vertical="center"/>
    </xf>
    <xf numFmtId="0" fontId="21" fillId="0" borderId="49" xfId="10" applyFont="1" applyBorder="1" applyAlignment="1">
      <alignment horizontal="center" vertical="center"/>
    </xf>
    <xf numFmtId="43" fontId="21" fillId="0" borderId="49" xfId="11" applyFont="1" applyBorder="1" applyAlignment="1">
      <alignment horizontal="center" vertical="center"/>
    </xf>
    <xf numFmtId="3" fontId="19" fillId="0" borderId="49" xfId="12" applyNumberFormat="1" applyFont="1" applyFill="1" applyBorder="1" applyAlignment="1" applyProtection="1">
      <alignment horizontal="center" vertical="center"/>
    </xf>
    <xf numFmtId="4" fontId="19" fillId="0" borderId="49" xfId="12" applyNumberFormat="1" applyFont="1" applyFill="1" applyBorder="1" applyAlignment="1" applyProtection="1">
      <alignment horizontal="left" vertical="center" wrapText="1"/>
    </xf>
    <xf numFmtId="4" fontId="19" fillId="0" borderId="49" xfId="12" applyNumberFormat="1" applyFont="1" applyFill="1" applyBorder="1" applyAlignment="1" applyProtection="1">
      <alignment horizontal="center" vertical="center"/>
    </xf>
    <xf numFmtId="0" fontId="22" fillId="2" borderId="49" xfId="13" applyFont="1" applyFill="1" applyBorder="1" applyAlignment="1">
      <alignment horizontal="left" vertical="center" indent="1"/>
    </xf>
    <xf numFmtId="0" fontId="22" fillId="2" borderId="50" xfId="13" applyFont="1" applyFill="1" applyBorder="1" applyAlignment="1">
      <alignment vertical="center"/>
    </xf>
    <xf numFmtId="0" fontId="15" fillId="12" borderId="0" xfId="0" applyFont="1" applyFill="1" applyAlignment="1">
      <alignment vertical="top" wrapText="1"/>
    </xf>
    <xf numFmtId="0" fontId="14" fillId="12" borderId="0" xfId="0" applyFont="1" applyFill="1" applyAlignment="1">
      <alignment vertical="top" wrapText="1"/>
    </xf>
    <xf numFmtId="2" fontId="16" fillId="13" borderId="52" xfId="0" applyNumberFormat="1" applyFont="1" applyFill="1" applyBorder="1" applyAlignment="1">
      <alignment horizontal="center" vertical="top" wrapText="1"/>
    </xf>
    <xf numFmtId="2" fontId="17" fillId="12" borderId="52" xfId="0" applyNumberFormat="1" applyFont="1" applyFill="1" applyBorder="1" applyAlignment="1">
      <alignment horizontal="center" vertical="top" wrapText="1"/>
    </xf>
    <xf numFmtId="44" fontId="16" fillId="13" borderId="52" xfId="9" applyFont="1" applyFill="1" applyBorder="1" applyAlignment="1">
      <alignment horizontal="right" vertical="top" wrapText="1"/>
    </xf>
    <xf numFmtId="44" fontId="17" fillId="12" borderId="52" xfId="9" applyFont="1" applyFill="1" applyBorder="1" applyAlignment="1">
      <alignment horizontal="right" vertical="top" wrapText="1"/>
    </xf>
    <xf numFmtId="44" fontId="18" fillId="12" borderId="0" xfId="9" applyFont="1" applyFill="1" applyAlignment="1">
      <alignment horizontal="center" vertical="top" wrapText="1"/>
    </xf>
    <xf numFmtId="0" fontId="18" fillId="12" borderId="0" xfId="0" applyFont="1" applyFill="1" applyAlignment="1">
      <alignment horizontal="center" vertical="top" wrapText="1"/>
    </xf>
    <xf numFmtId="0" fontId="0" fillId="0" borderId="0" xfId="0"/>
    <xf numFmtId="0" fontId="15" fillId="12" borderId="0" xfId="0" applyFont="1" applyFill="1" applyAlignment="1">
      <alignment horizontal="center" vertical="top" wrapText="1"/>
    </xf>
    <xf numFmtId="0" fontId="14" fillId="12" borderId="0" xfId="0" applyFont="1" applyFill="1" applyAlignment="1">
      <alignment horizontal="center" vertical="top" wrapText="1"/>
    </xf>
    <xf numFmtId="0" fontId="15" fillId="12" borderId="0" xfId="0" applyFont="1" applyFill="1" applyAlignment="1">
      <alignment horizontal="right" vertical="top" wrapText="1"/>
    </xf>
    <xf numFmtId="0" fontId="15" fillId="12" borderId="0" xfId="0" applyFont="1" applyFill="1" applyAlignment="1">
      <alignment horizontal="left" vertical="top" wrapText="1"/>
    </xf>
    <xf numFmtId="44" fontId="15" fillId="12" borderId="0" xfId="9" applyFont="1" applyFill="1" applyAlignment="1">
      <alignment horizontal="right" vertical="top" wrapText="1"/>
    </xf>
    <xf numFmtId="0" fontId="14" fillId="12" borderId="0" xfId="0" applyFont="1" applyFill="1" applyAlignment="1">
      <alignment horizontal="left" vertical="top" wrapText="1"/>
    </xf>
    <xf numFmtId="0" fontId="23" fillId="12" borderId="0" xfId="0" applyFont="1" applyFill="1" applyAlignment="1">
      <alignment horizontal="left" vertical="top" wrapText="1"/>
    </xf>
    <xf numFmtId="0" fontId="14" fillId="12" borderId="0" xfId="0" applyFont="1" applyFill="1" applyAlignment="1">
      <alignment horizontal="center" wrapText="1"/>
    </xf>
    <xf numFmtId="4" fontId="15" fillId="12" borderId="0" xfId="0" applyNumberFormat="1" applyFont="1" applyFill="1" applyAlignment="1">
      <alignment horizontal="right" vertical="top" wrapText="1"/>
    </xf>
    <xf numFmtId="0" fontId="17" fillId="12" borderId="52" xfId="0" applyFont="1" applyFill="1" applyBorder="1" applyAlignment="1">
      <alignment horizontal="left" vertical="top" wrapText="1"/>
    </xf>
    <xf numFmtId="0" fontId="18" fillId="14" borderId="52" xfId="0" applyFont="1" applyFill="1" applyBorder="1" applyAlignment="1">
      <alignment horizontal="left" vertical="top" wrapText="1"/>
    </xf>
    <xf numFmtId="0" fontId="18" fillId="15" borderId="52" xfId="0" applyFont="1" applyFill="1" applyBorder="1" applyAlignment="1">
      <alignment horizontal="left" vertical="top" wrapText="1"/>
    </xf>
    <xf numFmtId="0" fontId="18" fillId="12" borderId="0" xfId="0" applyFont="1" applyFill="1" applyAlignment="1">
      <alignment horizontal="right" vertical="top" wrapText="1"/>
    </xf>
    <xf numFmtId="0" fontId="14" fillId="12" borderId="52" xfId="0" applyFont="1" applyFill="1" applyBorder="1" applyAlignment="1">
      <alignment horizontal="left" vertical="top" wrapText="1"/>
    </xf>
    <xf numFmtId="10" fontId="10" fillId="5" borderId="11" xfId="3" applyNumberFormat="1" applyFont="1" applyFill="1" applyBorder="1" applyAlignment="1">
      <alignment horizontal="center" vertical="center"/>
    </xf>
    <xf numFmtId="10" fontId="10" fillId="5" borderId="12" xfId="3" applyNumberFormat="1" applyFont="1" applyFill="1" applyBorder="1" applyAlignment="1">
      <alignment horizontal="center" vertical="center"/>
    </xf>
    <xf numFmtId="0" fontId="5" fillId="2" borderId="43" xfId="1" applyFont="1" applyFill="1" applyBorder="1" applyAlignment="1">
      <alignment horizontal="left" vertical="center"/>
    </xf>
    <xf numFmtId="0" fontId="5" fillId="2" borderId="47" xfId="1" applyFont="1" applyFill="1" applyBorder="1" applyAlignment="1">
      <alignment horizontal="left" vertical="center"/>
    </xf>
    <xf numFmtId="0" fontId="6" fillId="2" borderId="4" xfId="2" applyFont="1" applyFill="1" applyBorder="1" applyAlignment="1">
      <alignment horizontal="center" vertical="center"/>
    </xf>
    <xf numFmtId="0" fontId="6" fillId="2" borderId="0" xfId="2" applyFont="1" applyFill="1" applyAlignment="1">
      <alignment horizontal="center" vertical="center"/>
    </xf>
    <xf numFmtId="0" fontId="6" fillId="2" borderId="5" xfId="2"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8" fillId="3" borderId="11" xfId="1" applyFont="1" applyFill="1" applyBorder="1" applyAlignment="1">
      <alignment horizontal="center" vertical="center"/>
    </xf>
    <xf numFmtId="0" fontId="8" fillId="3" borderId="12" xfId="1" applyFont="1" applyFill="1" applyBorder="1" applyAlignment="1">
      <alignment horizontal="center" vertical="center"/>
    </xf>
    <xf numFmtId="0" fontId="5" fillId="2" borderId="29" xfId="1" applyFont="1" applyFill="1" applyBorder="1" applyAlignment="1">
      <alignment horizontal="left" vertical="center" wrapText="1"/>
    </xf>
    <xf numFmtId="0" fontId="5" fillId="2" borderId="35" xfId="1" applyFont="1" applyFill="1" applyBorder="1" applyAlignment="1">
      <alignment horizontal="left" vertical="center" wrapText="1"/>
    </xf>
    <xf numFmtId="10" fontId="5" fillId="2" borderId="5" xfId="3" applyNumberFormat="1" applyFont="1" applyFill="1" applyBorder="1" applyAlignment="1">
      <alignment horizontal="center" vertical="center"/>
    </xf>
    <xf numFmtId="10" fontId="5" fillId="2" borderId="36" xfId="3" applyNumberFormat="1" applyFont="1" applyFill="1" applyBorder="1" applyAlignment="1">
      <alignment horizontal="center" vertical="center"/>
    </xf>
    <xf numFmtId="0" fontId="9" fillId="9" borderId="50" xfId="1" applyFont="1" applyFill="1" applyBorder="1" applyAlignment="1">
      <alignment horizontal="center" vertical="center" wrapText="1"/>
    </xf>
    <xf numFmtId="0" fontId="9" fillId="9" borderId="51" xfId="1" applyFont="1" applyFill="1" applyBorder="1" applyAlignment="1">
      <alignment horizontal="center" vertical="center" wrapText="1"/>
    </xf>
    <xf numFmtId="0" fontId="9" fillId="10" borderId="49" xfId="1" applyFont="1" applyFill="1" applyBorder="1" applyAlignment="1">
      <alignment horizontal="center" vertical="center" wrapText="1"/>
    </xf>
    <xf numFmtId="0" fontId="4" fillId="11" borderId="49" xfId="1" applyFill="1" applyBorder="1"/>
    <xf numFmtId="0" fontId="12" fillId="2" borderId="4" xfId="5" applyFont="1" applyFill="1" applyBorder="1" applyAlignment="1">
      <alignment horizontal="center" vertical="center"/>
    </xf>
    <xf numFmtId="0" fontId="12" fillId="2" borderId="0" xfId="5" applyFont="1" applyFill="1" applyAlignment="1">
      <alignment horizontal="center" vertical="center"/>
    </xf>
    <xf numFmtId="0" fontId="9" fillId="0" borderId="48" xfId="1" applyFont="1" applyBorder="1" applyAlignment="1">
      <alignment horizontal="center"/>
    </xf>
    <xf numFmtId="0" fontId="9" fillId="7" borderId="50" xfId="1" applyFont="1" applyFill="1" applyBorder="1" applyAlignment="1">
      <alignment horizontal="center" vertical="center" wrapText="1"/>
    </xf>
    <xf numFmtId="0" fontId="9" fillId="7" borderId="51" xfId="1" applyFont="1" applyFill="1" applyBorder="1" applyAlignment="1">
      <alignment horizontal="center" vertical="center" wrapText="1"/>
    </xf>
    <xf numFmtId="0" fontId="14" fillId="12" borderId="54" xfId="0" applyFont="1" applyFill="1" applyBorder="1" applyAlignment="1">
      <alignment horizontal="center" vertical="top" wrapText="1"/>
    </xf>
    <xf numFmtId="0" fontId="14" fillId="12" borderId="55" xfId="0" applyFont="1" applyFill="1" applyBorder="1" applyAlignment="1">
      <alignment horizontal="center" vertical="top" wrapText="1"/>
    </xf>
    <xf numFmtId="0" fontId="14" fillId="12" borderId="56" xfId="0" applyFont="1" applyFill="1" applyBorder="1" applyAlignment="1">
      <alignment horizontal="center" vertical="top" wrapText="1"/>
    </xf>
    <xf numFmtId="0" fontId="14" fillId="12" borderId="52" xfId="0" applyFont="1" applyFill="1" applyBorder="1" applyAlignment="1">
      <alignment horizontal="center" vertical="top" wrapText="1"/>
    </xf>
    <xf numFmtId="0" fontId="14" fillId="12" borderId="52" xfId="0" applyFont="1" applyFill="1" applyBorder="1" applyAlignment="1">
      <alignment horizontal="right" vertical="top" wrapText="1"/>
    </xf>
    <xf numFmtId="0" fontId="20" fillId="0" borderId="4" xfId="10" applyFont="1" applyBorder="1" applyAlignment="1">
      <alignment horizontal="center" vertical="center"/>
    </xf>
    <xf numFmtId="0" fontId="20" fillId="0" borderId="0" xfId="10" applyFont="1" applyAlignment="1">
      <alignment horizontal="center" vertical="center"/>
    </xf>
    <xf numFmtId="0" fontId="20" fillId="0" borderId="5" xfId="10" applyFont="1" applyBorder="1" applyAlignment="1">
      <alignment horizontal="center" vertical="center"/>
    </xf>
    <xf numFmtId="0" fontId="21" fillId="0" borderId="29" xfId="10" applyFont="1" applyBorder="1" applyAlignment="1">
      <alignment horizontal="center" vertical="center"/>
    </xf>
    <xf numFmtId="0" fontId="21" fillId="0" borderId="57" xfId="10" applyFont="1" applyBorder="1" applyAlignment="1">
      <alignment horizontal="center" vertical="center"/>
    </xf>
    <xf numFmtId="0" fontId="21" fillId="0" borderId="30" xfId="10" applyFont="1" applyBorder="1" applyAlignment="1">
      <alignment horizontal="center" vertical="center"/>
    </xf>
    <xf numFmtId="0" fontId="22" fillId="2" borderId="58" xfId="14" quotePrefix="1" applyFont="1" applyFill="1" applyBorder="1" applyAlignment="1">
      <alignment horizontal="center" vertical="center" wrapText="1"/>
    </xf>
    <xf numFmtId="0" fontId="22" fillId="2" borderId="49" xfId="14" quotePrefix="1" applyFont="1" applyFill="1" applyBorder="1" applyAlignment="1">
      <alignment horizontal="center" vertical="center" wrapText="1"/>
    </xf>
  </cellXfs>
  <cellStyles count="15">
    <cellStyle name="Moeda" xfId="9" builtinId="4"/>
    <cellStyle name="Moeda 2" xfId="4" xr:uid="{82A0423E-BC71-4239-B92F-C2AB87C77A01}"/>
    <cellStyle name="Moeda 3" xfId="6" xr:uid="{99DE16F9-BE54-42DD-AF21-60E181726F00}"/>
    <cellStyle name="Normal" xfId="0" builtinId="0"/>
    <cellStyle name="Normal 2" xfId="2" xr:uid="{6F144A2D-DE01-4D1A-8D2A-BEEFEF60A5DD}"/>
    <cellStyle name="Normal 2 2" xfId="1" xr:uid="{6C38A6EF-8FFF-4E11-98E9-CBB34294C4D0}"/>
    <cellStyle name="Normal 2 2 2" xfId="8" xr:uid="{7985D2F7-A9EB-4B2B-A13A-D7494F204777}"/>
    <cellStyle name="Normal 26 2" xfId="14" xr:uid="{38AEE67D-CD78-4D3F-B8A1-7B7BFF9166F6}"/>
    <cellStyle name="Normal 3" xfId="10" xr:uid="{4DD379A9-A6B5-425F-98E7-934A1247C905}"/>
    <cellStyle name="Normal 3 2" xfId="5" xr:uid="{29A552E9-015E-407F-867B-9207887EC658}"/>
    <cellStyle name="Normal 3 2 2 2 3" xfId="13" xr:uid="{FD890405-B8DD-446F-A9FE-31B60D60B455}"/>
    <cellStyle name="Porcentagem 2" xfId="3" xr:uid="{342131BB-DCA0-451F-BA04-34E1FA5EDB68}"/>
    <cellStyle name="Porcentagem 2 2" xfId="7" xr:uid="{A229098F-0939-42EC-B070-D19218FF6B10}"/>
    <cellStyle name="Vírgula 2" xfId="11" xr:uid="{41565240-3663-4959-B350-D8F1F96C6D2C}"/>
    <cellStyle name="Vírgula 2 12" xfId="12" xr:uid="{45C893FD-1AA8-4E25-BBB5-824076B79D3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theme" Target="theme/theme1.xml"/><Relationship Id="rId5" Type="http://schemas.openxmlformats.org/officeDocument/2006/relationships/worksheet" Target="worksheets/sheet5.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externalLink" Target="externalLinks/externalLink111.xml"/><Relationship Id="rId134" Type="http://schemas.openxmlformats.org/officeDocument/2006/relationships/externalLink" Target="externalLinks/externalLink127.xml"/><Relationship Id="rId139" Type="http://schemas.openxmlformats.org/officeDocument/2006/relationships/externalLink" Target="externalLinks/externalLink132.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50" Type="http://schemas.openxmlformats.org/officeDocument/2006/relationships/styles" Target="styles.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124" Type="http://schemas.openxmlformats.org/officeDocument/2006/relationships/externalLink" Target="externalLinks/externalLink117.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45" Type="http://schemas.openxmlformats.org/officeDocument/2006/relationships/externalLink" Target="externalLinks/externalLink13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sharedStrings" Target="sharedStrings.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calcChain" Target="calcChain.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4" Type="http://schemas.openxmlformats.org/officeDocument/2006/relationships/worksheet" Target="worksheets/sheet4.xml"/><Relationship Id="rId9" Type="http://schemas.openxmlformats.org/officeDocument/2006/relationships/externalLink" Target="externalLinks/externalLink2.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2</xdr:col>
      <xdr:colOff>793750</xdr:colOff>
      <xdr:row>2</xdr:row>
      <xdr:rowOff>51386</xdr:rowOff>
    </xdr:to>
    <xdr:pic>
      <xdr:nvPicPr>
        <xdr:cNvPr id="2" name="Imagem 1">
          <a:extLst>
            <a:ext uri="{FF2B5EF4-FFF2-40B4-BE49-F238E27FC236}">
              <a16:creationId xmlns:a16="http://schemas.microsoft.com/office/drawing/2014/main" id="{AA086986-AA26-45F6-B972-1A64E6F7AFF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142875" y="47625"/>
          <a:ext cx="2174875" cy="1115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455084</xdr:colOff>
      <xdr:row>1</xdr:row>
      <xdr:rowOff>63500</xdr:rowOff>
    </xdr:from>
    <xdr:to>
      <xdr:col>2</xdr:col>
      <xdr:colOff>42334</xdr:colOff>
      <xdr:row>1</xdr:row>
      <xdr:rowOff>635000</xdr:rowOff>
    </xdr:to>
    <xdr:pic>
      <xdr:nvPicPr>
        <xdr:cNvPr id="2" name="Imagem 1">
          <a:extLst>
            <a:ext uri="{FF2B5EF4-FFF2-40B4-BE49-F238E27FC236}">
              <a16:creationId xmlns:a16="http://schemas.microsoft.com/office/drawing/2014/main" id="{F4329B96-75BF-4861-9936-637F344B6CB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b="16076"/>
        <a:stretch/>
      </xdr:blipFill>
      <xdr:spPr>
        <a:xfrm>
          <a:off x="455084" y="254000"/>
          <a:ext cx="1407583"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xdr:colOff>
      <xdr:row>13</xdr:row>
      <xdr:rowOff>114300</xdr:rowOff>
    </xdr:from>
    <xdr:to>
      <xdr:col>3</xdr:col>
      <xdr:colOff>190500</xdr:colOff>
      <xdr:row>16</xdr:row>
      <xdr:rowOff>161925</xdr:rowOff>
    </xdr:to>
    <xdr:pic>
      <xdr:nvPicPr>
        <xdr:cNvPr id="2" name="Imagem 3">
          <a:extLst>
            <a:ext uri="{FF2B5EF4-FFF2-40B4-BE49-F238E27FC236}">
              <a16:creationId xmlns:a16="http://schemas.microsoft.com/office/drawing/2014/main" id="{B35C0728-B9EB-47EE-9E47-B762C8E80A8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1450" y="4114800"/>
          <a:ext cx="6581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1</xdr:row>
      <xdr:rowOff>222249</xdr:rowOff>
    </xdr:from>
    <xdr:to>
      <xdr:col>1</xdr:col>
      <xdr:colOff>1272642</xdr:colOff>
      <xdr:row>3</xdr:row>
      <xdr:rowOff>174624</xdr:rowOff>
    </xdr:to>
    <xdr:pic>
      <xdr:nvPicPr>
        <xdr:cNvPr id="3" name="Imagem 2">
          <a:extLst>
            <a:ext uri="{FF2B5EF4-FFF2-40B4-BE49-F238E27FC236}">
              <a16:creationId xmlns:a16="http://schemas.microsoft.com/office/drawing/2014/main" id="{5D14B5B5-625D-4A00-8C07-F07DA728AB6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63500" y="469899"/>
          <a:ext cx="3961867" cy="714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1409169</xdr:colOff>
      <xdr:row>2</xdr:row>
      <xdr:rowOff>114300</xdr:rowOff>
    </xdr:to>
    <xdr:pic>
      <xdr:nvPicPr>
        <xdr:cNvPr id="2" name="Imagem 1">
          <a:extLst>
            <a:ext uri="{FF2B5EF4-FFF2-40B4-BE49-F238E27FC236}">
              <a16:creationId xmlns:a16="http://schemas.microsoft.com/office/drawing/2014/main" id="{8264D475-E94C-4534-BB1E-60C15EF35468}"/>
            </a:ext>
          </a:extLst>
        </xdr:cNvPr>
        <xdr:cNvPicPr>
          <a:picLocks noChangeAspect="1"/>
        </xdr:cNvPicPr>
      </xdr:nvPicPr>
      <xdr:blipFill rotWithShape="1">
        <a:blip xmlns:r="http://schemas.openxmlformats.org/officeDocument/2006/relationships" r:embed="rId1"/>
        <a:srcRect t="23692" b="25132"/>
        <a:stretch/>
      </xdr:blipFill>
      <xdr:spPr>
        <a:xfrm>
          <a:off x="95250" y="66675"/>
          <a:ext cx="2056869" cy="371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15875</xdr:colOff>
      <xdr:row>0</xdr:row>
      <xdr:rowOff>111125</xdr:rowOff>
    </xdr:from>
    <xdr:to>
      <xdr:col>2</xdr:col>
      <xdr:colOff>174625</xdr:colOff>
      <xdr:row>1</xdr:row>
      <xdr:rowOff>783334</xdr:rowOff>
    </xdr:to>
    <xdr:pic>
      <xdr:nvPicPr>
        <xdr:cNvPr id="2" name="Imagem 1">
          <a:extLst>
            <a:ext uri="{FF2B5EF4-FFF2-40B4-BE49-F238E27FC236}">
              <a16:creationId xmlns:a16="http://schemas.microsoft.com/office/drawing/2014/main" id="{9141694C-E99D-4C76-926F-89E609E59E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15875" y="111125"/>
          <a:ext cx="1682750" cy="8627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2</xdr:col>
      <xdr:colOff>158750</xdr:colOff>
      <xdr:row>1</xdr:row>
      <xdr:rowOff>703959</xdr:rowOff>
    </xdr:to>
    <xdr:pic>
      <xdr:nvPicPr>
        <xdr:cNvPr id="2" name="Imagem 1">
          <a:extLst>
            <a:ext uri="{FF2B5EF4-FFF2-40B4-BE49-F238E27FC236}">
              <a16:creationId xmlns:a16="http://schemas.microsoft.com/office/drawing/2014/main" id="{58EBF98A-0ABB-49B6-A43E-5F6509ACD89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0" y="31750"/>
          <a:ext cx="1682750" cy="86270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139700</xdr:colOff>
      <xdr:row>1</xdr:row>
      <xdr:rowOff>25400</xdr:rowOff>
    </xdr:from>
    <xdr:to>
      <xdr:col>1</xdr:col>
      <xdr:colOff>1928288</xdr:colOff>
      <xdr:row>2</xdr:row>
      <xdr:rowOff>165100</xdr:rowOff>
    </xdr:to>
    <xdr:pic>
      <xdr:nvPicPr>
        <xdr:cNvPr id="2" name="Imagem 1">
          <a:extLst>
            <a:ext uri="{FF2B5EF4-FFF2-40B4-BE49-F238E27FC236}">
              <a16:creationId xmlns:a16="http://schemas.microsoft.com/office/drawing/2014/main" id="{D7447C33-3CB0-435A-803B-0BCE326D2B75}"/>
            </a:ext>
          </a:extLst>
        </xdr:cNvPr>
        <xdr:cNvPicPr>
          <a:picLocks noChangeAspect="1"/>
        </xdr:cNvPicPr>
      </xdr:nvPicPr>
      <xdr:blipFill rotWithShape="1">
        <a:blip xmlns:r="http://schemas.openxmlformats.org/officeDocument/2006/relationships" r:embed="rId1"/>
        <a:srcRect t="23692" b="25132"/>
        <a:stretch/>
      </xdr:blipFill>
      <xdr:spPr>
        <a:xfrm>
          <a:off x="139700" y="273050"/>
          <a:ext cx="2769663" cy="520700"/>
        </a:xfrm>
        <a:prstGeom prst="rect">
          <a:avLst/>
        </a:prstGeom>
      </xdr:spPr>
    </xdr:pic>
    <xdr:clientData/>
  </xdr:twoCellAnchor>
  <xdr:twoCellAnchor editAs="oneCell">
    <xdr:from>
      <xdr:col>0</xdr:col>
      <xdr:colOff>63500</xdr:colOff>
      <xdr:row>3</xdr:row>
      <xdr:rowOff>190500</xdr:rowOff>
    </xdr:from>
    <xdr:to>
      <xdr:col>1</xdr:col>
      <xdr:colOff>2601131</xdr:colOff>
      <xdr:row>5</xdr:row>
      <xdr:rowOff>215900</xdr:rowOff>
    </xdr:to>
    <xdr:pic>
      <xdr:nvPicPr>
        <xdr:cNvPr id="3" name="Imagem 2">
          <a:extLst>
            <a:ext uri="{FF2B5EF4-FFF2-40B4-BE49-F238E27FC236}">
              <a16:creationId xmlns:a16="http://schemas.microsoft.com/office/drawing/2014/main" id="{A49F3B6B-A193-4133-9853-D4149DE228E5}"/>
            </a:ext>
          </a:extLst>
        </xdr:cNvPr>
        <xdr:cNvPicPr>
          <a:picLocks noChangeAspect="1"/>
        </xdr:cNvPicPr>
      </xdr:nvPicPr>
      <xdr:blipFill rotWithShape="1">
        <a:blip xmlns:r="http://schemas.openxmlformats.org/officeDocument/2006/relationships" r:embed="rId1"/>
        <a:srcRect t="23692" b="25132"/>
        <a:stretch/>
      </xdr:blipFill>
      <xdr:spPr>
        <a:xfrm>
          <a:off x="63500" y="1066800"/>
          <a:ext cx="3518706" cy="654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MV\Or&#231;amento%202001\VVJ1%20226%2001%20SIST.DE%20DRENAGEM%20-%20RUA%20EMILIANA%20JULIA%20-%20BAIRRO%20JABURUNA%20-%20PMVV.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vrdslssa01\dados\CVRD\98PR2331\CALCULO\TAB-MO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VRD\98PR2331\CALCULO\TAB-MO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c468\c\USU\RAS\VSI\TVA-98\cota&#231;&#227;o\Pre&#231;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uario/Downloads/RAFAEL%20SEVOP/Acompanhamento/5%20-%20FECHAMENTO%20PARQUE%20MURUMURU/BM/1&#170;%20MEDI&#199;&#195;O%20WF.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temp\EXCEL\LICITAR\CN0499\CN04\LOTE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C:\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WINDOWS\TEMP\Interior\Compos.Sistema%20Vi&#225;rio\PavimManaus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WINDOWS/TEMP/Interior/Compos.Sistema%20Vi&#225;rio/PavimManaus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ndra\SERVIDOR\2012\PREFEITURAS\MARIZ&#211;POLIS\CAIXA\CONTRATOS%202011\PAVIMENTA&#199;&#195;O%20-%20MTUR\ENGENHARIA\Or&#231;amento%20pavimenta&#231;&#227;o%20500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_vagdatt\Estreito\_Back%20up%20300402\estreito%20planilh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Infra\DPE\SPE\Orcamento\UHE%20JIRAU%20-%20COMPLEXO%20DO%20RIO%20MADEIRA\2.%20OR&#199;AMENTO%20MAR-08%20-%20ALTERNATIVA\Apresenta&#231;&#227;o%20SUEZ%20-%20LEME\Apresenta&#231;&#227;o%20-%20Custo%20Hor&#225;rio%20Equipament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Infra\DPE\SPE\Orcamento\UHE%20SANTO%20ANTONIO%20-%20COMPLEXO%20RIO%20MADEIRA\OR&#199;AMENTO%20-%20R0%20FECHAMENTO%20ABRIL%202007\INSUMOS\CH%20de%20Equipamentos%20-%20SAP%20Rev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prd240.cvrd.br:10015/Documents%20and%20Settings/01620377/Configura&#231;&#245;es%20locais/Temp/Lote%202A%20-%20QQP%20-%20rev.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yurij\Desktop\DFRANCO%20-%20%202019\1-%20DFranco%20-%20%20Contratos\3-%20ADITIVOS\ADITIVO%20-%20S&#195;O%20F&#201;LIX\ADITIVO%20DFRANCO%20S&#195;O%20FELIX%20REV%2022-04-19.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Backup_server\ISO9000\Documents%20and%20Settings\TRF\Configura&#231;&#245;es%20locais\Temporary%20Internet%20Files\OLK1\PLANEJ\PLANEJAMENTO\FINANCEIR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vrdslssa01\dados\CVRD\98PR2331\CALCULO\TAB-MOT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Q:\CVRD\98PR2331\CALCULO\TAB-MOT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lder\controladoria\Meus%20documentos\CONTROLE\Lixeira\000_Tabel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Infra\DPE\SPE\Orcamento\UHE%20BATALHA%20(UHE%20PAULISTAS)\06_OR&#199;AMENTO%20REV.%20JAN-08\Apresenta&#231;&#227;o\Tabela%20-%20Custo%20horario%20de%20equipamento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Documents%20and%20Settings\Ricardo\Meus%20documentos\Manaus\BR%20319%202005\Planilha%20Br%20319%2020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Documents%20and%20Settings/Ricardo/Meus%20documentos/Manaus/BR%20319%202005/Planilha%20Br%20319%2020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SEVOP\Downloads\OR&#199;A_QUADRA_R01.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Users/SEVOP/Downloads/OR&#199;A_QUADRA_R01.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juniorbarreto\Desktop\PAVIMENTAC&#807;A&#771;O%20-%20LOTE%20B%20MATHEUS%20ataual%20-%20co&#769;pia%202.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intia\trabalho\Modelos\M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FV%20ENGENHARIA/01-FFV%20ENGENHARIA/GR%20FROTA/BR222/3%20MEDI&#199;&#195;O/MEM_RELAT_FOTO_DRENAGEM%20BR222_KM07%20-%203&#170;%20MED.%20rev%2001.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Documents%20and%20Settings\Adaonei\Meus%20documentos\Obras%20Hidrel&#233;tricas\Serra%20do%20Fac&#227;o\Or&#231;amento%20Out_07\Componentes_Out_07.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caixa-my.sharepoint.com/007%20COORDENA&#199;&#195;O%20DE%20REPASSE/ARQUIVOS_PADR&#195;O_ENG&#170;_REPASSE/SIS_ENG_OGU/SIS_ENG_OGU_OBRAS_VERS&#195;O%201_2015_EM%20CONSTRU&#199;&#195;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FV%20ENGENHARIA/01-FFV%20ENGENHARIA/GR%20FROTA/URBANIZA&#199;&#195;O%20VW/MEDI&#199;&#195;O%2001%20-%20OR&#199;AMENTO%20VW%20rev%2004.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Backup\Arquivos\Pessoais\Orcamento\OR960887.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Ricardo%20Mesquita\180105\Meus%20documentos\BR%20242\Vicente\GAUTAMA%20MENS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Ricardo%20Mesquita/180105/Meus%20documentos/BR%20242/Vicente/GAUTAMA%20MENSA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Z:\OC%201345452%20-%20JM%20Souto\01.%20Medi&#231;&#245;es\1a%20Medi&#231;&#227;o_jan.10\PLAN_MED_NOVALUZ_JUL_09_v1_imp_v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Drenagem\Or&#231;ament\2001\Interior\Nova%20Ven&#233;cia\Estim.%20-%20Eng&#186;%20Mari&#226;ngela\NVSD1%20076%2001%20-%20SISTEMA%20DE%20DRENAGEM%20-%20NOVA%20VEN&#201;CI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FV%20ENGENHARIA/01-FFV%20ENGENHARIA/GR%20FROTA/SUDOESTE/MEDI&#199;&#195;O%20JUNHO/Medi&#231;&#227;o%20112.2018%20GR%20-%20JUNHO.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DISCO%20E\AMBIENTAL%20ENGENHARIA\COSANPA\GLEBA%20I,%20II%20e%20III\AGUA\LICITA&#199;&#195;O%20II%20-%20TOMADA%20DE%20PRE&#199;OS\OR&#199;AMENTO\OR&#199;AMENTO%20LICITA&#199;&#195;O%20GLEBA%20I,%20II%20e%20III%20-%20TOMAD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3.1.192\sevop\Users\SEVOP\Downloads\OR&#199;A_MERENDA_R01.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Resumo Vertical"/>
      <sheetName val="PATO - BR - 425 aditiv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
      <sheetName val="RESUMO"/>
      <sheetName val="1.6"/>
      <sheetName val="Paulo de Carvalho"/>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TAB-M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 CALCULO"/>
      <sheetName val="CRONOGRAMA"/>
      <sheetName val="BM-01"/>
      <sheetName val="1.1"/>
      <sheetName val="1.2"/>
      <sheetName val="1.3"/>
      <sheetName val="1.4"/>
      <sheetName val="2.1"/>
      <sheetName val="2.2"/>
    </sheetNames>
    <sheetDataSet>
      <sheetData sheetId="0" refreshError="1"/>
      <sheetData sheetId="1" refreshError="1"/>
      <sheetData sheetId="2">
        <row r="11">
          <cell r="B11" t="str">
            <v>SERVIÇOS INICIAIS</v>
          </cell>
        </row>
        <row r="12">
          <cell r="B12" t="str">
            <v>LIMPEZA MANUAL DE VEGETAÇÃO EM TERRENO COM ENXADA.</v>
          </cell>
          <cell r="C12" t="str">
            <v>M2</v>
          </cell>
          <cell r="D12">
            <v>749.4</v>
          </cell>
        </row>
        <row r="13">
          <cell r="B13" t="str">
            <v>PLACA DE OBRA EM LONA COM PLOTAGEM DE GRÁFICA</v>
          </cell>
          <cell r="C13" t="str">
            <v>M2</v>
          </cell>
          <cell r="D13">
            <v>6</v>
          </cell>
        </row>
        <row r="14">
          <cell r="B14" t="str">
            <v>MOBILIZAÇÃO/ DESMOBILIZAÇÃO</v>
          </cell>
          <cell r="C14" t="str">
            <v>UN</v>
          </cell>
          <cell r="D14">
            <v>1</v>
          </cell>
        </row>
        <row r="15">
          <cell r="B15" t="str">
            <v>LOCAÇÃO POR METRO</v>
          </cell>
          <cell r="C15" t="str">
            <v>M</v>
          </cell>
          <cell r="D15">
            <v>2498</v>
          </cell>
        </row>
        <row r="16">
          <cell r="B16" t="str">
            <v>2.255M DE MOURÃO DE MADEIRA</v>
          </cell>
        </row>
        <row r="17">
          <cell r="B17" t="str">
            <v>ESCAVAÇÃO MANUAL DE VALA COM PROFUNDIDADE MENOR OU IGUAL A 1,30 M.</v>
          </cell>
          <cell r="C17" t="str">
            <v>M³</v>
          </cell>
          <cell r="D17">
            <v>33.61</v>
          </cell>
        </row>
        <row r="18">
          <cell r="B18" t="str">
            <v>CERCA COM MOURÕES DE MADEIRA (FORNECIDOS PELA PMM), ESPAÇAMENTO DE 2 M, ALTURA LIVRE DE 2 M, CRAVADOS 0,5 M, COM 8 FIOS DE ARAME GALVANIZADO 16 BWG - FORNECIMENTO E INSTALAÇÃO</v>
          </cell>
          <cell r="C18" t="str">
            <v>M</v>
          </cell>
          <cell r="D18">
            <v>2255</v>
          </cell>
        </row>
        <row r="19">
          <cell r="B19" t="str">
            <v>243M DE MOURÃO DE CONCRETO</v>
          </cell>
        </row>
        <row r="20">
          <cell r="B20" t="str">
            <v>ESCAVAÇÃO MANUAL DE VALA COM PROFUNDIDADE MENOR OU IGUAL A 1,30 M.</v>
          </cell>
          <cell r="C20" t="str">
            <v>M³</v>
          </cell>
          <cell r="D20">
            <v>10.930000000000001</v>
          </cell>
        </row>
        <row r="21">
          <cell r="B21" t="str">
            <v>CONCRETO MAGRO PARA LASTRO, TRAÇO 1:4,5:4,5 (CIMENTO/ AREIA MÉDIA/ BRITA 1)  - PREPARO MECÂNICO COM BETONEIRA 400 L</v>
          </cell>
          <cell r="C21" t="str">
            <v>M3</v>
          </cell>
          <cell r="D21">
            <v>1.82</v>
          </cell>
        </row>
        <row r="22">
          <cell r="B22" t="str">
            <v>CONCRETO FCK = 25MPA, TRAÇO 1:2,3:2,7 (CIMENTO/ AREIA MÉDIA/ BRITA 1) - PREPARO MECÂNICO COM BETONEIRA 400 L</v>
          </cell>
          <cell r="C22" t="str">
            <v>M3</v>
          </cell>
          <cell r="D22">
            <v>9.98</v>
          </cell>
        </row>
        <row r="23">
          <cell r="B23" t="str">
            <v>LANÇAMENTO COM USO DE BALDES, ADENSAMENTO E ACABAMENTO DE CONCRETO EM ESTRUTURAS</v>
          </cell>
          <cell r="C23" t="str">
            <v>M3</v>
          </cell>
          <cell r="D23">
            <v>9.98</v>
          </cell>
        </row>
        <row r="24">
          <cell r="B24" t="str">
            <v>ALVENARIA DE VEDAÇÃO DE BLOCOS VAZADOS DE CONCRETO DE 14X19X39CM (ESPESSURA 14CM)</v>
          </cell>
          <cell r="C24" t="str">
            <v>M2</v>
          </cell>
          <cell r="D24">
            <v>97.2</v>
          </cell>
        </row>
        <row r="25">
          <cell r="B25" t="str">
            <v>CERCA COM MOURÃO EM CONCRETO ARMADO, COM CURVA DE 0,45M, 10X10CM, ESPAÇAMENTO DE 2,5M, ESCORA A CADA 10M, COM FECHAMENTO DE 1,6M EM TELA GALVANIZADA, COM 03 FIADAS DE ARAME FARPADO NA PARTE SUPERIOR.</v>
          </cell>
          <cell r="C25" t="str">
            <v>M</v>
          </cell>
          <cell r="D25">
            <v>243</v>
          </cell>
        </row>
        <row r="26">
          <cell r="B26" t="str">
            <v>SERVIÇOS FINAIS</v>
          </cell>
        </row>
        <row r="27">
          <cell r="B27" t="str">
            <v>MOBILIZAÇÃO/ DESMOBILIZAÇÃO</v>
          </cell>
          <cell r="C27" t="str">
            <v>UN</v>
          </cell>
          <cell r="D27">
            <v>1</v>
          </cell>
        </row>
        <row r="28">
          <cell r="B28" t="str">
            <v>LIMPEZA FINAL DA OBRA</v>
          </cell>
          <cell r="C28" t="str">
            <v>M2</v>
          </cell>
          <cell r="D28">
            <v>249.8</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 CP financeira"/>
      <sheetName val="Custos Unitários "/>
      <sheetName val="COMPOSIÇÃO DO BDI "/>
      <sheetName val="CUBACAO"/>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sheetData sheetId="1" refreshError="1"/>
      <sheetData sheetId="2" refreshError="1"/>
      <sheetData sheetId="3" refreshError="1"/>
      <sheetData sheetId="4" refreshError="1"/>
      <sheetData sheetId="5" refreshError="1"/>
      <sheetData sheetId="6">
        <row r="16">
          <cell r="K16" t="str">
            <v>Hora Extra        (h / Mês)</v>
          </cell>
        </row>
      </sheetData>
      <sheetData sheetId="7" refreshError="1"/>
      <sheetData sheetId="8"/>
      <sheetData sheetId="9" refreshError="1"/>
      <sheetData sheetId="10" refreshError="1"/>
      <sheetData sheetId="11"/>
      <sheetData sheetId="1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 val="planilha projetista"/>
      <sheetName val="DADOS"/>
      <sheetName val="bm 8"/>
    </sheetNames>
    <sheetDataSet>
      <sheetData sheetId="0"/>
      <sheetData sheetId="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Q"/>
      <sheetName val="Model"/>
      <sheetName val="PDEF"/>
      <sheetName val="CPUs"/>
      <sheetName val="Cronograma"/>
      <sheetName val="2.1.1"/>
      <sheetName val="TAC"/>
      <sheetName val="CFF"/>
      <sheetName val="CPU"/>
      <sheetName val="3.1.1"/>
      <sheetName val="3.1.2"/>
      <sheetName val="3.1.3"/>
      <sheetName val="3.1.4"/>
      <sheetName val="3.2.1"/>
      <sheetName val="3.2.2"/>
      <sheetName val="3.2.3"/>
      <sheetName val="3.2.4"/>
      <sheetName val="3.3.1"/>
      <sheetName val="3.3.2"/>
      <sheetName val="3.3.3"/>
      <sheetName val="3.3.4"/>
      <sheetName val="3.3.5"/>
      <sheetName val="3.3.6"/>
      <sheetName val="3.3.7"/>
      <sheetName val="3.3.8"/>
      <sheetName val="3.3.9"/>
      <sheetName val="4.1.1.1"/>
      <sheetName val="4.1.1.2"/>
      <sheetName val="4.1.2.1"/>
      <sheetName val="4.1.2.2"/>
      <sheetName val="4.2.1.1"/>
      <sheetName val="4.2.2.1"/>
      <sheetName val="3.4.1"/>
      <sheetName val="3.4.2"/>
      <sheetName val="3.4.3"/>
      <sheetName val="4.2.2.2"/>
      <sheetName val="4.3.1"/>
      <sheetName val="4.3.2"/>
      <sheetName val="4.4.1"/>
      <sheetName val="4.4.2"/>
      <sheetName val="4.5.1"/>
      <sheetName val="4.6.1.1"/>
      <sheetName val="4.6.1.6"/>
      <sheetName val="4.6.1.3"/>
      <sheetName val="4.6.1.4"/>
      <sheetName val="4.6.1.5"/>
      <sheetName val="4.6.2.1"/>
      <sheetName val="4.6.2.2"/>
      <sheetName val="4.6.2.3"/>
      <sheetName val="4.6.2.4"/>
      <sheetName val="4.6.2.5"/>
      <sheetName val="4.7.1"/>
      <sheetName val="4.8.1"/>
      <sheetName val="4.9.1"/>
      <sheetName val="4.10.1.1"/>
      <sheetName val="4.10.1.2"/>
      <sheetName val="4.10.1.3"/>
      <sheetName val="4.10.1.4"/>
      <sheetName val="4.10.1.5"/>
      <sheetName val="4.10.1.6"/>
      <sheetName val="4.10.1.7"/>
      <sheetName val="4.11.1"/>
      <sheetName val="4.11.2"/>
      <sheetName val="4.11.3"/>
      <sheetName val="4.11.4"/>
      <sheetName val="4.11.5"/>
      <sheetName val="4.12.1"/>
      <sheetName val="4.11.6"/>
      <sheetName val="4.11.7"/>
      <sheetName val="5.1.1"/>
      <sheetName val="5.1.2"/>
      <sheetName val="5.1.3"/>
      <sheetName val="5.2.1"/>
      <sheetName val="5.2.2"/>
      <sheetName val="5.2.3"/>
    </sheetNames>
    <sheetDataSet>
      <sheetData sheetId="0">
        <row r="4">
          <cell r="A4">
            <v>1</v>
          </cell>
          <cell r="C4">
            <v>0</v>
          </cell>
          <cell r="D4">
            <v>0</v>
          </cell>
        </row>
        <row r="5">
          <cell r="C5">
            <v>0</v>
          </cell>
          <cell r="D5">
            <v>0</v>
          </cell>
        </row>
        <row r="6">
          <cell r="C6">
            <v>0</v>
          </cell>
          <cell r="D6">
            <v>0</v>
          </cell>
        </row>
        <row r="7">
          <cell r="C7" t="str">
            <v>m2</v>
          </cell>
          <cell r="D7">
            <v>528</v>
          </cell>
        </row>
        <row r="8">
          <cell r="C8" t="str">
            <v>m2</v>
          </cell>
          <cell r="D8">
            <v>72</v>
          </cell>
        </row>
        <row r="9">
          <cell r="C9" t="str">
            <v>m3</v>
          </cell>
          <cell r="D9">
            <v>10.8</v>
          </cell>
        </row>
        <row r="10">
          <cell r="C10" t="str">
            <v>m3</v>
          </cell>
          <cell r="D10">
            <v>79.2</v>
          </cell>
        </row>
        <row r="11">
          <cell r="C11" t="str">
            <v>m3xkm</v>
          </cell>
          <cell r="D11">
            <v>1305</v>
          </cell>
        </row>
        <row r="12">
          <cell r="C12" t="str">
            <v>m3</v>
          </cell>
          <cell r="D12">
            <v>90</v>
          </cell>
        </row>
        <row r="13">
          <cell r="C13">
            <v>0</v>
          </cell>
          <cell r="D13">
            <v>0</v>
          </cell>
        </row>
        <row r="14">
          <cell r="C14" t="str">
            <v>m2</v>
          </cell>
          <cell r="D14">
            <v>200</v>
          </cell>
        </row>
        <row r="15">
          <cell r="C15" t="str">
            <v>m2</v>
          </cell>
          <cell r="D15">
            <v>16</v>
          </cell>
        </row>
        <row r="16">
          <cell r="C16" t="str">
            <v>m2</v>
          </cell>
          <cell r="D16">
            <v>16</v>
          </cell>
        </row>
        <row r="17">
          <cell r="C17" t="str">
            <v>m2</v>
          </cell>
          <cell r="D17">
            <v>16</v>
          </cell>
        </row>
        <row r="18">
          <cell r="C18" t="str">
            <v>m2</v>
          </cell>
          <cell r="D18">
            <v>16</v>
          </cell>
        </row>
        <row r="19">
          <cell r="C19" t="str">
            <v>unid.</v>
          </cell>
          <cell r="D19">
            <v>1</v>
          </cell>
        </row>
        <row r="20">
          <cell r="C20" t="str">
            <v>m2</v>
          </cell>
          <cell r="D20">
            <v>16</v>
          </cell>
        </row>
        <row r="21">
          <cell r="C21" t="str">
            <v>unid.</v>
          </cell>
          <cell r="D21">
            <v>1</v>
          </cell>
        </row>
        <row r="22">
          <cell r="C22" t="str">
            <v>mês</v>
          </cell>
          <cell r="D22">
            <v>4</v>
          </cell>
        </row>
        <row r="23">
          <cell r="C23">
            <v>0</v>
          </cell>
          <cell r="D23">
            <v>0</v>
          </cell>
        </row>
        <row r="24">
          <cell r="C24" t="str">
            <v>m2</v>
          </cell>
          <cell r="D24">
            <v>12</v>
          </cell>
        </row>
        <row r="25">
          <cell r="C25">
            <v>0</v>
          </cell>
          <cell r="D25">
            <v>0</v>
          </cell>
        </row>
        <row r="26">
          <cell r="C26" t="str">
            <v>unid.</v>
          </cell>
          <cell r="D26">
            <v>1</v>
          </cell>
        </row>
        <row r="27">
          <cell r="C27" t="str">
            <v>unid.</v>
          </cell>
          <cell r="D27">
            <v>1</v>
          </cell>
        </row>
        <row r="28">
          <cell r="C28" t="str">
            <v>unid.</v>
          </cell>
          <cell r="D28">
            <v>1</v>
          </cell>
        </row>
        <row r="29">
          <cell r="C29" t="str">
            <v>unid.</v>
          </cell>
          <cell r="D29">
            <v>1</v>
          </cell>
        </row>
        <row r="30">
          <cell r="C30">
            <v>0</v>
          </cell>
          <cell r="D30">
            <v>0</v>
          </cell>
        </row>
        <row r="31">
          <cell r="C31">
            <v>0</v>
          </cell>
          <cell r="D31">
            <v>0</v>
          </cell>
        </row>
        <row r="32">
          <cell r="C32" t="str">
            <v>unid.</v>
          </cell>
          <cell r="D32">
            <v>1</v>
          </cell>
        </row>
        <row r="33">
          <cell r="C33">
            <v>0</v>
          </cell>
          <cell r="D33">
            <v>0</v>
          </cell>
        </row>
        <row r="34">
          <cell r="C34">
            <v>0</v>
          </cell>
          <cell r="D34">
            <v>0</v>
          </cell>
        </row>
        <row r="35">
          <cell r="C35" t="str">
            <v>m2</v>
          </cell>
          <cell r="D35">
            <v>16315.62</v>
          </cell>
        </row>
        <row r="36">
          <cell r="C36" t="str">
            <v>m3</v>
          </cell>
          <cell r="D36">
            <v>815.78</v>
          </cell>
        </row>
        <row r="37">
          <cell r="C37" t="str">
            <v>m3xkm</v>
          </cell>
          <cell r="D37">
            <v>12726.17</v>
          </cell>
        </row>
        <row r="38">
          <cell r="C38" t="str">
            <v>m3</v>
          </cell>
          <cell r="D38">
            <v>1060.51</v>
          </cell>
        </row>
        <row r="39">
          <cell r="C39">
            <v>0</v>
          </cell>
          <cell r="D39">
            <v>0</v>
          </cell>
        </row>
        <row r="40">
          <cell r="C40" t="str">
            <v>m3</v>
          </cell>
          <cell r="D40">
            <v>4165.24</v>
          </cell>
        </row>
        <row r="41">
          <cell r="C41" t="str">
            <v>m3</v>
          </cell>
          <cell r="D41">
            <v>5414.81</v>
          </cell>
        </row>
        <row r="42">
          <cell r="C42" t="str">
            <v>m3xkm</v>
          </cell>
          <cell r="D42">
            <v>64977.72</v>
          </cell>
        </row>
        <row r="43">
          <cell r="C43" t="str">
            <v>m3</v>
          </cell>
          <cell r="D43">
            <v>5414.81</v>
          </cell>
        </row>
        <row r="44">
          <cell r="C44">
            <v>0</v>
          </cell>
          <cell r="D44">
            <v>0</v>
          </cell>
        </row>
        <row r="45">
          <cell r="C45" t="str">
            <v>m2</v>
          </cell>
          <cell r="D45">
            <v>13021.12</v>
          </cell>
        </row>
        <row r="46">
          <cell r="C46" t="str">
            <v>m3</v>
          </cell>
          <cell r="D46">
            <v>5208.45</v>
          </cell>
        </row>
        <row r="47">
          <cell r="C47" t="str">
            <v>m3</v>
          </cell>
          <cell r="D47">
            <v>2604.2199999999998</v>
          </cell>
        </row>
        <row r="48">
          <cell r="C48" t="str">
            <v>m3</v>
          </cell>
          <cell r="D48">
            <v>3385.49</v>
          </cell>
        </row>
        <row r="49">
          <cell r="C49" t="str">
            <v>m3xkm</v>
          </cell>
          <cell r="D49">
            <v>60938.84</v>
          </cell>
        </row>
        <row r="50">
          <cell r="C50" t="str">
            <v>m2</v>
          </cell>
          <cell r="D50">
            <v>10981.67</v>
          </cell>
        </row>
        <row r="51">
          <cell r="C51" t="str">
            <v>m2</v>
          </cell>
          <cell r="D51">
            <v>10981.67</v>
          </cell>
        </row>
        <row r="52">
          <cell r="C52" t="str">
            <v>t</v>
          </cell>
          <cell r="D52">
            <v>1067.42</v>
          </cell>
        </row>
        <row r="53">
          <cell r="C53" t="str">
            <v>m3</v>
          </cell>
          <cell r="D53">
            <v>439.27</v>
          </cell>
        </row>
        <row r="54">
          <cell r="C54">
            <v>0</v>
          </cell>
          <cell r="D54">
            <v>0</v>
          </cell>
        </row>
        <row r="55">
          <cell r="C55" t="str">
            <v>m</v>
          </cell>
          <cell r="D55">
            <v>3138</v>
          </cell>
        </row>
        <row r="56">
          <cell r="C56" t="str">
            <v>m</v>
          </cell>
          <cell r="D56">
            <v>3138</v>
          </cell>
        </row>
        <row r="57">
          <cell r="C57" t="str">
            <v>m3</v>
          </cell>
          <cell r="D57">
            <v>257.91000000000003</v>
          </cell>
        </row>
        <row r="58">
          <cell r="C58">
            <v>0</v>
          </cell>
          <cell r="D58">
            <v>0</v>
          </cell>
        </row>
        <row r="59">
          <cell r="C59">
            <v>0</v>
          </cell>
          <cell r="D59">
            <v>0</v>
          </cell>
        </row>
        <row r="60">
          <cell r="C60">
            <v>0</v>
          </cell>
          <cell r="D60">
            <v>0</v>
          </cell>
        </row>
        <row r="61">
          <cell r="C61" t="str">
            <v>m3</v>
          </cell>
          <cell r="D61">
            <v>3209.85</v>
          </cell>
        </row>
        <row r="62">
          <cell r="C62" t="str">
            <v>m3xkm</v>
          </cell>
          <cell r="D62">
            <v>591.98</v>
          </cell>
        </row>
        <row r="63">
          <cell r="C63">
            <v>0</v>
          </cell>
          <cell r="D63">
            <v>0</v>
          </cell>
        </row>
        <row r="64">
          <cell r="C64" t="str">
            <v>m3</v>
          </cell>
          <cell r="D64">
            <v>2868.18</v>
          </cell>
        </row>
        <row r="65">
          <cell r="C65" t="str">
            <v>m3xkm</v>
          </cell>
          <cell r="D65">
            <v>44743.61</v>
          </cell>
        </row>
        <row r="66">
          <cell r="C66" t="str">
            <v>m3</v>
          </cell>
          <cell r="D66">
            <v>3728.63</v>
          </cell>
        </row>
        <row r="67">
          <cell r="C67">
            <v>0</v>
          </cell>
          <cell r="D67">
            <v>0</v>
          </cell>
        </row>
        <row r="68">
          <cell r="C68">
            <v>0</v>
          </cell>
          <cell r="D68">
            <v>0</v>
          </cell>
        </row>
        <row r="69">
          <cell r="C69" t="str">
            <v>m2</v>
          </cell>
          <cell r="D69">
            <v>750</v>
          </cell>
        </row>
        <row r="70">
          <cell r="C70">
            <v>0</v>
          </cell>
          <cell r="D70">
            <v>0</v>
          </cell>
        </row>
        <row r="71">
          <cell r="C71" t="str">
            <v>m3</v>
          </cell>
          <cell r="D71">
            <v>527.52</v>
          </cell>
        </row>
        <row r="72">
          <cell r="C72" t="str">
            <v>m3xkm</v>
          </cell>
          <cell r="D72">
            <v>527.52</v>
          </cell>
        </row>
        <row r="73">
          <cell r="C73">
            <v>0</v>
          </cell>
          <cell r="D73">
            <v>0</v>
          </cell>
        </row>
        <row r="74">
          <cell r="C74" t="str">
            <v>m2</v>
          </cell>
          <cell r="D74">
            <v>493.91</v>
          </cell>
        </row>
        <row r="75">
          <cell r="C75" t="str">
            <v>m2</v>
          </cell>
          <cell r="D75">
            <v>1755.8</v>
          </cell>
        </row>
        <row r="76">
          <cell r="C76">
            <v>0</v>
          </cell>
          <cell r="D76">
            <v>0</v>
          </cell>
        </row>
        <row r="77">
          <cell r="C77" t="str">
            <v>m3</v>
          </cell>
          <cell r="D77">
            <v>633.76</v>
          </cell>
        </row>
        <row r="78">
          <cell r="C78" t="str">
            <v>m3</v>
          </cell>
          <cell r="D78">
            <v>1119.6400000000001</v>
          </cell>
        </row>
        <row r="79">
          <cell r="C79">
            <v>0</v>
          </cell>
          <cell r="D79">
            <v>0</v>
          </cell>
        </row>
        <row r="80">
          <cell r="C80" t="str">
            <v>m2</v>
          </cell>
          <cell r="D80">
            <v>999.78</v>
          </cell>
        </row>
        <row r="81">
          <cell r="C81" t="str">
            <v>m2</v>
          </cell>
          <cell r="D81">
            <v>1938.1</v>
          </cell>
        </row>
        <row r="82">
          <cell r="C82" t="str">
            <v>h</v>
          </cell>
          <cell r="D82">
            <v>1056</v>
          </cell>
        </row>
        <row r="83">
          <cell r="C83">
            <v>0</v>
          </cell>
          <cell r="D83">
            <v>0</v>
          </cell>
        </row>
        <row r="84">
          <cell r="C84">
            <v>0</v>
          </cell>
          <cell r="D84">
            <v>0</v>
          </cell>
        </row>
        <row r="85">
          <cell r="C85" t="str">
            <v>m</v>
          </cell>
          <cell r="D85">
            <v>104</v>
          </cell>
        </row>
        <row r="86">
          <cell r="C86" t="str">
            <v>m</v>
          </cell>
          <cell r="D86">
            <v>286</v>
          </cell>
        </row>
        <row r="87">
          <cell r="C87" t="str">
            <v>m</v>
          </cell>
          <cell r="D87">
            <v>406</v>
          </cell>
        </row>
        <row r="88">
          <cell r="C88" t="str">
            <v>m</v>
          </cell>
          <cell r="D88">
            <v>560</v>
          </cell>
        </row>
        <row r="89">
          <cell r="C89" t="str">
            <v>m</v>
          </cell>
          <cell r="D89">
            <v>250</v>
          </cell>
        </row>
        <row r="90">
          <cell r="C90" t="str">
            <v>m</v>
          </cell>
          <cell r="D90">
            <v>0</v>
          </cell>
        </row>
        <row r="91">
          <cell r="C91">
            <v>0</v>
          </cell>
          <cell r="D91">
            <v>0</v>
          </cell>
        </row>
        <row r="92">
          <cell r="C92" t="str">
            <v>m</v>
          </cell>
          <cell r="D92">
            <v>104</v>
          </cell>
        </row>
        <row r="93">
          <cell r="C93" t="str">
            <v>m</v>
          </cell>
          <cell r="D93">
            <v>286</v>
          </cell>
        </row>
        <row r="94">
          <cell r="C94" t="str">
            <v>m</v>
          </cell>
          <cell r="D94">
            <v>406</v>
          </cell>
        </row>
        <row r="95">
          <cell r="C95" t="str">
            <v>m</v>
          </cell>
          <cell r="D95">
            <v>560</v>
          </cell>
        </row>
        <row r="96">
          <cell r="C96" t="str">
            <v>m</v>
          </cell>
          <cell r="D96">
            <v>250</v>
          </cell>
        </row>
        <row r="97">
          <cell r="C97">
            <v>0</v>
          </cell>
          <cell r="D97">
            <v>0</v>
          </cell>
        </row>
        <row r="98">
          <cell r="C98" t="str">
            <v>m3</v>
          </cell>
          <cell r="D98">
            <v>876.68</v>
          </cell>
        </row>
        <row r="99">
          <cell r="C99">
            <v>0</v>
          </cell>
          <cell r="D99">
            <v>0</v>
          </cell>
        </row>
        <row r="100">
          <cell r="C100" t="str">
            <v>m2</v>
          </cell>
          <cell r="D100">
            <v>1560.61</v>
          </cell>
        </row>
        <row r="101">
          <cell r="C101">
            <v>0</v>
          </cell>
          <cell r="D101">
            <v>0</v>
          </cell>
        </row>
        <row r="102">
          <cell r="C102" t="str">
            <v>und</v>
          </cell>
          <cell r="D102">
            <v>30</v>
          </cell>
        </row>
        <row r="103">
          <cell r="C103">
            <v>0</v>
          </cell>
          <cell r="D103">
            <v>0</v>
          </cell>
        </row>
        <row r="104">
          <cell r="C104">
            <v>0</v>
          </cell>
          <cell r="D104">
            <v>0</v>
          </cell>
        </row>
        <row r="105">
          <cell r="C105" t="str">
            <v>und</v>
          </cell>
          <cell r="D105">
            <v>5</v>
          </cell>
        </row>
        <row r="106">
          <cell r="C106" t="str">
            <v>und</v>
          </cell>
          <cell r="D106">
            <v>3</v>
          </cell>
        </row>
        <row r="107">
          <cell r="C107" t="str">
            <v>und</v>
          </cell>
          <cell r="D107">
            <v>3</v>
          </cell>
        </row>
        <row r="108">
          <cell r="C108" t="str">
            <v>und</v>
          </cell>
          <cell r="D108">
            <v>4</v>
          </cell>
        </row>
        <row r="109">
          <cell r="C109" t="str">
            <v>und</v>
          </cell>
          <cell r="D109">
            <v>2</v>
          </cell>
        </row>
        <row r="110">
          <cell r="C110" t="str">
            <v>m</v>
          </cell>
          <cell r="D110">
            <v>2</v>
          </cell>
        </row>
        <row r="111">
          <cell r="C111" t="str">
            <v>und</v>
          </cell>
          <cell r="D111">
            <v>17</v>
          </cell>
        </row>
        <row r="112">
          <cell r="C112">
            <v>0</v>
          </cell>
          <cell r="D112">
            <v>0</v>
          </cell>
        </row>
        <row r="113">
          <cell r="C113" t="str">
            <v>und</v>
          </cell>
          <cell r="D113">
            <v>1</v>
          </cell>
        </row>
        <row r="114">
          <cell r="C114" t="str">
            <v>und</v>
          </cell>
          <cell r="D114">
            <v>2</v>
          </cell>
        </row>
        <row r="115">
          <cell r="C115" t="str">
            <v>und</v>
          </cell>
          <cell r="D115">
            <v>3</v>
          </cell>
        </row>
        <row r="116">
          <cell r="C116" t="str">
            <v>und</v>
          </cell>
          <cell r="D116">
            <v>0</v>
          </cell>
        </row>
        <row r="117">
          <cell r="C117" t="str">
            <v>und</v>
          </cell>
          <cell r="D117">
            <v>0</v>
          </cell>
        </row>
        <row r="118">
          <cell r="C118" t="str">
            <v>und</v>
          </cell>
          <cell r="D118">
            <v>0</v>
          </cell>
        </row>
        <row r="119">
          <cell r="C119" t="str">
            <v>und</v>
          </cell>
          <cell r="D119">
            <v>0</v>
          </cell>
        </row>
        <row r="120">
          <cell r="C120" t="str">
            <v/>
          </cell>
          <cell r="D120">
            <v>0</v>
          </cell>
        </row>
        <row r="121">
          <cell r="C121" t="str">
            <v>m</v>
          </cell>
          <cell r="D121">
            <v>70</v>
          </cell>
        </row>
        <row r="122">
          <cell r="C122" t="str">
            <v/>
          </cell>
          <cell r="D122">
            <v>0</v>
          </cell>
        </row>
        <row r="123">
          <cell r="C123" t="str">
            <v>m</v>
          </cell>
          <cell r="D123">
            <v>540</v>
          </cell>
        </row>
        <row r="124">
          <cell r="C124">
            <v>0</v>
          </cell>
          <cell r="D124">
            <v>0</v>
          </cell>
        </row>
        <row r="125">
          <cell r="C125" t="str">
            <v/>
          </cell>
          <cell r="D125">
            <v>0</v>
          </cell>
        </row>
        <row r="126">
          <cell r="C126" t="str">
            <v>m2</v>
          </cell>
          <cell r="D126">
            <v>0</v>
          </cell>
        </row>
        <row r="127">
          <cell r="C127" t="str">
            <v>m</v>
          </cell>
          <cell r="D127">
            <v>0</v>
          </cell>
        </row>
        <row r="128">
          <cell r="C128" t="str">
            <v>m3</v>
          </cell>
          <cell r="D128">
            <v>0</v>
          </cell>
        </row>
        <row r="129">
          <cell r="C129">
            <v>0</v>
          </cell>
          <cell r="D129">
            <v>0</v>
          </cell>
        </row>
        <row r="130">
          <cell r="C130" t="str">
            <v>m2</v>
          </cell>
          <cell r="D130">
            <v>0</v>
          </cell>
        </row>
        <row r="131">
          <cell r="C131" t="str">
            <v>kg</v>
          </cell>
          <cell r="D131">
            <v>0</v>
          </cell>
        </row>
        <row r="132">
          <cell r="C132" t="str">
            <v>m2</v>
          </cell>
          <cell r="D132">
            <v>0</v>
          </cell>
        </row>
        <row r="133">
          <cell r="C133" t="str">
            <v>m3</v>
          </cell>
          <cell r="D133">
            <v>0</v>
          </cell>
        </row>
      </sheetData>
      <sheetData sheetId="1"/>
      <sheetData sheetId="2"/>
      <sheetData sheetId="3"/>
      <sheetData sheetId="4"/>
      <sheetData sheetId="5"/>
      <sheetData sheetId="6">
        <row r="12">
          <cell r="G12" t="str">
            <v>SERVIÇOS PRELIMINARES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ício"/>
      <sheetName val="CPV"/>
      <sheetName val="Resultado"/>
      <sheetName val="Planejado"/>
      <sheetName val="f.caixa"/>
      <sheetName val="back-log"/>
      <sheetName val="mes"/>
      <sheetName val="Custo Real"/>
      <sheetName val="inventario"/>
      <sheetName val="Inv. pendente"/>
      <sheetName val="Produção"/>
      <sheetName val="Avaliação"/>
      <sheetName val="Plan2"/>
      <sheetName val="Plan1"/>
      <sheetName val="IDENTIFICAÇÃO"/>
      <sheetName val="resumo financeiro"/>
    </sheetNames>
    <sheetDataSet>
      <sheetData sheetId="0"/>
      <sheetData sheetId="1" refreshError="1">
        <row r="42">
          <cell r="J42" t="e">
            <v>#DIV/0!</v>
          </cell>
        </row>
      </sheetData>
      <sheetData sheetId="2" refreshError="1"/>
      <sheetData sheetId="3" refreshError="1">
        <row r="40">
          <cell r="C40">
            <v>0</v>
          </cell>
        </row>
      </sheetData>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PLAN_ALUMAR"/>
      <sheetName val="HE"/>
      <sheetName val="resumo"/>
      <sheetName val="Distritos_2001"/>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Quadro Funcional"/>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INVENTÁRIO"/>
      <sheetName val="pro-08"/>
    </sheetNames>
    <sheetDataSet>
      <sheetData sheetId="0" refreshError="1">
        <row r="5">
          <cell r="A5" t="str">
            <v>Cod</v>
          </cell>
          <cell r="B5" t="str">
            <v>Serviço</v>
          </cell>
          <cell r="C5" t="str">
            <v xml:space="preserve">Carga </v>
          </cell>
          <cell r="D5" t="str">
            <v>C.Estaca</v>
          </cell>
          <cell r="E5" t="str">
            <v>fixo</v>
          </cell>
          <cell r="F5" t="str">
            <v>Preço por km</v>
          </cell>
        </row>
        <row r="6">
          <cell r="A6">
            <v>0</v>
          </cell>
        </row>
        <row r="7">
          <cell r="A7">
            <v>100</v>
          </cell>
          <cell r="B7" t="str">
            <v>Transp. de Brita</v>
          </cell>
          <cell r="C7" t="str">
            <v>Diferença de Preço</v>
          </cell>
          <cell r="D7">
            <v>0</v>
          </cell>
          <cell r="E7">
            <v>3</v>
          </cell>
          <cell r="F7">
            <v>0.25</v>
          </cell>
        </row>
        <row r="8">
          <cell r="A8">
            <v>103</v>
          </cell>
          <cell r="B8" t="str">
            <v>Cascalho da Jaz. Nº 03</v>
          </cell>
          <cell r="C8" t="str">
            <v>Transporte de cascalho</v>
          </cell>
          <cell r="D8">
            <v>864</v>
          </cell>
          <cell r="E8">
            <v>3</v>
          </cell>
          <cell r="F8">
            <v>0.25</v>
          </cell>
        </row>
        <row r="9">
          <cell r="A9">
            <v>104</v>
          </cell>
          <cell r="B9" t="str">
            <v>Cascalho da Jaz. Nº 04</v>
          </cell>
          <cell r="C9" t="str">
            <v>Transporte de cascalho</v>
          </cell>
          <cell r="D9">
            <v>874</v>
          </cell>
          <cell r="E9">
            <v>3</v>
          </cell>
          <cell r="F9">
            <v>0.25</v>
          </cell>
        </row>
        <row r="10">
          <cell r="A10">
            <v>105</v>
          </cell>
          <cell r="B10" t="str">
            <v>Cascalho da Jaz. Nº 05</v>
          </cell>
          <cell r="C10" t="str">
            <v>Transporte de cascalho</v>
          </cell>
          <cell r="D10">
            <v>1380</v>
          </cell>
          <cell r="E10">
            <v>3</v>
          </cell>
          <cell r="F10">
            <v>0.25</v>
          </cell>
        </row>
        <row r="11">
          <cell r="A11">
            <v>106</v>
          </cell>
          <cell r="B11" t="str">
            <v>Cascalho da Jaz. Nº 06</v>
          </cell>
          <cell r="C11" t="str">
            <v>Transporte de cascalho</v>
          </cell>
          <cell r="D11">
            <v>0</v>
          </cell>
          <cell r="E11">
            <v>3</v>
          </cell>
          <cell r="F11">
            <v>0.25</v>
          </cell>
        </row>
        <row r="12">
          <cell r="A12">
            <v>107</v>
          </cell>
          <cell r="B12" t="str">
            <v>Cascalho da Jaz. Nº 07</v>
          </cell>
          <cell r="C12" t="str">
            <v>Transporte de cascalho</v>
          </cell>
          <cell r="E12">
            <v>3</v>
          </cell>
          <cell r="F12">
            <v>0.25</v>
          </cell>
        </row>
        <row r="13">
          <cell r="A13">
            <v>108</v>
          </cell>
          <cell r="B13" t="str">
            <v>Cascalho da Jaz. Nº 08</v>
          </cell>
          <cell r="C13" t="str">
            <v>Transporte de cascalho</v>
          </cell>
          <cell r="E13">
            <v>3</v>
          </cell>
          <cell r="F13">
            <v>0.25</v>
          </cell>
        </row>
        <row r="14">
          <cell r="A14">
            <v>109</v>
          </cell>
          <cell r="B14" t="str">
            <v>Cascalho da Jaz. Nº 09</v>
          </cell>
          <cell r="C14" t="str">
            <v>Transporte de cascalho</v>
          </cell>
          <cell r="E14">
            <v>3</v>
          </cell>
          <cell r="F14">
            <v>0.25</v>
          </cell>
        </row>
        <row r="15">
          <cell r="A15">
            <v>110</v>
          </cell>
          <cell r="B15" t="str">
            <v>Cascalho da Jaz. Nº 10</v>
          </cell>
          <cell r="C15" t="str">
            <v>Transporte de cascalho</v>
          </cell>
          <cell r="E15">
            <v>3</v>
          </cell>
          <cell r="F15">
            <v>0.25</v>
          </cell>
        </row>
        <row r="16">
          <cell r="A16">
            <v>301</v>
          </cell>
          <cell r="B16" t="str">
            <v>Corte</v>
          </cell>
          <cell r="C16" t="str">
            <v>Argila</v>
          </cell>
          <cell r="E16">
            <v>3</v>
          </cell>
          <cell r="F16">
            <v>0.25</v>
          </cell>
        </row>
        <row r="17">
          <cell r="A17">
            <v>302</v>
          </cell>
          <cell r="B17" t="str">
            <v>Corte</v>
          </cell>
          <cell r="C17" t="str">
            <v>Cascalho</v>
          </cell>
          <cell r="E17">
            <v>3</v>
          </cell>
          <cell r="F17">
            <v>0.25</v>
          </cell>
        </row>
        <row r="18">
          <cell r="A18">
            <v>303</v>
          </cell>
          <cell r="B18" t="str">
            <v>Valetão</v>
          </cell>
          <cell r="C18" t="str">
            <v>Cascalho</v>
          </cell>
          <cell r="E18">
            <v>3</v>
          </cell>
          <cell r="F18">
            <v>0.25</v>
          </cell>
        </row>
        <row r="19">
          <cell r="A19">
            <v>399</v>
          </cell>
          <cell r="B19" t="str">
            <v>Cascalho da Cx.1995</v>
          </cell>
          <cell r="C19" t="str">
            <v>Transporte de cascalho</v>
          </cell>
          <cell r="E19">
            <v>3</v>
          </cell>
          <cell r="F19">
            <v>0.25</v>
          </cell>
        </row>
        <row r="20">
          <cell r="A20">
            <v>400</v>
          </cell>
          <cell r="B20" t="str">
            <v>Transporte</v>
          </cell>
          <cell r="C20" t="str">
            <v>Argila</v>
          </cell>
          <cell r="D20">
            <v>0</v>
          </cell>
          <cell r="E20">
            <v>3</v>
          </cell>
          <cell r="F20">
            <v>0.25</v>
          </cell>
        </row>
        <row r="21">
          <cell r="A21">
            <v>401</v>
          </cell>
          <cell r="B21" t="str">
            <v>Cascalho  da Jaz. Nº 01</v>
          </cell>
          <cell r="C21" t="str">
            <v>Transporte de cascalho</v>
          </cell>
          <cell r="D21">
            <v>1900</v>
          </cell>
          <cell r="E21">
            <v>3</v>
          </cell>
          <cell r="F21">
            <v>0.25</v>
          </cell>
        </row>
      </sheetData>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ço"/>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tabela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Boletim Medição"/>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ow r="1">
          <cell r="A1" t="str">
            <v>PLACA</v>
          </cell>
        </row>
      </sheetData>
      <sheetData sheetId="1908">
        <row r="1">
          <cell r="A1" t="str">
            <v>DATA</v>
          </cell>
        </row>
      </sheetData>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row r="1">
          <cell r="A1" t="str">
            <v>DATA</v>
          </cell>
        </row>
      </sheetData>
      <sheetData sheetId="1926"/>
      <sheetData sheetId="1927"/>
      <sheetData sheetId="1928">
        <row r="5">
          <cell r="B5">
            <v>0</v>
          </cell>
        </row>
      </sheetData>
      <sheetData sheetId="1929">
        <row r="5">
          <cell r="B5" t="str">
            <v>APLICAR PERCEN-</v>
          </cell>
        </row>
      </sheetData>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ow r="1">
          <cell r="B1" t="str">
            <v>DELTA CONSTRUÇÕES S/A</v>
          </cell>
        </row>
      </sheetData>
      <sheetData sheetId="1943">
        <row r="1">
          <cell r="B1" t="str">
            <v>DELTA CONSTRUÇÕES S/A</v>
          </cell>
        </row>
      </sheetData>
      <sheetData sheetId="1944">
        <row r="3">
          <cell r="A3">
            <v>1</v>
          </cell>
        </row>
      </sheetData>
      <sheetData sheetId="1945">
        <row r="1">
          <cell r="A1" t="str">
            <v>PLACA</v>
          </cell>
        </row>
      </sheetData>
      <sheetData sheetId="1946">
        <row r="3">
          <cell r="A3">
            <v>4.5</v>
          </cell>
        </row>
      </sheetData>
      <sheetData sheetId="1947">
        <row r="1">
          <cell r="A1" t="str">
            <v>DATA</v>
          </cell>
        </row>
      </sheetData>
      <sheetData sheetId="1948"/>
      <sheetData sheetId="1949"/>
      <sheetData sheetId="1950">
        <row r="1">
          <cell r="A1" t="str">
            <v>DATA</v>
          </cell>
        </row>
      </sheetData>
      <sheetData sheetId="1951">
        <row r="1">
          <cell r="A1" t="str">
            <v>DATA</v>
          </cell>
        </row>
      </sheetData>
      <sheetData sheetId="1952"/>
      <sheetData sheetId="1953"/>
      <sheetData sheetId="1954"/>
      <sheetData sheetId="1955"/>
      <sheetData sheetId="1956"/>
      <sheetData sheetId="1957"/>
      <sheetData sheetId="1958"/>
      <sheetData sheetId="1959"/>
      <sheetData sheetId="1960"/>
      <sheetData sheetId="1961"/>
      <sheetData sheetId="1962"/>
      <sheetData sheetId="1963">
        <row r="1">
          <cell r="B1" t="str">
            <v>DELTA CONSTRUÇÕES S/A</v>
          </cell>
        </row>
      </sheetData>
      <sheetData sheetId="1964"/>
      <sheetData sheetId="1965"/>
      <sheetData sheetId="1966"/>
      <sheetData sheetId="1967"/>
      <sheetData sheetId="1968"/>
      <sheetData sheetId="1969"/>
      <sheetData sheetId="1970"/>
      <sheetData sheetId="1971"/>
      <sheetData sheetId="1972">
        <row r="1">
          <cell r="A1" t="str">
            <v>PLACA</v>
          </cell>
        </row>
      </sheetData>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row r="1">
          <cell r="B1" t="str">
            <v>DELTA CONSTRUÇÕES S/A</v>
          </cell>
        </row>
      </sheetData>
      <sheetData sheetId="1995">
        <row r="1">
          <cell r="B1" t="str">
            <v>DELTA CONSTRUÇÕES S/A</v>
          </cell>
        </row>
      </sheetData>
      <sheetData sheetId="1996">
        <row r="5">
          <cell r="B5">
            <v>0</v>
          </cell>
        </row>
      </sheetData>
      <sheetData sheetId="1997">
        <row r="5">
          <cell r="B5" t="str">
            <v>APLICAR PERCEN-</v>
          </cell>
        </row>
      </sheetData>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ow r="12">
          <cell r="A12" t="str">
            <v>2.</v>
          </cell>
        </row>
      </sheetData>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ow r="1">
          <cell r="B1" t="str">
            <v>DELTA CONSTRUÇÕES S/A</v>
          </cell>
        </row>
      </sheetData>
      <sheetData sheetId="2049">
        <row r="1">
          <cell r="A1" t="str">
            <v>PLACA</v>
          </cell>
        </row>
      </sheetData>
      <sheetData sheetId="2050"/>
      <sheetData sheetId="2051"/>
      <sheetData sheetId="2052"/>
      <sheetData sheetId="2053"/>
      <sheetData sheetId="2054"/>
      <sheetData sheetId="2055">
        <row r="3">
          <cell r="A3">
            <v>101</v>
          </cell>
        </row>
      </sheetData>
      <sheetData sheetId="2056">
        <row r="1">
          <cell r="B1" t="str">
            <v>DELTA CONSTRUÇÕES S/A</v>
          </cell>
        </row>
      </sheetData>
      <sheetData sheetId="2057">
        <row r="2">
          <cell r="C2">
            <v>2009</v>
          </cell>
        </row>
      </sheetData>
      <sheetData sheetId="2058">
        <row r="5">
          <cell r="B5" t="str">
            <v>005.037</v>
          </cell>
        </row>
      </sheetData>
      <sheetData sheetId="2059"/>
      <sheetData sheetId="2060"/>
      <sheetData sheetId="2061"/>
      <sheetData sheetId="2062"/>
      <sheetData sheetId="2063"/>
      <sheetData sheetId="2064"/>
      <sheetData sheetId="2065"/>
      <sheetData sheetId="2066"/>
      <sheetData sheetId="2067">
        <row r="1">
          <cell r="A1" t="str">
            <v>PLACA</v>
          </cell>
        </row>
      </sheetData>
      <sheetData sheetId="2068"/>
      <sheetData sheetId="2069"/>
      <sheetData sheetId="2070">
        <row r="3">
          <cell r="A3">
            <v>1</v>
          </cell>
        </row>
      </sheetData>
      <sheetData sheetId="2071"/>
      <sheetData sheetId="2072"/>
      <sheetData sheetId="2073"/>
      <sheetData sheetId="2074"/>
      <sheetData sheetId="2075"/>
      <sheetData sheetId="2076"/>
      <sheetData sheetId="2077"/>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sheetData sheetId="6816"/>
      <sheetData sheetId="6817"/>
      <sheetData sheetId="6818"/>
      <sheetData sheetId="6819"/>
      <sheetData sheetId="6820"/>
      <sheetData sheetId="6821"/>
      <sheetData sheetId="6822">
        <row r="9">
          <cell r="F9">
            <v>0</v>
          </cell>
        </row>
      </sheetData>
      <sheetData sheetId="6823"/>
      <sheetData sheetId="6824"/>
      <sheetData sheetId="6825"/>
      <sheetData sheetId="6826"/>
      <sheetData sheetId="6827" refreshError="1"/>
      <sheetData sheetId="6828" refreshError="1"/>
      <sheetData sheetId="6829" refreshError="1"/>
      <sheetData sheetId="6830" refreshError="1"/>
      <sheetData sheetId="6831" refreshError="1"/>
      <sheetData sheetId="6832">
        <row r="1">
          <cell r="A1" t="str">
            <v>PLACA</v>
          </cell>
        </row>
      </sheetData>
      <sheetData sheetId="6833">
        <row r="1">
          <cell r="A1" t="str">
            <v>PLACA</v>
          </cell>
        </row>
      </sheetData>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ow r="1">
          <cell r="B1" t="str">
            <v>DELTA CONSTRUÇÕES S/A</v>
          </cell>
        </row>
      </sheetData>
      <sheetData sheetId="6843">
        <row r="1">
          <cell r="A1" t="str">
            <v>PLACA</v>
          </cell>
        </row>
      </sheetData>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DATA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PLACA</v>
          </cell>
        </row>
      </sheetData>
      <sheetData sheetId="6852">
        <row r="1">
          <cell r="B1" t="str">
            <v>DELTA CONSTRUÇÕES S/A</v>
          </cell>
        </row>
      </sheetData>
      <sheetData sheetId="6853"/>
      <sheetData sheetId="6854"/>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sheetData sheetId="7006">
        <row r="1">
          <cell r="B1">
            <v>0</v>
          </cell>
        </row>
      </sheetData>
      <sheetData sheetId="7007"/>
      <sheetData sheetId="7008"/>
      <sheetData sheetId="7009"/>
      <sheetData sheetId="7010">
        <row r="3">
          <cell r="D3" t="str">
            <v>DÉBITO</v>
          </cell>
        </row>
      </sheetData>
      <sheetData sheetId="7011">
        <row r="1">
          <cell r="B1" t="str">
            <v>Modelo Geral de Matemática Financeira</v>
          </cell>
        </row>
      </sheetData>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row r="3">
          <cell r="A3" t="str">
            <v>TEMPLATE CAPEX OK</v>
          </cell>
        </row>
      </sheetData>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ow r="2">
          <cell r="B2" t="str">
            <v>8 - ORÇAMENTO</v>
          </cell>
        </row>
      </sheetData>
      <sheetData sheetId="7053">
        <row r="2">
          <cell r="B2" t="str">
            <v>8 - ORÇAMENTO</v>
          </cell>
        </row>
      </sheetData>
      <sheetData sheetId="7054">
        <row r="1">
          <cell r="B1">
            <v>0</v>
          </cell>
        </row>
      </sheetData>
      <sheetData sheetId="7055">
        <row r="2">
          <cell r="B2" t="str">
            <v>8 - ORÇAMENTO</v>
          </cell>
        </row>
      </sheetData>
      <sheetData sheetId="7056">
        <row r="14">
          <cell r="I14">
            <v>0</v>
          </cell>
        </row>
      </sheetData>
      <sheetData sheetId="7057">
        <row r="1">
          <cell r="B1">
            <v>0</v>
          </cell>
        </row>
      </sheetData>
      <sheetData sheetId="7058">
        <row r="10">
          <cell r="E10">
            <v>2011</v>
          </cell>
        </row>
      </sheetData>
      <sheetData sheetId="7059">
        <row r="2">
          <cell r="B2" t="str">
            <v>8 - ORÇAMENTO</v>
          </cell>
        </row>
      </sheetData>
      <sheetData sheetId="7060">
        <row r="2">
          <cell r="B2" t="str">
            <v>8 - ORÇAMENTO</v>
          </cell>
        </row>
      </sheetData>
      <sheetData sheetId="7061">
        <row r="82">
          <cell r="I82">
            <v>0</v>
          </cell>
        </row>
      </sheetData>
      <sheetData sheetId="7062">
        <row r="1">
          <cell r="B1">
            <v>0</v>
          </cell>
        </row>
      </sheetData>
      <sheetData sheetId="7063">
        <row r="17">
          <cell r="D17" t="str">
            <v>Consolidado_Lumina</v>
          </cell>
        </row>
      </sheetData>
      <sheetData sheetId="7064">
        <row r="10">
          <cell r="E10">
            <v>2011</v>
          </cell>
        </row>
      </sheetData>
      <sheetData sheetId="7065">
        <row r="2">
          <cell r="B2" t="str">
            <v>8 - ORÇAMENTO</v>
          </cell>
        </row>
      </sheetData>
      <sheetData sheetId="7066">
        <row r="2">
          <cell r="B2" t="str">
            <v>8 - ORÇAMENTO</v>
          </cell>
        </row>
      </sheetData>
      <sheetData sheetId="7067">
        <row r="14">
          <cell r="I14">
            <v>0</v>
          </cell>
        </row>
      </sheetData>
      <sheetData sheetId="7068">
        <row r="1">
          <cell r="B1">
            <v>0</v>
          </cell>
        </row>
      </sheetData>
      <sheetData sheetId="7069">
        <row r="21">
          <cell r="E21">
            <v>39813</v>
          </cell>
        </row>
      </sheetData>
      <sheetData sheetId="7070">
        <row r="1">
          <cell r="C1" t="str">
            <v>Juros Compostos – Séries Uniformes</v>
          </cell>
        </row>
      </sheetData>
      <sheetData sheetId="7071">
        <row r="1">
          <cell r="B1">
            <v>0</v>
          </cell>
        </row>
      </sheetData>
      <sheetData sheetId="7072">
        <row r="1">
          <cell r="C1" t="str">
            <v>Juros Compostos – Séries Uniformes</v>
          </cell>
        </row>
      </sheetData>
      <sheetData sheetId="7073">
        <row r="1">
          <cell r="C1" t="str">
            <v>Juros Compostos – Séries Uniformes</v>
          </cell>
        </row>
      </sheetData>
      <sheetData sheetId="7074">
        <row r="1">
          <cell r="B1">
            <v>0</v>
          </cell>
        </row>
      </sheetData>
      <sheetData sheetId="7075">
        <row r="1">
          <cell r="B1">
            <v>0</v>
          </cell>
        </row>
      </sheetData>
      <sheetData sheetId="7076">
        <row r="2">
          <cell r="B2" t="str">
            <v>8 - ORÇAMENTO</v>
          </cell>
        </row>
      </sheetData>
      <sheetData sheetId="7077">
        <row r="14">
          <cell r="I14">
            <v>0</v>
          </cell>
        </row>
      </sheetData>
      <sheetData sheetId="7078">
        <row r="1">
          <cell r="B1">
            <v>0</v>
          </cell>
        </row>
      </sheetData>
      <sheetData sheetId="7079">
        <row r="2">
          <cell r="B2" t="str">
            <v>8 - ORÇAMENTO</v>
          </cell>
        </row>
      </sheetData>
      <sheetData sheetId="7080">
        <row r="1">
          <cell r="C1" t="str">
            <v>Juros Compostos – Séries Uniformes</v>
          </cell>
        </row>
      </sheetData>
      <sheetData sheetId="7081">
        <row r="2">
          <cell r="B2" t="str">
            <v>8 - ORÇAMENTO</v>
          </cell>
        </row>
      </sheetData>
      <sheetData sheetId="7082">
        <row r="2">
          <cell r="B2" t="str">
            <v>8 - ORÇAMENTO</v>
          </cell>
        </row>
      </sheetData>
      <sheetData sheetId="7083">
        <row r="6">
          <cell r="C6">
            <v>35461</v>
          </cell>
        </row>
      </sheetData>
      <sheetData sheetId="7084">
        <row r="1">
          <cell r="B1">
            <v>0</v>
          </cell>
        </row>
      </sheetData>
      <sheetData sheetId="7085">
        <row r="17">
          <cell r="D17" t="str">
            <v>Consolidado_Lumina</v>
          </cell>
        </row>
      </sheetData>
      <sheetData sheetId="7086">
        <row r="2">
          <cell r="B2" t="str">
            <v>8 - ORÇAMENTO</v>
          </cell>
        </row>
      </sheetData>
      <sheetData sheetId="7087">
        <row r="1">
          <cell r="C1" t="str">
            <v>Juros Compostos – Séries Uniformes</v>
          </cell>
        </row>
      </sheetData>
      <sheetData sheetId="7088">
        <row r="1">
          <cell r="B1">
            <v>0</v>
          </cell>
        </row>
      </sheetData>
      <sheetData sheetId="7089">
        <row r="1">
          <cell r="C1" t="str">
            <v>Juros Compostos – Séries Uniformes</v>
          </cell>
        </row>
      </sheetData>
      <sheetData sheetId="7090">
        <row r="1">
          <cell r="B1">
            <v>0</v>
          </cell>
        </row>
      </sheetData>
      <sheetData sheetId="7091">
        <row r="21">
          <cell r="E21">
            <v>39813</v>
          </cell>
        </row>
      </sheetData>
      <sheetData sheetId="7092">
        <row r="1">
          <cell r="B1">
            <v>0</v>
          </cell>
        </row>
      </sheetData>
      <sheetData sheetId="7093">
        <row r="2">
          <cell r="I2">
            <v>2008</v>
          </cell>
        </row>
      </sheetData>
      <sheetData sheetId="7094">
        <row r="2">
          <cell r="B2" t="str">
            <v>8 - ORÇAMENTO</v>
          </cell>
        </row>
      </sheetData>
      <sheetData sheetId="7095">
        <row r="1">
          <cell r="B1" t="str">
            <v>Modelo Geral de Matemática Financeira</v>
          </cell>
        </row>
      </sheetData>
      <sheetData sheetId="7096">
        <row r="1">
          <cell r="B1">
            <v>0</v>
          </cell>
        </row>
      </sheetData>
      <sheetData sheetId="7097">
        <row r="2">
          <cell r="B2" t="str">
            <v>Resumo de algumas fórmulas de matemática financeira</v>
          </cell>
        </row>
      </sheetData>
      <sheetData sheetId="7098">
        <row r="2">
          <cell r="B2" t="str">
            <v>8 - ORÇAMENTO</v>
          </cell>
        </row>
      </sheetData>
      <sheetData sheetId="7099">
        <row r="1">
          <cell r="B1">
            <v>0</v>
          </cell>
        </row>
      </sheetData>
      <sheetData sheetId="7100" refreshError="1"/>
      <sheetData sheetId="7101">
        <row r="14">
          <cell r="I14">
            <v>0</v>
          </cell>
        </row>
      </sheetData>
      <sheetData sheetId="7102">
        <row r="1">
          <cell r="B1">
            <v>0</v>
          </cell>
        </row>
      </sheetData>
      <sheetData sheetId="7103">
        <row r="2">
          <cell r="B2" t="str">
            <v>8 - ORÇAMENTO</v>
          </cell>
        </row>
      </sheetData>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ow r="1">
          <cell r="B1">
            <v>0</v>
          </cell>
        </row>
      </sheetData>
      <sheetData sheetId="7133" refreshError="1"/>
      <sheetData sheetId="7134" refreshError="1"/>
      <sheetData sheetId="7135" refreshError="1"/>
      <sheetData sheetId="7136">
        <row r="2">
          <cell r="B2" t="str">
            <v>8 - ORÇAMENTO</v>
          </cell>
        </row>
      </sheetData>
      <sheetData sheetId="7137">
        <row r="2">
          <cell r="I2">
            <v>2008</v>
          </cell>
        </row>
      </sheetData>
      <sheetData sheetId="7138">
        <row r="1">
          <cell r="B1">
            <v>0</v>
          </cell>
        </row>
      </sheetData>
      <sheetData sheetId="7139">
        <row r="66">
          <cell r="C66">
            <v>1</v>
          </cell>
        </row>
      </sheetData>
      <sheetData sheetId="7140">
        <row r="1">
          <cell r="C1" t="str">
            <v>Desconto Bancário</v>
          </cell>
        </row>
      </sheetData>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ow r="274">
          <cell r="C274" t="str">
            <v>Maria Betânia F. Figueiró</v>
          </cell>
        </row>
      </sheetData>
      <sheetData sheetId="7306"/>
      <sheetData sheetId="7307">
        <row r="4">
          <cell r="A4" t="str">
            <v>Company</v>
          </cell>
        </row>
      </sheetData>
      <sheetData sheetId="7308">
        <row r="16">
          <cell r="T16" t="str">
            <v>On</v>
          </cell>
        </row>
      </sheetData>
      <sheetData sheetId="7309"/>
      <sheetData sheetId="7310">
        <row r="4">
          <cell r="A4" t="str">
            <v>Company</v>
          </cell>
        </row>
      </sheetData>
      <sheetData sheetId="7311">
        <row r="4">
          <cell r="A4" t="str">
            <v>Company</v>
          </cell>
        </row>
      </sheetData>
      <sheetData sheetId="7312">
        <row r="16">
          <cell r="T16" t="str">
            <v>On</v>
          </cell>
        </row>
      </sheetData>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sheetData sheetId="7347" refreshError="1"/>
      <sheetData sheetId="7348" refreshError="1"/>
      <sheetData sheetId="7349"/>
      <sheetData sheetId="7350">
        <row r="33">
          <cell r="A33" t="str">
            <v>Sim</v>
          </cell>
        </row>
      </sheetData>
      <sheetData sheetId="7351"/>
      <sheetData sheetId="7352"/>
      <sheetData sheetId="7353"/>
      <sheetData sheetId="7354"/>
      <sheetData sheetId="7355"/>
      <sheetData sheetId="7356"/>
      <sheetData sheetId="7357"/>
      <sheetData sheetId="7358">
        <row r="16">
          <cell r="T16" t="str">
            <v>On</v>
          </cell>
        </row>
      </sheetData>
      <sheetData sheetId="7359"/>
      <sheetData sheetId="7360"/>
      <sheetData sheetId="7361">
        <row r="26">
          <cell r="E26">
            <v>0.34</v>
          </cell>
        </row>
      </sheetData>
      <sheetData sheetId="7362"/>
      <sheetData sheetId="7363"/>
      <sheetData sheetId="7364"/>
      <sheetData sheetId="7365"/>
      <sheetData sheetId="7366"/>
      <sheetData sheetId="7367"/>
      <sheetData sheetId="7368"/>
      <sheetData sheetId="7369">
        <row r="4">
          <cell r="A4" t="str">
            <v>Company</v>
          </cell>
        </row>
      </sheetData>
      <sheetData sheetId="7370">
        <row r="16">
          <cell r="T16" t="str">
            <v>On</v>
          </cell>
        </row>
      </sheetData>
      <sheetData sheetId="7371"/>
      <sheetData sheetId="7372"/>
      <sheetData sheetId="7373">
        <row r="4">
          <cell r="A4" t="str">
            <v>Company</v>
          </cell>
        </row>
      </sheetData>
      <sheetData sheetId="7374">
        <row r="33">
          <cell r="D33">
            <v>0</v>
          </cell>
        </row>
      </sheetData>
      <sheetData sheetId="7375"/>
      <sheetData sheetId="7376">
        <row r="16">
          <cell r="T16" t="str">
            <v>On</v>
          </cell>
        </row>
      </sheetData>
      <sheetData sheetId="7377"/>
      <sheetData sheetId="7378"/>
      <sheetData sheetId="7379">
        <row r="4">
          <cell r="A4" t="str">
            <v>Company</v>
          </cell>
        </row>
      </sheetData>
      <sheetData sheetId="7380">
        <row r="16">
          <cell r="T16" t="str">
            <v>On</v>
          </cell>
        </row>
      </sheetData>
      <sheetData sheetId="7381">
        <row r="7">
          <cell r="Q7" t="str">
            <v>Cenário A</v>
          </cell>
        </row>
      </sheetData>
      <sheetData sheetId="7382"/>
      <sheetData sheetId="7383">
        <row r="4">
          <cell r="A4" t="str">
            <v>Company</v>
          </cell>
        </row>
      </sheetData>
      <sheetData sheetId="7384"/>
      <sheetData sheetId="7385"/>
      <sheetData sheetId="7386"/>
      <sheetData sheetId="7387"/>
      <sheetData sheetId="7388"/>
      <sheetData sheetId="7389">
        <row r="16">
          <cell r="T16" t="str">
            <v>On</v>
          </cell>
        </row>
      </sheetData>
      <sheetData sheetId="7390"/>
      <sheetData sheetId="7391"/>
      <sheetData sheetId="7392">
        <row r="4">
          <cell r="A4" t="str">
            <v>Company</v>
          </cell>
        </row>
      </sheetData>
      <sheetData sheetId="7393">
        <row r="33">
          <cell r="D33">
            <v>0</v>
          </cell>
        </row>
      </sheetData>
      <sheetData sheetId="7394">
        <row r="7">
          <cell r="Q7" t="str">
            <v>Cenário A</v>
          </cell>
        </row>
      </sheetData>
      <sheetData sheetId="7395"/>
      <sheetData sheetId="7396"/>
      <sheetData sheetId="7397">
        <row r="22">
          <cell r="H22">
            <v>0</v>
          </cell>
        </row>
      </sheetData>
      <sheetData sheetId="7398"/>
      <sheetData sheetId="7399"/>
      <sheetData sheetId="7400"/>
      <sheetData sheetId="7401"/>
      <sheetData sheetId="7402"/>
      <sheetData sheetId="7403"/>
      <sheetData sheetId="7404">
        <row r="7">
          <cell r="Q7" t="str">
            <v>Cenário A</v>
          </cell>
        </row>
      </sheetData>
      <sheetData sheetId="7405"/>
      <sheetData sheetId="7406"/>
      <sheetData sheetId="7407">
        <row r="22">
          <cell r="H22">
            <v>0</v>
          </cell>
        </row>
      </sheetData>
      <sheetData sheetId="7408"/>
      <sheetData sheetId="7409"/>
      <sheetData sheetId="7410"/>
      <sheetData sheetId="7411"/>
      <sheetData sheetId="7412"/>
      <sheetData sheetId="7413"/>
      <sheetData sheetId="7414"/>
      <sheetData sheetId="7415"/>
      <sheetData sheetId="7416"/>
      <sheetData sheetId="7417" refreshError="1"/>
      <sheetData sheetId="7418" refreshError="1"/>
      <sheetData sheetId="7419" refreshError="1"/>
      <sheetData sheetId="7420" refreshError="1"/>
      <sheetData sheetId="7421">
        <row r="16">
          <cell r="T16" t="str">
            <v>On</v>
          </cell>
        </row>
      </sheetData>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ow r="4">
          <cell r="A4" t="str">
            <v>Company</v>
          </cell>
        </row>
      </sheetData>
      <sheetData sheetId="7431">
        <row r="16">
          <cell r="T16" t="str">
            <v>On</v>
          </cell>
        </row>
      </sheetData>
      <sheetData sheetId="7432"/>
      <sheetData sheetId="7433"/>
      <sheetData sheetId="7434">
        <row r="4">
          <cell r="A4" t="str">
            <v>Company</v>
          </cell>
        </row>
      </sheetData>
      <sheetData sheetId="7435">
        <row r="33">
          <cell r="D33">
            <v>0</v>
          </cell>
        </row>
      </sheetData>
      <sheetData sheetId="7436"/>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ow r="1">
          <cell r="C1" t="str">
            <v>Desconto Bancário</v>
          </cell>
        </row>
      </sheetData>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ow r="1">
          <cell r="C1" t="str">
            <v>Juros Compostos</v>
          </cell>
        </row>
      </sheetData>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 – Séries Uniformes</v>
          </cell>
        </row>
      </sheetData>
      <sheetData sheetId="7691">
        <row r="1">
          <cell r="C1" t="str">
            <v>Juros Compostos – Séries Uniformes</v>
          </cell>
        </row>
      </sheetData>
      <sheetData sheetId="7692">
        <row r="1">
          <cell r="C1" t="str">
            <v>Juros Compostos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 – Séries Uniformes</v>
          </cell>
        </row>
      </sheetData>
      <sheetData sheetId="7697">
        <row r="1">
          <cell r="C1" t="str">
            <v>Juros Compostos – Séries Uniformes</v>
          </cell>
        </row>
      </sheetData>
      <sheetData sheetId="7698">
        <row r="1">
          <cell r="C1" t="str">
            <v>Juros Compostos – Séries Uniformes</v>
          </cell>
        </row>
      </sheetData>
      <sheetData sheetId="7699"/>
      <sheetData sheetId="7700">
        <row r="6">
          <cell r="D6" t="str">
            <v>DR REDDY´S FARMACEUTICA</v>
          </cell>
        </row>
      </sheetData>
      <sheetData sheetId="7701">
        <row r="1">
          <cell r="C1" t="str">
            <v>Juros Compostos</v>
          </cell>
        </row>
      </sheetData>
      <sheetData sheetId="7702">
        <row r="1">
          <cell r="C1" t="str">
            <v>Juros Compostos</v>
          </cell>
        </row>
      </sheetData>
      <sheetData sheetId="7703">
        <row r="1">
          <cell r="C1" t="str">
            <v>Desconto Bancário</v>
          </cell>
        </row>
      </sheetData>
      <sheetData sheetId="7704">
        <row r="1">
          <cell r="C1" t="str">
            <v>Desconto Bancário</v>
          </cell>
        </row>
      </sheetData>
      <sheetData sheetId="7705">
        <row r="1">
          <cell r="C1" t="str">
            <v>Juros Compostos – Séries Uniformes</v>
          </cell>
        </row>
      </sheetData>
      <sheetData sheetId="7706">
        <row r="1">
          <cell r="C1" t="str">
            <v>Desconto Bancário</v>
          </cell>
        </row>
      </sheetData>
      <sheetData sheetId="7707">
        <row r="1">
          <cell r="C1" t="str">
            <v>Juros Compostos</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 – Séries Uniformes</v>
          </cell>
        </row>
      </sheetData>
      <sheetData sheetId="7713">
        <row r="1">
          <cell r="C1" t="str">
            <v>Desconto Bancário</v>
          </cell>
        </row>
      </sheetData>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ow r="1">
          <cell r="C1" t="str">
            <v>Desconto Bancário</v>
          </cell>
        </row>
      </sheetData>
      <sheetData sheetId="7777">
        <row r="1">
          <cell r="C1" t="str">
            <v>Juros Compostos</v>
          </cell>
        </row>
      </sheetData>
      <sheetData sheetId="7778">
        <row r="1">
          <cell r="C1" t="str">
            <v>Juros Compostos</v>
          </cell>
        </row>
      </sheetData>
      <sheetData sheetId="7779">
        <row r="1">
          <cell r="C1" t="str">
            <v>Juros Compostos</v>
          </cell>
        </row>
      </sheetData>
      <sheetData sheetId="7780">
        <row r="1">
          <cell r="B1">
            <v>0</v>
          </cell>
        </row>
      </sheetData>
      <sheetData sheetId="7781">
        <row r="1">
          <cell r="C1" t="str">
            <v>Juros Compostos – Séries Uniformes</v>
          </cell>
        </row>
      </sheetData>
      <sheetData sheetId="7782">
        <row r="1">
          <cell r="C1" t="str">
            <v>Juros Compostos – Séries Uniformes</v>
          </cell>
        </row>
      </sheetData>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ow r="66">
          <cell r="C66">
            <v>1</v>
          </cell>
        </row>
      </sheetData>
      <sheetData sheetId="7818">
        <row r="2">
          <cell r="B2" t="str">
            <v>Outras funções financeiras disponíveis no Excel:</v>
          </cell>
        </row>
      </sheetData>
      <sheetData sheetId="7819">
        <row r="1">
          <cell r="F1" t="str">
            <v>ACCT</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sheetData sheetId="7906">
        <row r="6">
          <cell r="C6">
            <v>35461</v>
          </cell>
        </row>
      </sheetData>
      <sheetData sheetId="7907">
        <row r="5">
          <cell r="C5" t="str">
            <v>Data Imp.</v>
          </cell>
        </row>
      </sheetData>
      <sheetData sheetId="7908">
        <row r="6">
          <cell r="D6" t="str">
            <v>DR REDDY´S FARMACEUTICA</v>
          </cell>
        </row>
      </sheetData>
      <sheetData sheetId="7909"/>
      <sheetData sheetId="7910">
        <row r="1">
          <cell r="B1">
            <v>0</v>
          </cell>
        </row>
      </sheetData>
      <sheetData sheetId="7911">
        <row r="1">
          <cell r="B1">
            <v>0</v>
          </cell>
        </row>
      </sheetData>
      <sheetData sheetId="7912">
        <row r="1">
          <cell r="B1">
            <v>0</v>
          </cell>
        </row>
      </sheetData>
      <sheetData sheetId="7913">
        <row r="87">
          <cell r="E87" t="str">
            <v>constante</v>
          </cell>
        </row>
      </sheetData>
      <sheetData sheetId="7914">
        <row r="87">
          <cell r="E87" t="str">
            <v>constante</v>
          </cell>
        </row>
      </sheetData>
      <sheetData sheetId="7915"/>
      <sheetData sheetId="7916">
        <row r="1">
          <cell r="C1" t="str">
            <v>Juros Compostos – Séries Uniformes</v>
          </cell>
        </row>
      </sheetData>
      <sheetData sheetId="7917">
        <row r="1">
          <cell r="C1" t="str">
            <v>Juros Compostos – Séries Uniformes</v>
          </cell>
        </row>
      </sheetData>
      <sheetData sheetId="7918">
        <row r="1">
          <cell r="C1" t="str">
            <v>Juros Compostos – Séries Uniformes</v>
          </cell>
        </row>
      </sheetData>
      <sheetData sheetId="7919">
        <row r="97">
          <cell r="E97">
            <v>8.2000000000000007E-3</v>
          </cell>
        </row>
      </sheetData>
      <sheetData sheetId="7920"/>
      <sheetData sheetId="7921">
        <row r="6">
          <cell r="C6">
            <v>35461</v>
          </cell>
        </row>
      </sheetData>
      <sheetData sheetId="7922">
        <row r="5">
          <cell r="C5" t="str">
            <v>Data Imp.</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sheetData sheetId="8226">
        <row r="3">
          <cell r="E3">
            <v>1</v>
          </cell>
        </row>
      </sheetData>
      <sheetData sheetId="8227">
        <row r="5">
          <cell r="A5" t="str">
            <v>A</v>
          </cell>
        </row>
      </sheetData>
      <sheetData sheetId="8228">
        <row r="5">
          <cell r="A5" t="str">
            <v>A</v>
          </cell>
        </row>
      </sheetData>
      <sheetData sheetId="8229">
        <row r="3">
          <cell r="A3" t="str">
            <v>A</v>
          </cell>
        </row>
      </sheetData>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sheetData sheetId="8275"/>
      <sheetData sheetId="8276"/>
      <sheetData sheetId="8277"/>
      <sheetData sheetId="8278"/>
      <sheetData sheetId="8279"/>
      <sheetData sheetId="8280"/>
      <sheetData sheetId="8281"/>
      <sheetData sheetId="8282"/>
      <sheetData sheetId="8283"/>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ow r="1">
          <cell r="A1" t="str">
            <v>FLOWSERVE DO BRASIL LTDA.</v>
          </cell>
        </row>
      </sheetData>
      <sheetData sheetId="8295" refreshError="1"/>
      <sheetData sheetId="8296"/>
      <sheetData sheetId="8297" refreshError="1"/>
      <sheetData sheetId="8298"/>
      <sheetData sheetId="8299"/>
      <sheetData sheetId="8300"/>
      <sheetData sheetId="8301"/>
      <sheetData sheetId="8302"/>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sheetData sheetId="8337"/>
      <sheetData sheetId="8338"/>
      <sheetData sheetId="8339"/>
      <sheetData sheetId="8340"/>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refreshError="1"/>
      <sheetData sheetId="8384" refreshError="1"/>
      <sheetData sheetId="8385" refreshError="1"/>
      <sheetData sheetId="8386" refreshError="1"/>
      <sheetData sheetId="8387" refreshError="1"/>
      <sheetData sheetId="8388" refreshError="1"/>
      <sheetData sheetId="8389" refreshError="1"/>
      <sheetData sheetId="8390"/>
      <sheetData sheetId="8391" refreshError="1"/>
      <sheetData sheetId="8392" refreshError="1"/>
      <sheetData sheetId="8393" refreshError="1"/>
      <sheetData sheetId="8394"/>
      <sheetData sheetId="8395"/>
      <sheetData sheetId="8396"/>
      <sheetData sheetId="8397"/>
      <sheetData sheetId="8398" refreshError="1"/>
      <sheetData sheetId="8399"/>
      <sheetData sheetId="8400"/>
      <sheetData sheetId="8401"/>
      <sheetData sheetId="8402"/>
      <sheetData sheetId="8403"/>
      <sheetData sheetId="8404"/>
      <sheetData sheetId="8405"/>
      <sheetData sheetId="8406"/>
      <sheetData sheetId="8407"/>
      <sheetData sheetId="8408">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09"/>
      <sheetData sheetId="8410"/>
      <sheetData sheetId="8411"/>
      <sheetData sheetId="8412"/>
      <sheetData sheetId="8413" refreshError="1"/>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 - 01"/>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s>
    <sheetDataSet>
      <sheetData sheetId="0"/>
      <sheetData sheetId="1"/>
      <sheetData sheetId="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D - 01"/>
      <sheetName val="MED - 02"/>
      <sheetName val="MED - 03"/>
      <sheetName val="1.1"/>
      <sheetName val="1.4"/>
      <sheetName val="2.1.1"/>
      <sheetName val="2.1.2"/>
      <sheetName val="2.1.3"/>
      <sheetName val="2.2.1"/>
      <sheetName val="3.1.1"/>
      <sheetName val="3.1.2"/>
      <sheetName val="3.1.3"/>
      <sheetName val="3.2.1"/>
      <sheetName val="3.2.2"/>
      <sheetName val="3.2.3"/>
      <sheetName val="3.3.1"/>
      <sheetName val="4.1.1"/>
      <sheetName val="4.1.2"/>
      <sheetName val="4.1.3"/>
      <sheetName val="4.2.1"/>
      <sheetName val="4.2.2"/>
      <sheetName val="4.2.3"/>
      <sheetName val="4.5.1"/>
      <sheetName val="4.6.2"/>
      <sheetName val="4.4.1"/>
      <sheetName val="plan1"/>
    </sheetNames>
    <sheetDataSet>
      <sheetData sheetId="0">
        <row r="6">
          <cell r="B6" t="str">
            <v>Item</v>
          </cell>
        </row>
      </sheetData>
      <sheetData sheetId="1">
        <row r="12">
          <cell r="A12" t="str">
            <v>1.</v>
          </cell>
          <cell r="B12" t="str">
            <v>SERVIÇOS PRELIMINARES</v>
          </cell>
          <cell r="C12">
            <v>5015.40625</v>
          </cell>
          <cell r="D12">
            <v>5015.40625</v>
          </cell>
          <cell r="E12">
            <v>5015.40625</v>
          </cell>
          <cell r="F12">
            <v>16400.14</v>
          </cell>
          <cell r="G12">
            <v>16400.125</v>
          </cell>
          <cell r="H12">
            <v>1771.24</v>
          </cell>
        </row>
        <row r="13">
          <cell r="A13" t="str">
            <v>1.1</v>
          </cell>
          <cell r="B13" t="str">
            <v>Placa de obra em lona, plotada em gráfica</v>
          </cell>
          <cell r="C13" t="str">
            <v>m²</v>
          </cell>
          <cell r="D13">
            <v>6</v>
          </cell>
          <cell r="E13">
            <v>202.62</v>
          </cell>
          <cell r="F13">
            <v>1215.72</v>
          </cell>
          <cell r="G13">
            <v>6</v>
          </cell>
          <cell r="H13">
            <v>1215.72</v>
          </cell>
        </row>
        <row r="14">
          <cell r="A14" t="str">
            <v>1.2</v>
          </cell>
          <cell r="B14" t="str">
            <v>Barracão p/ canteiro de obra</v>
          </cell>
          <cell r="C14" t="str">
            <v>m²</v>
          </cell>
          <cell r="D14">
            <v>18</v>
          </cell>
          <cell r="E14">
            <v>229.78</v>
          </cell>
          <cell r="F14">
            <v>4136.04</v>
          </cell>
          <cell r="G14">
            <v>4136.0390625</v>
          </cell>
          <cell r="H14">
            <v>0</v>
          </cell>
        </row>
        <row r="15">
          <cell r="A15" t="str">
            <v>1.3</v>
          </cell>
          <cell r="B15" t="str">
            <v>Limpeza manual do terreno (Capina)</v>
          </cell>
          <cell r="C15" t="str">
            <v>m²</v>
          </cell>
          <cell r="D15">
            <v>1907</v>
          </cell>
          <cell r="E15">
            <v>4.34</v>
          </cell>
          <cell r="F15">
            <v>8276.3799999999992</v>
          </cell>
          <cell r="G15">
            <v>8276.375</v>
          </cell>
          <cell r="H15">
            <v>0</v>
          </cell>
        </row>
        <row r="16">
          <cell r="A16" t="str">
            <v>1.4</v>
          </cell>
          <cell r="B16" t="str">
            <v>Locação de linha de drenagem, esgoto ou agua</v>
          </cell>
          <cell r="C16" t="str">
            <v>m</v>
          </cell>
          <cell r="D16">
            <v>2475</v>
          </cell>
          <cell r="E16">
            <v>1.1200000000000001</v>
          </cell>
          <cell r="F16">
            <v>2772</v>
          </cell>
          <cell r="G16">
            <v>496</v>
          </cell>
          <cell r="H16">
            <v>555.52</v>
          </cell>
        </row>
        <row r="17">
          <cell r="A17">
            <v>555.51953125</v>
          </cell>
          <cell r="B17">
            <v>555.51953125</v>
          </cell>
          <cell r="C17">
            <v>555.51953125</v>
          </cell>
          <cell r="D17">
            <v>555.51953125</v>
          </cell>
          <cell r="E17">
            <v>555.51953125</v>
          </cell>
          <cell r="F17">
            <v>555.51953125</v>
          </cell>
          <cell r="G17">
            <v>555.51953125</v>
          </cell>
          <cell r="H17">
            <v>555.51953125</v>
          </cell>
        </row>
        <row r="18">
          <cell r="A18" t="str">
            <v>2.</v>
          </cell>
          <cell r="B18" t="str">
            <v>MOVIMENTO DE TERRA</v>
          </cell>
          <cell r="C18">
            <v>555.51953125</v>
          </cell>
          <cell r="D18">
            <v>555.51953125</v>
          </cell>
          <cell r="E18">
            <v>555.51953125</v>
          </cell>
          <cell r="F18">
            <v>555.51953125</v>
          </cell>
          <cell r="G18">
            <v>555.51953125</v>
          </cell>
          <cell r="H18">
            <v>0</v>
          </cell>
        </row>
        <row r="19">
          <cell r="A19" t="str">
            <v>2.1</v>
          </cell>
          <cell r="B19" t="str">
            <v>Escavação mecanizada com escavadeira hidráulica (capacidade da caçamba: 0,8m³/ Potência: 111 HP)</v>
          </cell>
          <cell r="C19">
            <v>0</v>
          </cell>
          <cell r="D19">
            <v>0</v>
          </cell>
          <cell r="E19">
            <v>0</v>
          </cell>
          <cell r="F19">
            <v>28245.4</v>
          </cell>
          <cell r="G19">
            <v>28245.390625</v>
          </cell>
          <cell r="H19">
            <v>11179.499999999998</v>
          </cell>
        </row>
        <row r="20">
          <cell r="A20" t="str">
            <v>2.1.1</v>
          </cell>
          <cell r="B20" t="str">
            <v>Profundidade até 1.50m, Largura entre 1.50 e 2.50m</v>
          </cell>
          <cell r="C20" t="str">
            <v>m³</v>
          </cell>
          <cell r="D20">
            <v>2569.5</v>
          </cell>
          <cell r="E20">
            <v>4.8899999999999997</v>
          </cell>
          <cell r="F20">
            <v>12564.86</v>
          </cell>
          <cell r="G20">
            <v>966</v>
          </cell>
          <cell r="H20">
            <v>4723.74</v>
          </cell>
        </row>
        <row r="21">
          <cell r="A21" t="str">
            <v>2.1.2</v>
          </cell>
          <cell r="B21" t="str">
            <v>Profundidade de 1.5 até 3.0m, Largura entre 1.50 e 2.50m</v>
          </cell>
          <cell r="C21" t="str">
            <v>m³</v>
          </cell>
          <cell r="D21">
            <v>2569.5</v>
          </cell>
          <cell r="E21">
            <v>4.46</v>
          </cell>
          <cell r="F21">
            <v>11459.97</v>
          </cell>
          <cell r="G21">
            <v>966</v>
          </cell>
          <cell r="H21">
            <v>4308.3599999999997</v>
          </cell>
        </row>
        <row r="22">
          <cell r="A22" t="str">
            <v>2.1.3</v>
          </cell>
          <cell r="B22" t="str">
            <v>Profundidade até 3.0 até 4.5m, Largura entre 1.50 e 2.50m</v>
          </cell>
          <cell r="C22" t="str">
            <v>m³</v>
          </cell>
          <cell r="D22">
            <v>1172.3818000000001</v>
          </cell>
          <cell r="E22">
            <v>3.6</v>
          </cell>
          <cell r="F22">
            <v>4220.57</v>
          </cell>
          <cell r="G22">
            <v>596.5</v>
          </cell>
          <cell r="H22">
            <v>2147.4</v>
          </cell>
        </row>
        <row r="23">
          <cell r="A23">
            <v>2147.3984375</v>
          </cell>
          <cell r="B23">
            <v>2147.3984375</v>
          </cell>
          <cell r="C23">
            <v>2147.3984375</v>
          </cell>
          <cell r="D23">
            <v>2147.3984375</v>
          </cell>
          <cell r="E23">
            <v>2147.3984375</v>
          </cell>
          <cell r="F23">
            <v>2147.3984375</v>
          </cell>
          <cell r="G23">
            <v>2147.3984375</v>
          </cell>
          <cell r="H23">
            <v>2147.3984375</v>
          </cell>
        </row>
        <row r="24">
          <cell r="A24" t="str">
            <v>2.2</v>
          </cell>
          <cell r="B24" t="str">
            <v>Escavação mecanizada de vala com profundidade até 1.5m (média entre montante e jusante) com retroescavadeira (capacidade da caçamba da retro: 0,26m³ / potências: 88 HP), largura entre 0.8 e 1.5m, em solo de 1ª categoria, locais com baixo nível de interferência</v>
          </cell>
          <cell r="C24" t="str">
            <v>m³</v>
          </cell>
          <cell r="D24">
            <v>2147.3984375</v>
          </cell>
          <cell r="E24">
            <v>2147.3984375</v>
          </cell>
          <cell r="F24">
            <v>13864.88</v>
          </cell>
          <cell r="G24">
            <v>13864.875</v>
          </cell>
          <cell r="H24">
            <v>1552.8</v>
          </cell>
        </row>
        <row r="25">
          <cell r="A25" t="str">
            <v>2.2.1</v>
          </cell>
          <cell r="B25" t="str">
            <v>Bueiro simples D=0.60m e D=0.40m</v>
          </cell>
          <cell r="C25" t="str">
            <v>m³</v>
          </cell>
          <cell r="D25">
            <v>2441</v>
          </cell>
          <cell r="E25">
            <v>5.68</v>
          </cell>
          <cell r="F25">
            <v>13864.88</v>
          </cell>
          <cell r="G25">
            <v>273.38</v>
          </cell>
          <cell r="H25">
            <v>1552.8</v>
          </cell>
        </row>
        <row r="26">
          <cell r="A26">
            <v>1552.7998046875</v>
          </cell>
          <cell r="B26">
            <v>1552.7998046875</v>
          </cell>
          <cell r="C26">
            <v>1552.7998046875</v>
          </cell>
          <cell r="D26">
            <v>1552.7998046875</v>
          </cell>
          <cell r="E26">
            <v>1552.7998046875</v>
          </cell>
          <cell r="F26">
            <v>1552.7998046875</v>
          </cell>
          <cell r="G26">
            <v>1552.7998046875</v>
          </cell>
          <cell r="H26">
            <v>1552.7998046875</v>
          </cell>
        </row>
        <row r="27">
          <cell r="A27" t="str">
            <v>2.3</v>
          </cell>
          <cell r="B27" t="str">
            <v>Escoramento de vala, tipo pontaleteamento, com largura maior ou igual a 1.50 e menor que 2.50m, em local com nível baixo de interferência</v>
          </cell>
          <cell r="C27">
            <v>1552.7998046875</v>
          </cell>
          <cell r="D27">
            <v>1552.7998046875</v>
          </cell>
          <cell r="E27">
            <v>1552.7998046875</v>
          </cell>
          <cell r="F27">
            <v>65309.539999999994</v>
          </cell>
          <cell r="G27">
            <v>65309.53125</v>
          </cell>
          <cell r="H27">
            <v>0</v>
          </cell>
        </row>
        <row r="28">
          <cell r="A28" t="str">
            <v>2.3.1</v>
          </cell>
          <cell r="B28" t="str">
            <v>Escoramento (com profundidade de 0 a 1.50m)</v>
          </cell>
          <cell r="C28" t="str">
            <v>m²</v>
          </cell>
          <cell r="D28">
            <v>2425.5</v>
          </cell>
          <cell r="E28">
            <v>9.91</v>
          </cell>
          <cell r="F28">
            <v>24036.71</v>
          </cell>
          <cell r="G28">
            <v>24036.703125</v>
          </cell>
          <cell r="H28">
            <v>0</v>
          </cell>
        </row>
        <row r="29">
          <cell r="A29" t="str">
            <v>2.3.2</v>
          </cell>
          <cell r="B29" t="str">
            <v>Escoramento (com profundidade de 1.50 a 3.00m)</v>
          </cell>
          <cell r="C29" t="str">
            <v>m²</v>
          </cell>
          <cell r="D29">
            <v>2409.1799999999998</v>
          </cell>
          <cell r="E29">
            <v>9.48</v>
          </cell>
          <cell r="F29">
            <v>22839.03</v>
          </cell>
          <cell r="G29">
            <v>22839.015625</v>
          </cell>
          <cell r="H29">
            <v>0</v>
          </cell>
        </row>
        <row r="30">
          <cell r="A30" t="str">
            <v>2.3.3</v>
          </cell>
          <cell r="B30" t="str">
            <v>Escoramento (com profundidade de 3.00 a 4.50m)</v>
          </cell>
          <cell r="C30" t="str">
            <v>m²</v>
          </cell>
          <cell r="D30">
            <v>2425.5</v>
          </cell>
          <cell r="E30">
            <v>7.6</v>
          </cell>
          <cell r="F30">
            <v>18433.8</v>
          </cell>
          <cell r="G30">
            <v>18433.796875</v>
          </cell>
          <cell r="H30">
            <v>0</v>
          </cell>
        </row>
        <row r="31">
          <cell r="A31">
            <v>0</v>
          </cell>
          <cell r="B31">
            <v>0</v>
          </cell>
          <cell r="C31">
            <v>0</v>
          </cell>
          <cell r="D31">
            <v>0</v>
          </cell>
          <cell r="E31">
            <v>0</v>
          </cell>
          <cell r="F31">
            <v>0</v>
          </cell>
          <cell r="G31">
            <v>0</v>
          </cell>
          <cell r="H31">
            <v>0</v>
          </cell>
        </row>
        <row r="32">
          <cell r="A32" t="str">
            <v>3.</v>
          </cell>
          <cell r="B32" t="str">
            <v>BASES E TUBOS DE CONCRETO</v>
          </cell>
          <cell r="C32">
            <v>0</v>
          </cell>
          <cell r="D32">
            <v>0</v>
          </cell>
          <cell r="E32">
            <v>0</v>
          </cell>
          <cell r="F32">
            <v>0</v>
          </cell>
          <cell r="G32">
            <v>0</v>
          </cell>
          <cell r="H32">
            <v>0</v>
          </cell>
        </row>
        <row r="33">
          <cell r="A33" t="str">
            <v>3.1</v>
          </cell>
          <cell r="B33" t="str">
            <v>Bases</v>
          </cell>
          <cell r="C33">
            <v>0</v>
          </cell>
          <cell r="D33">
            <v>0</v>
          </cell>
          <cell r="E33">
            <v>0</v>
          </cell>
          <cell r="F33">
            <v>147772.34</v>
          </cell>
          <cell r="G33">
            <v>147772.25</v>
          </cell>
          <cell r="H33">
            <v>39759.93</v>
          </cell>
        </row>
        <row r="34">
          <cell r="A34" t="str">
            <v>3.1.1</v>
          </cell>
          <cell r="B34" t="str">
            <v>Regularização e apiloamento de fundo de valas</v>
          </cell>
          <cell r="C34" t="str">
            <v>m²</v>
          </cell>
          <cell r="D34">
            <v>3534.8</v>
          </cell>
          <cell r="E34">
            <v>4.78</v>
          </cell>
          <cell r="F34">
            <v>16896.34</v>
          </cell>
          <cell r="G34">
            <v>843</v>
          </cell>
          <cell r="H34">
            <v>4029.54</v>
          </cell>
        </row>
        <row r="35">
          <cell r="A35" t="str">
            <v>3.1.2</v>
          </cell>
          <cell r="B35" t="str">
            <v xml:space="preserve">Forma de tábua p/ concreto em fundação (Reaprov. de 4x) </v>
          </cell>
          <cell r="C35" t="str">
            <v>m²</v>
          </cell>
          <cell r="D35">
            <v>324.89999999999998</v>
          </cell>
          <cell r="E35">
            <v>51.16</v>
          </cell>
          <cell r="F35">
            <v>16621.88</v>
          </cell>
          <cell r="G35">
            <v>76.900000000000006</v>
          </cell>
          <cell r="H35">
            <v>3934.2</v>
          </cell>
        </row>
        <row r="36">
          <cell r="A36" t="str">
            <v>3.1.3</v>
          </cell>
          <cell r="B36" t="str">
            <v>Berço de concreto magro - Fornecimento e aplicação</v>
          </cell>
          <cell r="C36" t="str">
            <v>m³</v>
          </cell>
          <cell r="D36">
            <v>262.78000000000003</v>
          </cell>
          <cell r="E36">
            <v>434.79</v>
          </cell>
          <cell r="F36">
            <v>114254.12</v>
          </cell>
          <cell r="G36">
            <v>73.13</v>
          </cell>
          <cell r="H36">
            <v>31796.19</v>
          </cell>
        </row>
        <row r="37">
          <cell r="A37">
            <v>31796.1875</v>
          </cell>
          <cell r="B37">
            <v>31796.1875</v>
          </cell>
          <cell r="C37">
            <v>31796.1875</v>
          </cell>
          <cell r="D37">
            <v>31796.1875</v>
          </cell>
          <cell r="E37">
            <v>31796.1875</v>
          </cell>
          <cell r="F37">
            <v>31796.1875</v>
          </cell>
          <cell r="G37">
            <v>31796.1875</v>
          </cell>
          <cell r="H37">
            <v>31796.1875</v>
          </cell>
        </row>
        <row r="38">
          <cell r="A38" t="str">
            <v>3.2</v>
          </cell>
          <cell r="B38" t="str">
            <v>Tubos de concreto PA-2, tipo MF</v>
          </cell>
          <cell r="C38">
            <v>31796.1875</v>
          </cell>
          <cell r="D38">
            <v>31796.1875</v>
          </cell>
          <cell r="E38">
            <v>31796.1875</v>
          </cell>
          <cell r="F38">
            <v>544991.44999999995</v>
          </cell>
          <cell r="G38">
            <v>544991</v>
          </cell>
          <cell r="H38">
            <v>150423.1</v>
          </cell>
        </row>
        <row r="39">
          <cell r="A39" t="str">
            <v>3.2.1</v>
          </cell>
          <cell r="B39" t="str">
            <v xml:space="preserve">Tubo de concreto para redes coletoras de águas pluviais, diâmetro de 1200mm, junta rígida, instalado em local com baixo nível de interferências - Fornecimento e assentamento  </v>
          </cell>
          <cell r="C39" t="str">
            <v>m</v>
          </cell>
          <cell r="D39">
            <v>870</v>
          </cell>
          <cell r="E39">
            <v>397.95</v>
          </cell>
          <cell r="F39">
            <v>346216.5</v>
          </cell>
          <cell r="G39">
            <v>322</v>
          </cell>
          <cell r="H39">
            <v>128139.9</v>
          </cell>
        </row>
        <row r="40">
          <cell r="A40" t="str">
            <v>3.2.2</v>
          </cell>
          <cell r="B40" t="str">
            <v xml:space="preserve">Tubo de concreto para redes coletoras de águas pluviais, diâmetro de 600mm, junta rígida, instalado em local com baixo nível de interferências - Fornecimento e assentamento  </v>
          </cell>
          <cell r="C40" t="str">
            <v>m</v>
          </cell>
          <cell r="D40">
            <v>1045</v>
          </cell>
          <cell r="E40">
            <v>145.71</v>
          </cell>
          <cell r="F40">
            <v>152266.95000000001</v>
          </cell>
          <cell r="G40">
            <v>125</v>
          </cell>
          <cell r="H40">
            <v>18213.75</v>
          </cell>
        </row>
        <row r="41">
          <cell r="A41" t="str">
            <v>3.2.3</v>
          </cell>
          <cell r="B41" t="str">
            <v xml:space="preserve">Tubo de concreto (simples) para redes coletoras de águas pluviais, diâmetro de 400mm, junta rígida, instalado em local com baixo nível de interferências - Fornecimento e assentamento  </v>
          </cell>
          <cell r="C41" t="str">
            <v>m</v>
          </cell>
          <cell r="D41">
            <v>560</v>
          </cell>
          <cell r="E41">
            <v>83.05</v>
          </cell>
          <cell r="F41">
            <v>46508</v>
          </cell>
          <cell r="G41">
            <v>49</v>
          </cell>
          <cell r="H41">
            <v>4069.45</v>
          </cell>
        </row>
        <row r="42">
          <cell r="A42">
            <v>4069.44921875</v>
          </cell>
          <cell r="B42">
            <v>4069.44921875</v>
          </cell>
          <cell r="C42">
            <v>4069.44921875</v>
          </cell>
          <cell r="D42">
            <v>4069.44921875</v>
          </cell>
          <cell r="E42">
            <v>4069.44921875</v>
          </cell>
          <cell r="F42">
            <v>4069.44921875</v>
          </cell>
          <cell r="G42">
            <v>4069.44921875</v>
          </cell>
          <cell r="H42">
            <v>4069.44921875</v>
          </cell>
        </row>
        <row r="43">
          <cell r="A43" t="str">
            <v>3.3</v>
          </cell>
          <cell r="B43" t="str">
            <v>REATERROS</v>
          </cell>
          <cell r="C43">
            <v>4069.44921875</v>
          </cell>
          <cell r="D43">
            <v>4069.44921875</v>
          </cell>
          <cell r="E43">
            <v>4069.44921875</v>
          </cell>
          <cell r="F43">
            <v>65283.65</v>
          </cell>
          <cell r="G43">
            <v>65283.625</v>
          </cell>
          <cell r="H43">
            <v>33589.07</v>
          </cell>
        </row>
        <row r="44">
          <cell r="A44" t="str">
            <v>3.3.1</v>
          </cell>
          <cell r="B44" t="str">
            <v xml:space="preserve">Reaterro manual de valas com compactação mecanizada  </v>
          </cell>
          <cell r="C44" t="str">
            <v>m³</v>
          </cell>
          <cell r="D44">
            <v>4105.8900000000003</v>
          </cell>
          <cell r="E44">
            <v>15.9</v>
          </cell>
          <cell r="F44">
            <v>65283.65</v>
          </cell>
          <cell r="G44">
            <v>2112.52</v>
          </cell>
          <cell r="H44">
            <v>33589.07</v>
          </cell>
        </row>
        <row r="45">
          <cell r="A45">
            <v>33589.0625</v>
          </cell>
          <cell r="B45">
            <v>33589.0625</v>
          </cell>
          <cell r="C45">
            <v>33589.0625</v>
          </cell>
          <cell r="D45">
            <v>33589.0625</v>
          </cell>
          <cell r="E45">
            <v>33589.0625</v>
          </cell>
          <cell r="F45">
            <v>33589.0625</v>
          </cell>
          <cell r="G45">
            <v>33589.0625</v>
          </cell>
          <cell r="H45">
            <v>33589.0625</v>
          </cell>
        </row>
        <row r="46">
          <cell r="A46" t="str">
            <v>4.</v>
          </cell>
          <cell r="B46" t="str">
            <v>POÇOS DE VISITA</v>
          </cell>
          <cell r="C46">
            <v>33589.0625</v>
          </cell>
          <cell r="D46">
            <v>33589.0625</v>
          </cell>
          <cell r="E46">
            <v>33589.0625</v>
          </cell>
          <cell r="G46">
            <v>33589.0625</v>
          </cell>
          <cell r="H46">
            <v>0</v>
          </cell>
        </row>
        <row r="47">
          <cell r="A47" t="str">
            <v>4.1</v>
          </cell>
          <cell r="B47" t="str">
            <v>Poço de visita 1.50x1.20m, em concreto armado, prof. média = 4,24m (PVs 01, 03, 04, 07, 10 e 13)</v>
          </cell>
          <cell r="C47">
            <v>0</v>
          </cell>
          <cell r="D47">
            <v>0</v>
          </cell>
          <cell r="E47">
            <v>0</v>
          </cell>
          <cell r="F47">
            <v>40260.42</v>
          </cell>
          <cell r="G47">
            <v>40260.40625</v>
          </cell>
          <cell r="H47">
            <v>0</v>
          </cell>
        </row>
        <row r="48">
          <cell r="A48" t="str">
            <v>4.1.1</v>
          </cell>
          <cell r="B48" t="str">
            <v>Forma de compensado resinado de 15mm, 3 reutilizações</v>
          </cell>
          <cell r="C48" t="str">
            <v>m²</v>
          </cell>
          <cell r="D48">
            <v>306.35999999999996</v>
          </cell>
          <cell r="E48">
            <v>46.75</v>
          </cell>
          <cell r="F48">
            <v>14322.33</v>
          </cell>
          <cell r="G48">
            <v>14322.328125</v>
          </cell>
          <cell r="H48">
            <v>0</v>
          </cell>
        </row>
        <row r="49">
          <cell r="A49" t="str">
            <v>4.1.2</v>
          </cell>
          <cell r="B49" t="str">
            <v>Armadura de aço CA-50 A</v>
          </cell>
          <cell r="C49" t="str">
            <v>kg</v>
          </cell>
          <cell r="D49">
            <v>1857.12</v>
          </cell>
          <cell r="E49">
            <v>7.13</v>
          </cell>
          <cell r="F49">
            <v>13241.27</v>
          </cell>
          <cell r="G49">
            <v>13241.265625</v>
          </cell>
          <cell r="H49">
            <v>0</v>
          </cell>
        </row>
        <row r="50">
          <cell r="A50" t="str">
            <v>4.1.3</v>
          </cell>
          <cell r="B50" t="str">
            <v>Concreto c/ seixo Fck= 25 MPa (incl. preparo e lançamento)</v>
          </cell>
          <cell r="C50" t="str">
            <v>m³</v>
          </cell>
          <cell r="D50">
            <v>26.939999999999998</v>
          </cell>
          <cell r="E50">
            <v>471.3</v>
          </cell>
          <cell r="F50">
            <v>12696.82</v>
          </cell>
          <cell r="G50">
            <v>12696.8125</v>
          </cell>
          <cell r="H50">
            <v>0</v>
          </cell>
        </row>
        <row r="51">
          <cell r="A51">
            <v>0</v>
          </cell>
          <cell r="B51">
            <v>0</v>
          </cell>
          <cell r="C51">
            <v>0</v>
          </cell>
          <cell r="D51">
            <v>0</v>
          </cell>
          <cell r="E51">
            <v>0</v>
          </cell>
          <cell r="F51">
            <v>0</v>
          </cell>
          <cell r="G51">
            <v>0</v>
          </cell>
          <cell r="H51">
            <v>0</v>
          </cell>
        </row>
        <row r="52">
          <cell r="A52" t="str">
            <v>4.2</v>
          </cell>
          <cell r="B52" t="str">
            <v>Poço de visita com grelha, 1.50x1.20m, em concreto armado, prof. média = 3,92m (PVs 02, 05, 06, 08, 09, 11, 12, 14, 15 e 16) c/grelha em trilhos TR-68 (10un)</v>
          </cell>
          <cell r="C52">
            <v>0</v>
          </cell>
          <cell r="D52">
            <v>0</v>
          </cell>
          <cell r="E52">
            <v>0</v>
          </cell>
          <cell r="F52">
            <v>72041.97</v>
          </cell>
          <cell r="G52">
            <v>72041.9375</v>
          </cell>
          <cell r="H52">
            <v>0</v>
          </cell>
        </row>
        <row r="53">
          <cell r="A53" t="str">
            <v>4.2.1</v>
          </cell>
          <cell r="B53" t="str">
            <v>Forma de compensado resinado de 15mm, 3 reutilizações</v>
          </cell>
          <cell r="C53" t="str">
            <v>m²</v>
          </cell>
          <cell r="D53">
            <v>510.6</v>
          </cell>
          <cell r="E53">
            <v>46.75</v>
          </cell>
          <cell r="F53">
            <v>23870.55</v>
          </cell>
          <cell r="G53">
            <v>23870.546875</v>
          </cell>
          <cell r="H53">
            <v>0</v>
          </cell>
        </row>
        <row r="54">
          <cell r="A54" t="str">
            <v>4.2.2</v>
          </cell>
          <cell r="B54" t="str">
            <v>Armadura de aço CA-50 A</v>
          </cell>
          <cell r="C54" t="str">
            <v>kg</v>
          </cell>
          <cell r="D54">
            <v>2503.1</v>
          </cell>
          <cell r="E54">
            <v>7.13</v>
          </cell>
          <cell r="F54">
            <v>17847.099999999999</v>
          </cell>
          <cell r="G54">
            <v>17847.09375</v>
          </cell>
          <cell r="H54">
            <v>0</v>
          </cell>
        </row>
        <row r="55">
          <cell r="A55" t="str">
            <v>4.2.3</v>
          </cell>
          <cell r="B55" t="str">
            <v>Concreto Fck = 25 MPa</v>
          </cell>
          <cell r="C55" t="str">
            <v>m³</v>
          </cell>
          <cell r="D55">
            <v>40.86</v>
          </cell>
          <cell r="E55">
            <v>471.3</v>
          </cell>
          <cell r="F55">
            <v>19257.32</v>
          </cell>
          <cell r="G55">
            <v>19257.3125</v>
          </cell>
          <cell r="H55">
            <v>0</v>
          </cell>
        </row>
        <row r="56">
          <cell r="A56" t="str">
            <v>4.2.4</v>
          </cell>
          <cell r="B56" t="str">
            <v>Trilho TR-68 (somente assentamento, fornecimento e corte p/conta da PMM)</v>
          </cell>
          <cell r="C56" t="str">
            <v>kg</v>
          </cell>
          <cell r="D56">
            <v>7140</v>
          </cell>
          <cell r="E56">
            <v>1.55</v>
          </cell>
          <cell r="F56">
            <v>11067</v>
          </cell>
          <cell r="G56">
            <v>11067</v>
          </cell>
          <cell r="H56">
            <v>0</v>
          </cell>
        </row>
        <row r="57">
          <cell r="A57">
            <v>0</v>
          </cell>
          <cell r="B57">
            <v>0</v>
          </cell>
          <cell r="C57">
            <v>0</v>
          </cell>
          <cell r="D57">
            <v>0</v>
          </cell>
          <cell r="E57">
            <v>0</v>
          </cell>
          <cell r="F57">
            <v>0</v>
          </cell>
          <cell r="G57">
            <v>0</v>
          </cell>
          <cell r="H57">
            <v>0</v>
          </cell>
        </row>
        <row r="58">
          <cell r="A58" t="str">
            <v>4.3</v>
          </cell>
          <cell r="B58" t="str">
            <v>Poço de visita p/ 2 tubos D=1.20m,3.42x1.20m, em concreto armado, prof. média = 2.83m (PV 16 e CX.E-1) - 02 unid.</v>
          </cell>
          <cell r="C58">
            <v>0</v>
          </cell>
          <cell r="D58">
            <v>0</v>
          </cell>
          <cell r="E58">
            <v>0</v>
          </cell>
          <cell r="F58">
            <v>16031.130000000001</v>
          </cell>
          <cell r="G58">
            <v>16031.125</v>
          </cell>
          <cell r="H58">
            <v>0</v>
          </cell>
        </row>
        <row r="59">
          <cell r="A59" t="str">
            <v>4.3.1</v>
          </cell>
          <cell r="B59" t="str">
            <v>Forma de compensado resinado de 15mm, 3 reutilizações</v>
          </cell>
          <cell r="C59" t="str">
            <v>m²</v>
          </cell>
          <cell r="D59">
            <v>105.84</v>
          </cell>
          <cell r="E59">
            <v>46.75</v>
          </cell>
          <cell r="F59">
            <v>4948.0200000000004</v>
          </cell>
          <cell r="G59">
            <v>4948.01953125</v>
          </cell>
          <cell r="H59">
            <v>0</v>
          </cell>
        </row>
        <row r="60">
          <cell r="A60" t="str">
            <v>4.3.2</v>
          </cell>
          <cell r="B60" t="str">
            <v>Armadura de aço CA-50 A</v>
          </cell>
          <cell r="C60" t="str">
            <v>kg</v>
          </cell>
          <cell r="D60">
            <v>839.22</v>
          </cell>
          <cell r="E60">
            <v>7.13</v>
          </cell>
          <cell r="F60">
            <v>5983.64</v>
          </cell>
          <cell r="G60">
            <v>5983.63671875</v>
          </cell>
          <cell r="H60">
            <v>0</v>
          </cell>
        </row>
        <row r="61">
          <cell r="A61" t="str">
            <v>4.3.3</v>
          </cell>
          <cell r="B61" t="str">
            <v>Concreto Fck = 25 MPa</v>
          </cell>
          <cell r="C61" t="str">
            <v>m³</v>
          </cell>
          <cell r="D61">
            <v>10.82</v>
          </cell>
          <cell r="E61">
            <v>471.3</v>
          </cell>
          <cell r="F61">
            <v>5099.47</v>
          </cell>
          <cell r="G61">
            <v>5099.46875</v>
          </cell>
          <cell r="H61">
            <v>0</v>
          </cell>
        </row>
        <row r="62">
          <cell r="A62">
            <v>0</v>
          </cell>
          <cell r="B62">
            <v>0</v>
          </cell>
          <cell r="C62">
            <v>0</v>
          </cell>
          <cell r="D62">
            <v>0</v>
          </cell>
          <cell r="E62">
            <v>0</v>
          </cell>
          <cell r="F62">
            <v>0</v>
          </cell>
          <cell r="G62">
            <v>0</v>
          </cell>
          <cell r="H62">
            <v>0</v>
          </cell>
        </row>
        <row r="63">
          <cell r="A63" t="str">
            <v>4.4</v>
          </cell>
          <cell r="B63" t="str">
            <v>Poço de visita (p/ tubos de 600mm)</v>
          </cell>
          <cell r="C63">
            <v>0</v>
          </cell>
          <cell r="D63">
            <v>0</v>
          </cell>
          <cell r="E63">
            <v>0</v>
          </cell>
          <cell r="F63">
            <v>32376.2</v>
          </cell>
          <cell r="G63">
            <v>32376.1875</v>
          </cell>
          <cell r="H63">
            <v>0</v>
          </cell>
        </row>
        <row r="64">
          <cell r="A64" t="str">
            <v>4.4.1</v>
          </cell>
          <cell r="B64" t="str">
            <v>Poço de visita (p/ tubos de 600mm)</v>
          </cell>
          <cell r="C64" t="str">
            <v>un</v>
          </cell>
          <cell r="D64">
            <v>20</v>
          </cell>
          <cell r="E64">
            <v>1618.81</v>
          </cell>
          <cell r="F64">
            <v>32376.2</v>
          </cell>
          <cell r="G64">
            <v>32376.1875</v>
          </cell>
          <cell r="H64">
            <v>0</v>
          </cell>
        </row>
        <row r="65">
          <cell r="A65">
            <v>0</v>
          </cell>
          <cell r="B65">
            <v>0</v>
          </cell>
          <cell r="C65">
            <v>0</v>
          </cell>
          <cell r="D65">
            <v>0</v>
          </cell>
          <cell r="E65">
            <v>0</v>
          </cell>
          <cell r="F65">
            <v>0</v>
          </cell>
          <cell r="G65">
            <v>0</v>
          </cell>
          <cell r="H65">
            <v>0</v>
          </cell>
        </row>
        <row r="66">
          <cell r="A66" t="str">
            <v>4.5</v>
          </cell>
          <cell r="B66" t="str">
            <v>Bocas de Lobo e Alas</v>
          </cell>
          <cell r="C66">
            <v>0</v>
          </cell>
          <cell r="D66">
            <v>0</v>
          </cell>
          <cell r="E66">
            <v>0</v>
          </cell>
          <cell r="F66">
            <v>39730.550000000003</v>
          </cell>
          <cell r="G66">
            <v>39730.53125</v>
          </cell>
          <cell r="H66">
            <v>0</v>
          </cell>
        </row>
        <row r="67">
          <cell r="A67" t="str">
            <v>4.5.1</v>
          </cell>
          <cell r="B67" t="str">
            <v>Boca de lobo simples</v>
          </cell>
          <cell r="C67" t="str">
            <v>un</v>
          </cell>
          <cell r="D67">
            <v>56</v>
          </cell>
          <cell r="E67">
            <v>582.71</v>
          </cell>
          <cell r="F67">
            <v>32631.759999999998</v>
          </cell>
          <cell r="G67">
            <v>32631.75</v>
          </cell>
          <cell r="H67">
            <v>0</v>
          </cell>
        </row>
        <row r="68">
          <cell r="A68" t="str">
            <v>4.5.2</v>
          </cell>
          <cell r="B68" t="str">
            <v>Boca com alas</v>
          </cell>
          <cell r="C68">
            <v>0</v>
          </cell>
          <cell r="D68">
            <v>0</v>
          </cell>
          <cell r="E68">
            <v>0</v>
          </cell>
          <cell r="F68">
            <v>0</v>
          </cell>
          <cell r="G68">
            <v>0</v>
          </cell>
          <cell r="H68">
            <v>0</v>
          </cell>
        </row>
        <row r="69">
          <cell r="A69" t="str">
            <v>4.5.2.1</v>
          </cell>
          <cell r="B69" t="str">
            <v>Boca p/ bueiro duplo de 1.20m</v>
          </cell>
          <cell r="C69" t="str">
            <v>un</v>
          </cell>
          <cell r="D69">
            <v>1</v>
          </cell>
          <cell r="E69">
            <v>4181.32</v>
          </cell>
          <cell r="F69">
            <v>4181.32</v>
          </cell>
          <cell r="G69">
            <v>4181.31640625</v>
          </cell>
          <cell r="H69">
            <v>0</v>
          </cell>
        </row>
        <row r="70">
          <cell r="A70" t="str">
            <v>4.5.2.2</v>
          </cell>
          <cell r="B70" t="str">
            <v>Boca p/ bueiro simples de 1.20m</v>
          </cell>
          <cell r="C70" t="str">
            <v>un</v>
          </cell>
          <cell r="D70">
            <v>1</v>
          </cell>
          <cell r="E70">
            <v>2917.47</v>
          </cell>
          <cell r="F70">
            <v>2917.47</v>
          </cell>
          <cell r="G70">
            <v>2917.46875</v>
          </cell>
          <cell r="H70">
            <v>0</v>
          </cell>
        </row>
        <row r="71">
          <cell r="A71">
            <v>0</v>
          </cell>
          <cell r="B71">
            <v>0</v>
          </cell>
          <cell r="C71">
            <v>0</v>
          </cell>
          <cell r="D71">
            <v>0</v>
          </cell>
          <cell r="E71">
            <v>0</v>
          </cell>
          <cell r="F71">
            <v>0</v>
          </cell>
          <cell r="G71">
            <v>0</v>
          </cell>
          <cell r="H71">
            <v>0</v>
          </cell>
        </row>
        <row r="72">
          <cell r="A72" t="str">
            <v>5.</v>
          </cell>
          <cell r="B72" t="str">
            <v>SERVIÇOS COMPLEMENTARES</v>
          </cell>
          <cell r="C72">
            <v>0</v>
          </cell>
          <cell r="D72">
            <v>0</v>
          </cell>
          <cell r="E72">
            <v>0</v>
          </cell>
          <cell r="F72">
            <v>5015.41</v>
          </cell>
          <cell r="G72">
            <v>5015.40625</v>
          </cell>
          <cell r="H72">
            <v>0</v>
          </cell>
        </row>
        <row r="73">
          <cell r="A73" t="str">
            <v>5.1</v>
          </cell>
          <cell r="B73" t="str">
            <v>Limpeza final da obra</v>
          </cell>
          <cell r="C73" t="str">
            <v>m²</v>
          </cell>
          <cell r="D73">
            <v>1907</v>
          </cell>
          <cell r="E73">
            <v>2.63</v>
          </cell>
          <cell r="F73">
            <v>5015.41</v>
          </cell>
          <cell r="G73">
            <v>5015.40625</v>
          </cell>
          <cell r="H73">
            <v>0</v>
          </cell>
        </row>
      </sheetData>
      <sheetData sheetId="2"/>
      <sheetData sheetId="3">
        <row r="9">
          <cell r="A9" t="str">
            <v>1.</v>
          </cell>
          <cell r="B9" t="str">
            <v>SERVIÇOS PRELIMINARES</v>
          </cell>
          <cell r="C9">
            <v>0</v>
          </cell>
          <cell r="D9">
            <v>0</v>
          </cell>
          <cell r="E9">
            <v>0</v>
          </cell>
          <cell r="F9">
            <v>16400.14</v>
          </cell>
          <cell r="G9">
            <v>16400.125</v>
          </cell>
          <cell r="H9">
            <v>16400.125</v>
          </cell>
          <cell r="I9">
            <v>16400.125</v>
          </cell>
        </row>
        <row r="10">
          <cell r="A10" t="str">
            <v>1.1</v>
          </cell>
          <cell r="B10" t="str">
            <v>PLACA DE OBRA EM LONA, PLOTADA EM GRÁFICA</v>
          </cell>
          <cell r="C10" t="str">
            <v>m²</v>
          </cell>
          <cell r="D10">
            <v>6</v>
          </cell>
          <cell r="E10">
            <v>202.62</v>
          </cell>
          <cell r="F10">
            <v>1215.72</v>
          </cell>
          <cell r="G10">
            <v>6</v>
          </cell>
          <cell r="H10">
            <v>0</v>
          </cell>
          <cell r="I10">
            <v>6</v>
          </cell>
        </row>
        <row r="11">
          <cell r="A11" t="str">
            <v>1.2</v>
          </cell>
          <cell r="B11" t="str">
            <v>BARRACÃO P/ CANTEIRO DE OBRA</v>
          </cell>
          <cell r="C11" t="str">
            <v>m²</v>
          </cell>
          <cell r="D11">
            <v>18</v>
          </cell>
          <cell r="E11">
            <v>229.78</v>
          </cell>
          <cell r="F11">
            <v>4136.04</v>
          </cell>
          <cell r="G11">
            <v>0</v>
          </cell>
          <cell r="H11">
            <v>0</v>
          </cell>
          <cell r="I11">
            <v>0</v>
          </cell>
        </row>
        <row r="12">
          <cell r="A12" t="str">
            <v>1.3</v>
          </cell>
          <cell r="B12" t="str">
            <v>LIMPEZA MANUAL DO TERRENO (CAPINA)</v>
          </cell>
          <cell r="C12" t="str">
            <v>m²</v>
          </cell>
          <cell r="D12">
            <v>1907</v>
          </cell>
          <cell r="E12">
            <v>4.34</v>
          </cell>
          <cell r="F12">
            <v>8276.3799999999992</v>
          </cell>
          <cell r="G12">
            <v>0</v>
          </cell>
          <cell r="H12">
            <v>0</v>
          </cell>
          <cell r="I12">
            <v>0</v>
          </cell>
        </row>
        <row r="13">
          <cell r="A13" t="str">
            <v>1.4</v>
          </cell>
          <cell r="B13" t="str">
            <v>LOCAÇÃO DE LINHA DE DRENAGEM, ESGOTO OU AGUA</v>
          </cell>
          <cell r="C13" t="str">
            <v>m</v>
          </cell>
          <cell r="D13">
            <v>2475</v>
          </cell>
          <cell r="E13">
            <v>1.1200000000000001</v>
          </cell>
          <cell r="F13">
            <v>2772</v>
          </cell>
          <cell r="G13">
            <v>766</v>
          </cell>
          <cell r="H13">
            <v>210</v>
          </cell>
          <cell r="I13">
            <v>976</v>
          </cell>
        </row>
        <row r="14">
          <cell r="A14">
            <v>976</v>
          </cell>
          <cell r="B14">
            <v>976</v>
          </cell>
          <cell r="C14">
            <v>976</v>
          </cell>
          <cell r="D14">
            <v>976</v>
          </cell>
          <cell r="E14">
            <v>976</v>
          </cell>
          <cell r="F14">
            <v>976</v>
          </cell>
          <cell r="G14">
            <v>976</v>
          </cell>
          <cell r="H14">
            <v>976</v>
          </cell>
          <cell r="I14">
            <v>976</v>
          </cell>
        </row>
        <row r="15">
          <cell r="A15" t="str">
            <v>2.</v>
          </cell>
          <cell r="B15" t="str">
            <v>MOVIMENTO DE TERRA</v>
          </cell>
          <cell r="C15">
            <v>976</v>
          </cell>
          <cell r="D15">
            <v>976</v>
          </cell>
          <cell r="E15">
            <v>976</v>
          </cell>
          <cell r="F15">
            <v>976</v>
          </cell>
          <cell r="G15">
            <v>976</v>
          </cell>
          <cell r="H15">
            <v>976</v>
          </cell>
          <cell r="I15">
            <v>976</v>
          </cell>
        </row>
        <row r="16">
          <cell r="A16" t="str">
            <v>2.1</v>
          </cell>
          <cell r="B16" t="str">
            <v>ESCAVAÇÃO MECANIZADA COM ESCAVADEIRA HIDRÁULICA (CAPACIDADE DA CAÇAMBA: 0,8M³/ POTÊNCIA: 111 HP)</v>
          </cell>
          <cell r="C16">
            <v>976</v>
          </cell>
          <cell r="D16">
            <v>976</v>
          </cell>
          <cell r="E16">
            <v>976</v>
          </cell>
          <cell r="F16">
            <v>28245.4</v>
          </cell>
          <cell r="G16">
            <v>28245.390625</v>
          </cell>
          <cell r="H16">
            <v>28245.390625</v>
          </cell>
          <cell r="I16">
            <v>28245.390625</v>
          </cell>
        </row>
        <row r="17">
          <cell r="A17" t="str">
            <v>2.1.1</v>
          </cell>
          <cell r="B17" t="str">
            <v>PROFUNDIDADE ATÉ 1.50M, LARGURA ENTRE 1.50 E 2.50M</v>
          </cell>
          <cell r="C17" t="str">
            <v>m³</v>
          </cell>
          <cell r="D17">
            <v>2569.5</v>
          </cell>
          <cell r="E17">
            <v>4.8899999999999997</v>
          </cell>
          <cell r="F17">
            <v>12564.86</v>
          </cell>
          <cell r="G17">
            <v>1776</v>
          </cell>
          <cell r="H17">
            <v>513</v>
          </cell>
          <cell r="I17">
            <v>2289</v>
          </cell>
        </row>
        <row r="18">
          <cell r="A18" t="str">
            <v>2.1.2</v>
          </cell>
          <cell r="B18" t="str">
            <v>PROFUNDIDADE DE 1.5 ATÉ 3.0M, LARGURA ENTRE 1.50 E 2.50M</v>
          </cell>
          <cell r="C18" t="str">
            <v>m³</v>
          </cell>
          <cell r="D18">
            <v>2569.5</v>
          </cell>
          <cell r="E18">
            <v>4.46</v>
          </cell>
          <cell r="F18">
            <v>11459.97</v>
          </cell>
          <cell r="G18">
            <v>1776</v>
          </cell>
          <cell r="H18">
            <v>320.47000000000003</v>
          </cell>
          <cell r="I18">
            <v>2096.4699999999998</v>
          </cell>
        </row>
        <row r="19">
          <cell r="A19" t="str">
            <v>2.1.3</v>
          </cell>
          <cell r="B19" t="str">
            <v>PROFUNDIDADE ATÉ 3.0 ATÉ 4.5M, LARGURA ENTRE 1.50 E 2.50M</v>
          </cell>
          <cell r="C19" t="str">
            <v>m³</v>
          </cell>
          <cell r="D19">
            <v>1172.3818000000001</v>
          </cell>
          <cell r="E19">
            <v>3.6</v>
          </cell>
          <cell r="F19">
            <v>4220.57</v>
          </cell>
          <cell r="G19">
            <v>1027.02</v>
          </cell>
          <cell r="H19">
            <v>98.04</v>
          </cell>
          <cell r="I19">
            <v>1125.06</v>
          </cell>
        </row>
        <row r="20">
          <cell r="A20">
            <v>1125.0595703125</v>
          </cell>
          <cell r="B20">
            <v>1125.0595703125</v>
          </cell>
          <cell r="C20">
            <v>1125.0595703125</v>
          </cell>
          <cell r="D20">
            <v>1125.0595703125</v>
          </cell>
          <cell r="E20">
            <v>1125.0595703125</v>
          </cell>
          <cell r="F20">
            <v>1125.0595703125</v>
          </cell>
          <cell r="G20">
            <v>1125.0595703125</v>
          </cell>
          <cell r="H20">
            <v>1125.0595703125</v>
          </cell>
          <cell r="I20">
            <v>1125.0595703125</v>
          </cell>
        </row>
        <row r="21">
          <cell r="A21" t="str">
            <v>2.2</v>
          </cell>
          <cell r="B21" t="str">
            <v>ESCAVAÇÃO MECANIZADA DE VALA COM PROFUNDIDADE ATÉ 1.5M (MÉDIA ENTRE MONTANTE E JUSANTE) COM RETROESCAVADEIRA (CAPACIDADE DA CAÇAMBA DA RETRO: 0,26M³ / POTÊNCIAS: 88 HP), LARGURA ENTRE 0.8 E 1.5M, EM SOLO DE 1ª CATEGORIA, LOCAIS COM BAIXO NÍVEL DE INTERFERÊNCIA</v>
          </cell>
          <cell r="C21" t="str">
            <v>m³</v>
          </cell>
          <cell r="D21">
            <v>1125.0595703125</v>
          </cell>
          <cell r="E21">
            <v>1125.0595703125</v>
          </cell>
          <cell r="F21">
            <v>13864.88</v>
          </cell>
          <cell r="G21">
            <v>13864.875</v>
          </cell>
          <cell r="H21">
            <v>13864.875</v>
          </cell>
          <cell r="I21">
            <v>13864.875</v>
          </cell>
        </row>
        <row r="22">
          <cell r="A22" t="str">
            <v>2.2.1</v>
          </cell>
          <cell r="B22" t="str">
            <v>BUEIRO SIMPLES D=0.60M E D=0.40M</v>
          </cell>
          <cell r="C22" t="str">
            <v>m³</v>
          </cell>
          <cell r="D22">
            <v>2441</v>
          </cell>
          <cell r="E22">
            <v>5.68</v>
          </cell>
          <cell r="F22">
            <v>13864.88</v>
          </cell>
          <cell r="G22">
            <v>273.38</v>
          </cell>
          <cell r="H22">
            <v>513</v>
          </cell>
          <cell r="I22">
            <v>786.38</v>
          </cell>
        </row>
        <row r="23">
          <cell r="A23">
            <v>786.3798828125</v>
          </cell>
          <cell r="B23">
            <v>786.3798828125</v>
          </cell>
          <cell r="C23">
            <v>786.3798828125</v>
          </cell>
          <cell r="D23">
            <v>786.3798828125</v>
          </cell>
          <cell r="E23">
            <v>786.3798828125</v>
          </cell>
          <cell r="F23">
            <v>786.3798828125</v>
          </cell>
          <cell r="G23">
            <v>786.3798828125</v>
          </cell>
          <cell r="H23">
            <v>786.3798828125</v>
          </cell>
          <cell r="I23">
            <v>786.3798828125</v>
          </cell>
        </row>
        <row r="24">
          <cell r="A24" t="str">
            <v>2.3</v>
          </cell>
          <cell r="B24" t="str">
            <v>ESCORAMENTO DE VALA, TIPO PONTALETEAMENTO, COM LARGURA MAIOR OU IGUAL A 1.50 E MENOR QUE 2.50M, EM LOCAL COM NÍVEL BAIXO DE INTERFERÊNCIA</v>
          </cell>
          <cell r="C24">
            <v>786.3798828125</v>
          </cell>
          <cell r="D24">
            <v>786.3798828125</v>
          </cell>
          <cell r="E24">
            <v>786.3798828125</v>
          </cell>
          <cell r="F24">
            <v>65309.539999999994</v>
          </cell>
          <cell r="G24">
            <v>65309.53125</v>
          </cell>
          <cell r="H24">
            <v>65309.53125</v>
          </cell>
          <cell r="I24">
            <v>65309.53125</v>
          </cell>
        </row>
        <row r="25">
          <cell r="A25" t="str">
            <v>2.3.1</v>
          </cell>
          <cell r="B25" t="str">
            <v>ESCORAMENTO (COM PROFUNDIDADE DE 0 A 1.50M)</v>
          </cell>
          <cell r="C25" t="str">
            <v>m²</v>
          </cell>
          <cell r="D25">
            <v>2425.5</v>
          </cell>
          <cell r="E25">
            <v>9.91</v>
          </cell>
          <cell r="F25">
            <v>24036.71</v>
          </cell>
          <cell r="G25">
            <v>0</v>
          </cell>
          <cell r="H25">
            <v>0</v>
          </cell>
          <cell r="I25">
            <v>0</v>
          </cell>
        </row>
        <row r="26">
          <cell r="A26" t="str">
            <v>2.3.2</v>
          </cell>
          <cell r="B26" t="str">
            <v>ESCORAMENTO (COM PROFUNDIDADE DE 1.50 A 3.00M)</v>
          </cell>
          <cell r="C26" t="str">
            <v>m²</v>
          </cell>
          <cell r="D26">
            <v>2409.1799999999998</v>
          </cell>
          <cell r="E26">
            <v>9.48</v>
          </cell>
          <cell r="F26">
            <v>22839.03</v>
          </cell>
          <cell r="G26">
            <v>0</v>
          </cell>
          <cell r="H26">
            <v>0</v>
          </cell>
          <cell r="I26">
            <v>0</v>
          </cell>
        </row>
        <row r="27">
          <cell r="A27" t="str">
            <v>2.3.3</v>
          </cell>
          <cell r="B27" t="str">
            <v>ESCORAMENTO (COM PROFUNDIDADE DE 3.00 A 4.50M)</v>
          </cell>
          <cell r="C27" t="str">
            <v>m²</v>
          </cell>
          <cell r="D27">
            <v>2425.5</v>
          </cell>
          <cell r="E27">
            <v>7.6</v>
          </cell>
          <cell r="F27">
            <v>18433.8</v>
          </cell>
          <cell r="G27">
            <v>0</v>
          </cell>
          <cell r="H27">
            <v>0</v>
          </cell>
          <cell r="I27">
            <v>0</v>
          </cell>
        </row>
        <row r="28">
          <cell r="A28">
            <v>0</v>
          </cell>
          <cell r="B28">
            <v>0</v>
          </cell>
          <cell r="C28">
            <v>0</v>
          </cell>
          <cell r="D28">
            <v>0</v>
          </cell>
          <cell r="E28">
            <v>0</v>
          </cell>
          <cell r="F28">
            <v>0</v>
          </cell>
          <cell r="G28">
            <v>0</v>
          </cell>
          <cell r="H28">
            <v>0</v>
          </cell>
          <cell r="I28">
            <v>0</v>
          </cell>
        </row>
        <row r="29">
          <cell r="A29" t="str">
            <v>3.</v>
          </cell>
          <cell r="B29" t="str">
            <v>BASES E TUBOS DE CONCRETO</v>
          </cell>
          <cell r="C29">
            <v>0</v>
          </cell>
          <cell r="D29">
            <v>0</v>
          </cell>
          <cell r="E29">
            <v>0</v>
          </cell>
          <cell r="F29">
            <v>0</v>
          </cell>
          <cell r="G29">
            <v>0</v>
          </cell>
          <cell r="H29">
            <v>0</v>
          </cell>
          <cell r="I29">
            <v>0</v>
          </cell>
        </row>
        <row r="30">
          <cell r="A30" t="str">
            <v>3.1</v>
          </cell>
          <cell r="B30" t="str">
            <v>BASES</v>
          </cell>
          <cell r="C30">
            <v>0</v>
          </cell>
          <cell r="D30">
            <v>0</v>
          </cell>
          <cell r="E30">
            <v>0</v>
          </cell>
          <cell r="F30">
            <v>147772.34</v>
          </cell>
          <cell r="G30">
            <v>147772.25</v>
          </cell>
          <cell r="H30">
            <v>147772.25</v>
          </cell>
          <cell r="I30">
            <v>147772.25</v>
          </cell>
        </row>
        <row r="31">
          <cell r="A31" t="str">
            <v>3.1.1</v>
          </cell>
          <cell r="B31" t="str">
            <v>REGULARIZAÇÃO E APILOAMENTO DE FUNDO DE VALAS</v>
          </cell>
          <cell r="C31" t="str">
            <v>m²</v>
          </cell>
          <cell r="D31">
            <v>3534.8</v>
          </cell>
          <cell r="E31">
            <v>4.78</v>
          </cell>
          <cell r="F31">
            <v>16896.34</v>
          </cell>
          <cell r="G31">
            <v>1383</v>
          </cell>
          <cell r="H31">
            <v>343</v>
          </cell>
          <cell r="I31">
            <v>1726</v>
          </cell>
        </row>
        <row r="32">
          <cell r="A32" t="str">
            <v>3.1.2</v>
          </cell>
          <cell r="B32" t="str">
            <v xml:space="preserve">FORMA DE TÁBUA P/ CONCRETO EM FUNDAÇÃO (REAPROV. DE 4X) </v>
          </cell>
          <cell r="C32" t="str">
            <v>m²</v>
          </cell>
          <cell r="D32">
            <v>324.89999999999998</v>
          </cell>
          <cell r="E32">
            <v>51.16</v>
          </cell>
          <cell r="F32">
            <v>16621.88</v>
          </cell>
          <cell r="G32">
            <v>130.9</v>
          </cell>
          <cell r="H32">
            <v>20.9</v>
          </cell>
          <cell r="I32">
            <v>151.80000000000001</v>
          </cell>
        </row>
        <row r="33">
          <cell r="A33" t="str">
            <v>3.1.3</v>
          </cell>
          <cell r="B33" t="str">
            <v>BERÇO DE CONCRETO MAGRO - FORNECIMENTO E APLICAÇÃO</v>
          </cell>
          <cell r="C33" t="str">
            <v>m³</v>
          </cell>
          <cell r="D33">
            <v>262.78000000000003</v>
          </cell>
          <cell r="E33">
            <v>434.79</v>
          </cell>
          <cell r="F33">
            <v>114254.12</v>
          </cell>
          <cell r="G33">
            <v>127.13</v>
          </cell>
          <cell r="H33">
            <v>22.349999999999998</v>
          </cell>
          <cell r="I33">
            <v>149.47999999999999</v>
          </cell>
        </row>
        <row r="34">
          <cell r="A34">
            <v>149.47998046875</v>
          </cell>
          <cell r="B34">
            <v>149.47998046875</v>
          </cell>
          <cell r="C34">
            <v>149.47998046875</v>
          </cell>
          <cell r="D34">
            <v>149.47998046875</v>
          </cell>
          <cell r="E34">
            <v>149.47998046875</v>
          </cell>
          <cell r="F34">
            <v>149.47998046875</v>
          </cell>
          <cell r="G34">
            <v>149.47998046875</v>
          </cell>
          <cell r="H34">
            <v>149.47998046875</v>
          </cell>
          <cell r="I34">
            <v>149.47998046875</v>
          </cell>
        </row>
        <row r="35">
          <cell r="A35" t="str">
            <v>3.2</v>
          </cell>
          <cell r="B35" t="str">
            <v>TUBOS DE CONCRETO PA-2, TIPO MF</v>
          </cell>
          <cell r="C35">
            <v>149.47998046875</v>
          </cell>
          <cell r="D35">
            <v>149.47998046875</v>
          </cell>
          <cell r="E35">
            <v>149.47998046875</v>
          </cell>
          <cell r="F35">
            <v>544991.44999999995</v>
          </cell>
          <cell r="G35">
            <v>544991</v>
          </cell>
          <cell r="H35">
            <v>544991</v>
          </cell>
          <cell r="I35">
            <v>544991</v>
          </cell>
        </row>
        <row r="36">
          <cell r="A36" t="str">
            <v>3.2.1</v>
          </cell>
          <cell r="B36" t="str">
            <v xml:space="preserve">TUBO DE CONCRETO PARA REDES COLETORAS DE ÁGUAS PLUVIAIS, DIÂMETRO DE 1200MM, JUNTA RÍGIDA, INSTALADO EM LOCAL COM BAIXO NÍVEL DE INTERFERÊNCIAS - FORNECIMENTO E ASSENTAMENTO  </v>
          </cell>
          <cell r="C36" t="str">
            <v>m</v>
          </cell>
          <cell r="D36">
            <v>870</v>
          </cell>
          <cell r="E36">
            <v>397.95</v>
          </cell>
          <cell r="F36">
            <v>346216.5</v>
          </cell>
          <cell r="G36">
            <v>592</v>
          </cell>
          <cell r="H36">
            <v>152</v>
          </cell>
          <cell r="I36">
            <v>744</v>
          </cell>
        </row>
        <row r="37">
          <cell r="A37" t="str">
            <v>3.2.2</v>
          </cell>
          <cell r="B37" t="str">
            <v xml:space="preserve">TUBO DE CONCRETO PARA REDES COLETORAS DE ÁGUAS PLUVIAIS, DIÂMETRO DE 600MM, JUNTA RÍGIDA, INSTALADO EM LOCAL COM BAIXO NÍVEL DE INTERFERÊNCIAS - FORNECIMENTO E ASSENTAMENTO  </v>
          </cell>
          <cell r="C37" t="str">
            <v>m</v>
          </cell>
          <cell r="D37">
            <v>1045</v>
          </cell>
          <cell r="E37">
            <v>145.71</v>
          </cell>
          <cell r="F37">
            <v>152266.95000000001</v>
          </cell>
          <cell r="G37">
            <v>125</v>
          </cell>
          <cell r="H37">
            <v>0</v>
          </cell>
          <cell r="I37">
            <v>125</v>
          </cell>
        </row>
        <row r="38">
          <cell r="A38" t="str">
            <v>3.2.3</v>
          </cell>
          <cell r="B38" t="str">
            <v xml:space="preserve">TUBO DE CONCRETO (SIMPLES) PARA REDES COLETORAS DE ÁGUAS PLUVIAIS, DIÂMETRO DE 400MM, JUNTA RÍGIDA, INSTALADO EM LOCAL COM BAIXO NÍVEL DE INTERFERÊNCIAS - FORNECIMENTO E ASSENTAMENTO  </v>
          </cell>
          <cell r="C38" t="str">
            <v>m</v>
          </cell>
          <cell r="D38">
            <v>560</v>
          </cell>
          <cell r="E38">
            <v>83.05</v>
          </cell>
          <cell r="F38">
            <v>46508</v>
          </cell>
          <cell r="G38">
            <v>49</v>
          </cell>
          <cell r="H38">
            <v>58</v>
          </cell>
          <cell r="I38">
            <v>107</v>
          </cell>
        </row>
        <row r="39">
          <cell r="A39">
            <v>107</v>
          </cell>
          <cell r="B39">
            <v>107</v>
          </cell>
          <cell r="C39">
            <v>107</v>
          </cell>
          <cell r="D39">
            <v>107</v>
          </cell>
          <cell r="E39">
            <v>107</v>
          </cell>
          <cell r="F39">
            <v>107</v>
          </cell>
          <cell r="G39">
            <v>107</v>
          </cell>
          <cell r="H39">
            <v>107</v>
          </cell>
          <cell r="I39">
            <v>107</v>
          </cell>
        </row>
        <row r="40">
          <cell r="A40" t="str">
            <v>3.3</v>
          </cell>
          <cell r="B40" t="str">
            <v>REATERROS</v>
          </cell>
          <cell r="C40">
            <v>107</v>
          </cell>
          <cell r="D40">
            <v>107</v>
          </cell>
          <cell r="E40">
            <v>107</v>
          </cell>
          <cell r="F40">
            <v>65283.65</v>
          </cell>
          <cell r="G40">
            <v>65283.625</v>
          </cell>
          <cell r="H40">
            <v>65283.625</v>
          </cell>
          <cell r="I40">
            <v>65283.625</v>
          </cell>
        </row>
        <row r="41">
          <cell r="A41" t="str">
            <v>3.3.1</v>
          </cell>
          <cell r="B41" t="str">
            <v xml:space="preserve">REATERRO MANUAL DE VALAS COM COMPACTAÇÃO MECANIZADA  </v>
          </cell>
          <cell r="C41" t="str">
            <v>m³</v>
          </cell>
          <cell r="D41">
            <v>4105.8900000000003</v>
          </cell>
          <cell r="E41">
            <v>15.9</v>
          </cell>
          <cell r="F41">
            <v>65283.65</v>
          </cell>
          <cell r="G41">
            <v>3669.54</v>
          </cell>
          <cell r="H41">
            <v>436.35</v>
          </cell>
          <cell r="I41">
            <v>4105.8900000000003</v>
          </cell>
        </row>
        <row r="42">
          <cell r="A42">
            <v>4105.88671875</v>
          </cell>
          <cell r="B42">
            <v>4105.88671875</v>
          </cell>
          <cell r="C42">
            <v>4105.88671875</v>
          </cell>
          <cell r="D42">
            <v>4105.88671875</v>
          </cell>
          <cell r="E42">
            <v>4105.88671875</v>
          </cell>
          <cell r="F42">
            <v>4105.88671875</v>
          </cell>
          <cell r="G42">
            <v>4105.88671875</v>
          </cell>
          <cell r="H42">
            <v>4105.88671875</v>
          </cell>
          <cell r="I42">
            <v>4105.88671875</v>
          </cell>
        </row>
        <row r="43">
          <cell r="A43" t="str">
            <v>4.</v>
          </cell>
          <cell r="B43" t="str">
            <v>POÇOS DE VISITA</v>
          </cell>
          <cell r="C43">
            <v>4105.88671875</v>
          </cell>
          <cell r="D43">
            <v>4105.88671875</v>
          </cell>
          <cell r="E43">
            <v>4105.88671875</v>
          </cell>
          <cell r="F43">
            <v>4105.88671875</v>
          </cell>
          <cell r="G43">
            <v>4105.88671875</v>
          </cell>
          <cell r="H43">
            <v>4105.88671875</v>
          </cell>
          <cell r="I43">
            <v>4105.88671875</v>
          </cell>
        </row>
        <row r="44">
          <cell r="A44" t="str">
            <v>4.1</v>
          </cell>
          <cell r="B44" t="str">
            <v>POÇO DE VISITA 1.50X1.20M, EM CONCRETO ARMADO, PROF. MÉDIA = 4,24M (PVS 01, 03, 04, 07, 10 E 13)</v>
          </cell>
          <cell r="C44">
            <v>4105.88671875</v>
          </cell>
          <cell r="D44">
            <v>4105.88671875</v>
          </cell>
          <cell r="E44">
            <v>4105.88671875</v>
          </cell>
          <cell r="F44">
            <v>40260.42</v>
          </cell>
          <cell r="G44">
            <v>40260.40625</v>
          </cell>
          <cell r="H44">
            <v>40260.40625</v>
          </cell>
          <cell r="I44">
            <v>40260.40625</v>
          </cell>
        </row>
        <row r="45">
          <cell r="A45" t="str">
            <v>4.1.1</v>
          </cell>
          <cell r="B45" t="str">
            <v>FORMA DE COMPENSADO RESINADO DE 15MM, 3 REUTILIZAÇÕES</v>
          </cell>
          <cell r="C45" t="str">
            <v>m²</v>
          </cell>
          <cell r="D45">
            <v>306.35999999999996</v>
          </cell>
          <cell r="E45">
            <v>46.75</v>
          </cell>
          <cell r="F45">
            <v>14322.33</v>
          </cell>
          <cell r="G45">
            <v>0</v>
          </cell>
          <cell r="H45">
            <v>204.24</v>
          </cell>
          <cell r="I45">
            <v>204.24</v>
          </cell>
        </row>
        <row r="46">
          <cell r="A46" t="str">
            <v>4.1.2</v>
          </cell>
          <cell r="B46" t="str">
            <v>ARMADURA DE AÇO CA-50 A</v>
          </cell>
          <cell r="C46" t="str">
            <v>kg</v>
          </cell>
          <cell r="D46">
            <v>1857.12</v>
          </cell>
          <cell r="E46">
            <v>7.13</v>
          </cell>
          <cell r="F46">
            <v>13241.27</v>
          </cell>
          <cell r="G46">
            <v>0</v>
          </cell>
          <cell r="H46">
            <v>1238.08</v>
          </cell>
          <cell r="I46">
            <v>1238.08</v>
          </cell>
        </row>
        <row r="47">
          <cell r="A47" t="str">
            <v>4.1.3</v>
          </cell>
          <cell r="B47" t="str">
            <v>CONCRETO C/ SEIXO FCK= 25 MPA (INCL. PREPARO E LANÇAMENTO)</v>
          </cell>
          <cell r="C47" t="str">
            <v>m³</v>
          </cell>
          <cell r="D47">
            <v>26.939999999999998</v>
          </cell>
          <cell r="E47">
            <v>471.3</v>
          </cell>
          <cell r="F47">
            <v>12696.82</v>
          </cell>
          <cell r="G47">
            <v>0</v>
          </cell>
          <cell r="H47">
            <v>17.96</v>
          </cell>
          <cell r="I47">
            <v>17.96</v>
          </cell>
        </row>
        <row r="48">
          <cell r="A48">
            <v>17.959991455078125</v>
          </cell>
          <cell r="B48">
            <v>17.959991455078125</v>
          </cell>
          <cell r="C48">
            <v>17.959991455078125</v>
          </cell>
          <cell r="D48">
            <v>17.959991455078125</v>
          </cell>
          <cell r="E48">
            <v>17.959991455078125</v>
          </cell>
          <cell r="F48">
            <v>17.959991455078125</v>
          </cell>
          <cell r="G48">
            <v>17.959991455078125</v>
          </cell>
          <cell r="H48">
            <v>17.959991455078125</v>
          </cell>
          <cell r="I48">
            <v>17.959991455078125</v>
          </cell>
        </row>
        <row r="49">
          <cell r="A49" t="str">
            <v>4.2</v>
          </cell>
          <cell r="B49" t="str">
            <v>POÇO DE VISITA COM GRELHA, 1.50X1.20M, EM CONCRETO ARMADO, PROF. MÉDIA = 3,92M (PVS 02, 05, 06, 08, 09, 11, 12, 14, 15 E 16) C/GRELHA EM TRILHOS TR-68 (10UN)</v>
          </cell>
          <cell r="C49">
            <v>17.959991455078125</v>
          </cell>
          <cell r="D49">
            <v>17.959991455078125</v>
          </cell>
          <cell r="E49">
            <v>17.959991455078125</v>
          </cell>
          <cell r="F49">
            <v>72041.97</v>
          </cell>
          <cell r="G49">
            <v>72041.9375</v>
          </cell>
          <cell r="H49">
            <v>72041.9375</v>
          </cell>
          <cell r="I49">
            <v>72041.9375</v>
          </cell>
        </row>
        <row r="50">
          <cell r="A50" t="str">
            <v>4.2.1</v>
          </cell>
          <cell r="B50" t="str">
            <v>FORMA DE COMPENSADO RESINADO DE 15MM, 3 REUTILIZAÇÕES</v>
          </cell>
          <cell r="C50" t="str">
            <v>m²</v>
          </cell>
          <cell r="D50">
            <v>510.6</v>
          </cell>
          <cell r="E50">
            <v>46.75</v>
          </cell>
          <cell r="F50">
            <v>23870.55</v>
          </cell>
          <cell r="G50">
            <v>153.18</v>
          </cell>
          <cell r="H50">
            <v>255.3</v>
          </cell>
          <cell r="I50">
            <v>408.48</v>
          </cell>
        </row>
        <row r="51">
          <cell r="A51" t="str">
            <v>4.2.2</v>
          </cell>
          <cell r="B51" t="str">
            <v>ARMADURA DE AÇO CA-50 A</v>
          </cell>
          <cell r="C51" t="str">
            <v>kg</v>
          </cell>
          <cell r="D51">
            <v>2503.1</v>
          </cell>
          <cell r="E51">
            <v>7.13</v>
          </cell>
          <cell r="F51">
            <v>17847.099999999999</v>
          </cell>
          <cell r="G51">
            <v>750.93</v>
          </cell>
          <cell r="H51">
            <v>1251.55</v>
          </cell>
          <cell r="I51">
            <v>2002.48</v>
          </cell>
        </row>
        <row r="52">
          <cell r="A52" t="str">
            <v>4.2.3</v>
          </cell>
          <cell r="B52" t="str">
            <v>CONCRETO FCK = 25 MPA</v>
          </cell>
          <cell r="C52" t="str">
            <v>m³</v>
          </cell>
          <cell r="D52">
            <v>40.86</v>
          </cell>
          <cell r="E52">
            <v>471.3</v>
          </cell>
          <cell r="F52">
            <v>19257.32</v>
          </cell>
          <cell r="G52">
            <v>12.24</v>
          </cell>
          <cell r="H52">
            <v>24.48</v>
          </cell>
          <cell r="I52">
            <v>36.72</v>
          </cell>
        </row>
        <row r="53">
          <cell r="A53" t="str">
            <v>4.2.4</v>
          </cell>
          <cell r="B53" t="str">
            <v>TRILHO TR-68 (SOMENTE ASSENTAMENTO, FORNECIMENTO E CORTE P/CONTA DA PMM)</v>
          </cell>
          <cell r="C53" t="str">
            <v>kg</v>
          </cell>
          <cell r="D53">
            <v>7140</v>
          </cell>
          <cell r="E53">
            <v>1.55</v>
          </cell>
          <cell r="F53">
            <v>11067</v>
          </cell>
          <cell r="G53">
            <v>0</v>
          </cell>
          <cell r="H53">
            <v>0</v>
          </cell>
          <cell r="I53">
            <v>0</v>
          </cell>
        </row>
        <row r="54">
          <cell r="A54">
            <v>0</v>
          </cell>
          <cell r="B54">
            <v>0</v>
          </cell>
          <cell r="C54">
            <v>0</v>
          </cell>
          <cell r="D54">
            <v>0</v>
          </cell>
          <cell r="E54">
            <v>0</v>
          </cell>
          <cell r="F54">
            <v>0</v>
          </cell>
          <cell r="G54">
            <v>0</v>
          </cell>
          <cell r="H54">
            <v>0</v>
          </cell>
          <cell r="I54">
            <v>0</v>
          </cell>
        </row>
        <row r="55">
          <cell r="A55" t="str">
            <v>4.3</v>
          </cell>
          <cell r="B55" t="str">
            <v>POÇO DE VISITA P/ 2 TUBOS D=1.20M,3.42X1.20M, EM CONCRETO ARMADO, PROF. MÉDIA = 2.83M (PV 16 E CX.E-1) - 02 UNID.</v>
          </cell>
          <cell r="C55">
            <v>0</v>
          </cell>
          <cell r="D55">
            <v>0</v>
          </cell>
          <cell r="E55">
            <v>0</v>
          </cell>
          <cell r="F55">
            <v>16031.130000000001</v>
          </cell>
          <cell r="G55">
            <v>16031.125</v>
          </cell>
          <cell r="H55">
            <v>16031.125</v>
          </cell>
          <cell r="I55">
            <v>16031.125</v>
          </cell>
        </row>
        <row r="56">
          <cell r="A56" t="str">
            <v>4.3.1</v>
          </cell>
          <cell r="B56" t="str">
            <v>FORMA DE COMPENSADO RESINADO DE 15MM, 3 REUTILIZAÇÕES</v>
          </cell>
          <cell r="C56" t="str">
            <v>m²</v>
          </cell>
          <cell r="D56">
            <v>105.84</v>
          </cell>
          <cell r="E56">
            <v>46.75</v>
          </cell>
          <cell r="F56">
            <v>4948.0200000000004</v>
          </cell>
          <cell r="G56">
            <v>0</v>
          </cell>
          <cell r="H56">
            <v>0</v>
          </cell>
          <cell r="I56">
            <v>0</v>
          </cell>
        </row>
        <row r="57">
          <cell r="A57" t="str">
            <v>4.3.2</v>
          </cell>
          <cell r="B57" t="str">
            <v>ARMADURA DE AÇO CA-50 A</v>
          </cell>
          <cell r="C57" t="str">
            <v>kg</v>
          </cell>
          <cell r="D57">
            <v>839.22</v>
          </cell>
          <cell r="E57">
            <v>7.13</v>
          </cell>
          <cell r="F57">
            <v>5983.64</v>
          </cell>
          <cell r="G57">
            <v>0</v>
          </cell>
          <cell r="H57">
            <v>0</v>
          </cell>
          <cell r="I57">
            <v>0</v>
          </cell>
        </row>
        <row r="58">
          <cell r="A58" t="str">
            <v>4.3.3</v>
          </cell>
          <cell r="B58" t="str">
            <v>CONCRETO FCK = 25 MPA</v>
          </cell>
          <cell r="C58" t="str">
            <v>m³</v>
          </cell>
          <cell r="D58">
            <v>10.82</v>
          </cell>
          <cell r="E58">
            <v>471.3</v>
          </cell>
          <cell r="F58">
            <v>5099.47</v>
          </cell>
          <cell r="G58">
            <v>0</v>
          </cell>
          <cell r="H58">
            <v>0</v>
          </cell>
          <cell r="I58">
            <v>0</v>
          </cell>
        </row>
        <row r="59">
          <cell r="A59">
            <v>0</v>
          </cell>
          <cell r="B59">
            <v>0</v>
          </cell>
          <cell r="C59">
            <v>0</v>
          </cell>
          <cell r="D59">
            <v>0</v>
          </cell>
          <cell r="E59">
            <v>0</v>
          </cell>
          <cell r="F59">
            <v>0</v>
          </cell>
          <cell r="G59">
            <v>0</v>
          </cell>
          <cell r="H59">
            <v>0</v>
          </cell>
          <cell r="I59">
            <v>0</v>
          </cell>
        </row>
        <row r="60">
          <cell r="A60" t="str">
            <v>4.4</v>
          </cell>
          <cell r="B60" t="str">
            <v>POÇO DE VISITA (P/ TUBOS DE 600MM)</v>
          </cell>
          <cell r="C60">
            <v>0</v>
          </cell>
          <cell r="D60">
            <v>0</v>
          </cell>
          <cell r="E60">
            <v>0</v>
          </cell>
          <cell r="F60">
            <v>32376.2</v>
          </cell>
          <cell r="G60">
            <v>32376.1875</v>
          </cell>
          <cell r="H60">
            <v>32376.1875</v>
          </cell>
          <cell r="I60">
            <v>32376.1875</v>
          </cell>
        </row>
        <row r="61">
          <cell r="A61" t="str">
            <v>4.4.1</v>
          </cell>
          <cell r="B61" t="str">
            <v>POÇO DE VISITA (P/ TUBOS DE 600MM)</v>
          </cell>
          <cell r="C61" t="str">
            <v>un</v>
          </cell>
          <cell r="D61">
            <v>20</v>
          </cell>
          <cell r="E61">
            <v>1618.81</v>
          </cell>
          <cell r="F61">
            <v>32376.2</v>
          </cell>
          <cell r="G61">
            <v>0</v>
          </cell>
          <cell r="H61">
            <v>0</v>
          </cell>
          <cell r="I61">
            <v>0</v>
          </cell>
        </row>
        <row r="62">
          <cell r="A62">
            <v>0</v>
          </cell>
          <cell r="B62">
            <v>0</v>
          </cell>
          <cell r="C62">
            <v>0</v>
          </cell>
          <cell r="D62">
            <v>0</v>
          </cell>
          <cell r="E62">
            <v>0</v>
          </cell>
          <cell r="F62">
            <v>0</v>
          </cell>
          <cell r="G62">
            <v>0</v>
          </cell>
          <cell r="H62">
            <v>0</v>
          </cell>
          <cell r="I62">
            <v>0</v>
          </cell>
        </row>
        <row r="63">
          <cell r="A63" t="str">
            <v>4.5</v>
          </cell>
          <cell r="B63" t="str">
            <v>BOCAS DE LOBO E ALAS</v>
          </cell>
          <cell r="C63">
            <v>0</v>
          </cell>
          <cell r="D63">
            <v>0</v>
          </cell>
          <cell r="E63">
            <v>0</v>
          </cell>
          <cell r="F63">
            <v>39730.550000000003</v>
          </cell>
          <cell r="G63">
            <v>39730.53125</v>
          </cell>
          <cell r="H63">
            <v>39730.53125</v>
          </cell>
          <cell r="I63">
            <v>39730.53125</v>
          </cell>
        </row>
        <row r="64">
          <cell r="A64" t="str">
            <v>4.5.1</v>
          </cell>
          <cell r="B64" t="str">
            <v>BOCA DE LOBO SIMPLES</v>
          </cell>
          <cell r="C64" t="str">
            <v>un</v>
          </cell>
          <cell r="D64">
            <v>56</v>
          </cell>
          <cell r="E64">
            <v>582.71</v>
          </cell>
          <cell r="F64">
            <v>32631.759999999998</v>
          </cell>
          <cell r="G64">
            <v>7</v>
          </cell>
          <cell r="H64">
            <v>2</v>
          </cell>
          <cell r="I64">
            <v>9</v>
          </cell>
        </row>
        <row r="65">
          <cell r="A65" t="str">
            <v>4.5.2</v>
          </cell>
          <cell r="B65" t="str">
            <v>BOCA COM ALAS</v>
          </cell>
          <cell r="C65">
            <v>9</v>
          </cell>
          <cell r="D65">
            <v>9</v>
          </cell>
          <cell r="E65">
            <v>9</v>
          </cell>
          <cell r="F65">
            <v>0</v>
          </cell>
          <cell r="G65">
            <v>0</v>
          </cell>
          <cell r="H65">
            <v>0</v>
          </cell>
          <cell r="I65">
            <v>0</v>
          </cell>
        </row>
        <row r="66">
          <cell r="A66" t="str">
            <v>4.5.2.1</v>
          </cell>
          <cell r="B66" t="str">
            <v>BOCA P/ BUEIRO DUPLO DE 1.20M</v>
          </cell>
          <cell r="C66" t="str">
            <v>un</v>
          </cell>
          <cell r="D66">
            <v>1</v>
          </cell>
          <cell r="E66">
            <v>4181.32</v>
          </cell>
          <cell r="F66">
            <v>4181.32</v>
          </cell>
          <cell r="G66">
            <v>0</v>
          </cell>
          <cell r="H66">
            <v>0</v>
          </cell>
          <cell r="I66">
            <v>0</v>
          </cell>
        </row>
        <row r="67">
          <cell r="A67" t="str">
            <v>4.5.2.2</v>
          </cell>
          <cell r="B67" t="str">
            <v>BOCA P/ BUEIRO SIMPLES DE 1.20M</v>
          </cell>
          <cell r="C67" t="str">
            <v>un</v>
          </cell>
          <cell r="D67">
            <v>1</v>
          </cell>
          <cell r="E67">
            <v>2917.47</v>
          </cell>
          <cell r="F67">
            <v>2917.47</v>
          </cell>
          <cell r="G67">
            <v>0</v>
          </cell>
          <cell r="H67">
            <v>0</v>
          </cell>
          <cell r="I67">
            <v>0</v>
          </cell>
        </row>
        <row r="68">
          <cell r="A68">
            <v>0</v>
          </cell>
          <cell r="B68">
            <v>0</v>
          </cell>
          <cell r="C68">
            <v>0</v>
          </cell>
          <cell r="D68">
            <v>0</v>
          </cell>
          <cell r="E68">
            <v>0</v>
          </cell>
          <cell r="F68">
            <v>0</v>
          </cell>
          <cell r="G68">
            <v>0</v>
          </cell>
          <cell r="H68">
            <v>0</v>
          </cell>
          <cell r="I68">
            <v>0</v>
          </cell>
        </row>
        <row r="69">
          <cell r="A69" t="str">
            <v>5.</v>
          </cell>
          <cell r="B69" t="str">
            <v>SERVIÇOS COMPLEMENTARES</v>
          </cell>
          <cell r="C69">
            <v>0</v>
          </cell>
          <cell r="D69">
            <v>0</v>
          </cell>
          <cell r="E69">
            <v>0</v>
          </cell>
          <cell r="F69">
            <v>5015.41</v>
          </cell>
          <cell r="G69">
            <v>5015.40625</v>
          </cell>
          <cell r="H69">
            <v>5015.40625</v>
          </cell>
          <cell r="I69">
            <v>5015.40625</v>
          </cell>
        </row>
        <row r="70">
          <cell r="A70" t="str">
            <v>5.1</v>
          </cell>
          <cell r="B70" t="str">
            <v>LIMPEZA FINAL DA OBRA</v>
          </cell>
          <cell r="C70" t="str">
            <v>m²</v>
          </cell>
          <cell r="D70">
            <v>1907</v>
          </cell>
          <cell r="E70">
            <v>2.63</v>
          </cell>
          <cell r="F70">
            <v>5015.41</v>
          </cell>
          <cell r="G70">
            <v>0</v>
          </cell>
          <cell r="H70">
            <v>0</v>
          </cell>
          <cell r="I70">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D 01"/>
      <sheetName val="1.1"/>
      <sheetName val="1.2"/>
      <sheetName val="2.1.1"/>
      <sheetName val="2.1.2"/>
      <sheetName val="2.2.1"/>
      <sheetName val="2.2.2"/>
      <sheetName val="2.2.3"/>
      <sheetName val="2.2.4"/>
      <sheetName val="2.2.5"/>
      <sheetName val="3.1"/>
      <sheetName val="3.2"/>
      <sheetName val="3.3"/>
      <sheetName val="3.4"/>
      <sheetName val="4.1"/>
      <sheetName val="4.2"/>
      <sheetName val="4.3"/>
      <sheetName val="4.4"/>
    </sheetNames>
    <sheetDataSet>
      <sheetData sheetId="0">
        <row r="3">
          <cell r="A3" t="str">
            <v>1.</v>
          </cell>
          <cell r="B3">
            <v>0</v>
          </cell>
          <cell r="C3" t="str">
            <v xml:space="preserve">SERVIÇOS PRELIMINARES </v>
          </cell>
          <cell r="D3">
            <v>0</v>
          </cell>
          <cell r="E3">
            <v>0</v>
          </cell>
          <cell r="F3">
            <v>0</v>
          </cell>
          <cell r="G3">
            <v>0</v>
          </cell>
          <cell r="H3">
            <v>20211.62</v>
          </cell>
        </row>
        <row r="4">
          <cell r="A4" t="str">
            <v>1.1</v>
          </cell>
          <cell r="B4" t="str">
            <v>011340</v>
          </cell>
          <cell r="C4" t="str">
            <v>Placa de obra em lona, plotada em gráfica, incluso suporte</v>
          </cell>
          <cell r="D4" t="str">
            <v>SEDOP</v>
          </cell>
          <cell r="E4" t="str">
            <v>M2</v>
          </cell>
          <cell r="F4">
            <v>6</v>
          </cell>
          <cell r="G4">
            <v>200.77</v>
          </cell>
          <cell r="H4">
            <v>1204.6199999999999</v>
          </cell>
        </row>
        <row r="5">
          <cell r="A5" t="str">
            <v>1.2</v>
          </cell>
          <cell r="B5" t="str">
            <v>S02605</v>
          </cell>
          <cell r="C5" t="str">
            <v>Locação de serviços de pavimentação</v>
          </cell>
          <cell r="D5" t="str">
            <v>ORSE</v>
          </cell>
          <cell r="E5" t="str">
            <v>m2</v>
          </cell>
          <cell r="F5">
            <v>16107.63</v>
          </cell>
          <cell r="G5">
            <v>1.18</v>
          </cell>
          <cell r="H5">
            <v>19007</v>
          </cell>
        </row>
        <row r="6">
          <cell r="A6">
            <v>19007</v>
          </cell>
          <cell r="B6">
            <v>19007</v>
          </cell>
          <cell r="C6">
            <v>19007</v>
          </cell>
          <cell r="D6">
            <v>19007</v>
          </cell>
          <cell r="E6">
            <v>19007</v>
          </cell>
          <cell r="F6">
            <v>19007</v>
          </cell>
          <cell r="G6">
            <v>19007</v>
          </cell>
          <cell r="H6">
            <v>19007</v>
          </cell>
        </row>
        <row r="7">
          <cell r="A7" t="str">
            <v>2.</v>
          </cell>
          <cell r="B7">
            <v>19007</v>
          </cell>
          <cell r="C7" t="str">
            <v>MOVIMENTO DE TERRA</v>
          </cell>
          <cell r="D7">
            <v>19007</v>
          </cell>
          <cell r="E7">
            <v>19007</v>
          </cell>
          <cell r="F7">
            <v>19007</v>
          </cell>
          <cell r="G7">
            <v>19007</v>
          </cell>
          <cell r="H7">
            <v>153037.68</v>
          </cell>
        </row>
        <row r="8">
          <cell r="A8" t="str">
            <v>2.1</v>
          </cell>
          <cell r="B8">
            <v>153037.625</v>
          </cell>
          <cell r="C8" t="str">
            <v>PREPARO DA ÁREA</v>
          </cell>
          <cell r="D8">
            <v>153037.625</v>
          </cell>
          <cell r="E8">
            <v>153037.625</v>
          </cell>
          <cell r="F8">
            <v>153037.625</v>
          </cell>
          <cell r="G8">
            <v>153037.625</v>
          </cell>
          <cell r="H8">
            <v>26467.91</v>
          </cell>
        </row>
        <row r="9">
          <cell r="A9" t="str">
            <v>2.1.1</v>
          </cell>
          <cell r="B9" t="str">
            <v>74151/001</v>
          </cell>
          <cell r="C9" t="str">
            <v xml:space="preserve">Limpeza superficial, com escavação e carga de material 1ª categoria utilizando trator de esteiras de 110 a 160HP com lâmina, peso operacional 13T e Pá-carregadeira com 170HP </v>
          </cell>
          <cell r="D9" t="str">
            <v>SINAPI</v>
          </cell>
          <cell r="E9" t="str">
            <v>M3</v>
          </cell>
          <cell r="F9">
            <v>1418.43</v>
          </cell>
          <cell r="G9">
            <v>3.46</v>
          </cell>
          <cell r="H9">
            <v>4907.7700000000004</v>
          </cell>
        </row>
        <row r="10">
          <cell r="A10" t="str">
            <v>2.1.2</v>
          </cell>
          <cell r="B10" t="str">
            <v>93589</v>
          </cell>
          <cell r="C10" t="str">
            <v>Transporte com caminhão basculante de 10m³, em via urbana em revestimento primário (unidade: m³xkm),  (Bota-fora)</v>
          </cell>
          <cell r="D10" t="str">
            <v>SINAPI</v>
          </cell>
          <cell r="E10" t="str">
            <v>M3XKM</v>
          </cell>
          <cell r="F10">
            <v>14184.3</v>
          </cell>
          <cell r="G10">
            <v>1.52</v>
          </cell>
          <cell r="H10">
            <v>21560.14</v>
          </cell>
        </row>
        <row r="11">
          <cell r="A11">
            <v>21560.125</v>
          </cell>
          <cell r="B11">
            <v>21560.125</v>
          </cell>
          <cell r="C11">
            <v>21560.125</v>
          </cell>
          <cell r="D11">
            <v>21560.125</v>
          </cell>
          <cell r="E11">
            <v>21560.125</v>
          </cell>
          <cell r="F11">
            <v>21560.125</v>
          </cell>
          <cell r="G11">
            <v>21560.125</v>
          </cell>
          <cell r="H11">
            <v>21560.125</v>
          </cell>
        </row>
        <row r="12">
          <cell r="A12" t="str">
            <v>2.2</v>
          </cell>
          <cell r="B12">
            <v>21560.125</v>
          </cell>
          <cell r="C12" t="str">
            <v>SUB-BASE E BASE</v>
          </cell>
          <cell r="D12">
            <v>21560.125</v>
          </cell>
          <cell r="E12">
            <v>21560.125</v>
          </cell>
          <cell r="F12">
            <v>21560.125</v>
          </cell>
          <cell r="G12">
            <v>21560.125</v>
          </cell>
          <cell r="H12">
            <v>126569.76999999999</v>
          </cell>
        </row>
        <row r="13">
          <cell r="A13" t="str">
            <v>2.2.1</v>
          </cell>
          <cell r="B13" t="str">
            <v>96387</v>
          </cell>
          <cell r="C13" t="str">
            <v xml:space="preserve">Sub-base de solo estabilizado, sem mistura, e=20cm, compactação = 100% Proctor Normal </v>
          </cell>
          <cell r="D13" t="str">
            <v>SINAPI</v>
          </cell>
          <cell r="E13" t="str">
            <v>M3</v>
          </cell>
          <cell r="F13">
            <v>3687.93</v>
          </cell>
          <cell r="G13">
            <v>7.91</v>
          </cell>
          <cell r="H13">
            <v>29171.53</v>
          </cell>
        </row>
        <row r="14">
          <cell r="A14" t="str">
            <v>2.2.2</v>
          </cell>
          <cell r="B14" t="str">
            <v>96387</v>
          </cell>
          <cell r="C14" t="str">
            <v xml:space="preserve">Base de solo estabilizado, sem mistura, e=20cm, compactação = 100% Proctor Normal </v>
          </cell>
          <cell r="D14" t="str">
            <v>SINAPI</v>
          </cell>
          <cell r="E14" t="str">
            <v>M3</v>
          </cell>
          <cell r="F14">
            <v>3687.93</v>
          </cell>
          <cell r="G14">
            <v>7.91</v>
          </cell>
          <cell r="H14">
            <v>29171.53</v>
          </cell>
        </row>
        <row r="15">
          <cell r="A15" t="str">
            <v>2.2.3</v>
          </cell>
          <cell r="B15" t="str">
            <v>74151/001</v>
          </cell>
          <cell r="C15" t="str">
            <v>Escavação e carga de material 1ª categoria utilizando trator de esteiras de 110 a 160HP com lâmina, peso operacional 13T e Pá-carregadeira com 170HP (Material de empréstimo)</v>
          </cell>
          <cell r="D15" t="str">
            <v>SINAPI</v>
          </cell>
          <cell r="E15" t="str">
            <v>M3</v>
          </cell>
          <cell r="F15">
            <v>7375.86</v>
          </cell>
          <cell r="G15">
            <v>3.46</v>
          </cell>
          <cell r="H15">
            <v>25520.48</v>
          </cell>
        </row>
        <row r="16">
          <cell r="A16" t="str">
            <v>2.2.4</v>
          </cell>
          <cell r="B16" t="str">
            <v>93589</v>
          </cell>
          <cell r="C16" t="str">
            <v>Transporte com caminhão basculante de 10m³, em via urbana em revestimento primário (Material de Empréstimo)</v>
          </cell>
          <cell r="D16" t="str">
            <v>SINAPI</v>
          </cell>
          <cell r="E16" t="str">
            <v>M3XKM</v>
          </cell>
          <cell r="F16">
            <v>110637.9</v>
          </cell>
          <cell r="G16">
            <v>0</v>
          </cell>
          <cell r="H16">
            <v>0</v>
          </cell>
        </row>
        <row r="17">
          <cell r="A17" t="str">
            <v>2.2.5</v>
          </cell>
          <cell r="B17" t="str">
            <v>COMP-724076</v>
          </cell>
          <cell r="C17" t="str">
            <v xml:space="preserve">Indenização de Jazida (aquisição) </v>
          </cell>
          <cell r="D17" t="str">
            <v>PRÓPRIA</v>
          </cell>
          <cell r="E17" t="str">
            <v>M3</v>
          </cell>
          <cell r="F17">
            <v>7375.86</v>
          </cell>
          <cell r="G17">
            <v>5.79</v>
          </cell>
          <cell r="H17">
            <v>42706.23</v>
          </cell>
        </row>
        <row r="18">
          <cell r="A18">
            <v>42706.21875</v>
          </cell>
          <cell r="B18">
            <v>42706.21875</v>
          </cell>
          <cell r="C18">
            <v>42706.21875</v>
          </cell>
          <cell r="D18">
            <v>42706.21875</v>
          </cell>
          <cell r="E18">
            <v>42706.21875</v>
          </cell>
          <cell r="F18">
            <v>42706.21875</v>
          </cell>
          <cell r="G18">
            <v>42706.21875</v>
          </cell>
          <cell r="H18">
            <v>42706.21875</v>
          </cell>
        </row>
        <row r="19">
          <cell r="A19" t="str">
            <v>3.</v>
          </cell>
          <cell r="B19">
            <v>42706.21875</v>
          </cell>
          <cell r="C19" t="str">
            <v>PAVIMENTO EM CBUQ (Vias Internas e Estacionamento Canteiro 12)</v>
          </cell>
          <cell r="D19">
            <v>42706.21875</v>
          </cell>
          <cell r="E19">
            <v>42706.21875</v>
          </cell>
          <cell r="F19">
            <v>42706.21875</v>
          </cell>
          <cell r="G19">
            <v>42706.21875</v>
          </cell>
          <cell r="H19">
            <v>299336.94</v>
          </cell>
        </row>
        <row r="20">
          <cell r="A20" t="str">
            <v>3.1</v>
          </cell>
          <cell r="B20" t="str">
            <v>96401</v>
          </cell>
          <cell r="C20" t="str">
            <v>Imprimação com emulsão asfáltica CM-30</v>
          </cell>
          <cell r="D20" t="str">
            <v>SINAPI</v>
          </cell>
          <cell r="E20" t="str">
            <v>M2</v>
          </cell>
          <cell r="F20">
            <v>5394.7</v>
          </cell>
          <cell r="G20">
            <v>7.68</v>
          </cell>
          <cell r="H20">
            <v>41431.300000000003</v>
          </cell>
        </row>
        <row r="21">
          <cell r="A21" t="str">
            <v>3.2</v>
          </cell>
          <cell r="B21" t="str">
            <v>72942</v>
          </cell>
          <cell r="C21" t="str">
            <v>Pintura de ligação com emulsão RR-1C</v>
          </cell>
          <cell r="D21" t="str">
            <v>SINAPI</v>
          </cell>
          <cell r="E21" t="str">
            <v>M2</v>
          </cell>
          <cell r="F21">
            <v>5394.7</v>
          </cell>
          <cell r="G21">
            <v>2.11</v>
          </cell>
          <cell r="H21">
            <v>11382.82</v>
          </cell>
        </row>
        <row r="22">
          <cell r="A22" t="str">
            <v>3.3</v>
          </cell>
          <cell r="B22" t="str">
            <v>95993</v>
          </cell>
          <cell r="C22" t="str">
            <v>Construção de pavimento com aplicação de concreto betuminoso usinado a quente (CBUQ), camada de rolamento com espessura de 4.0cm (Exclusive transporte)</v>
          </cell>
          <cell r="D22" t="str">
            <v>SINAPI</v>
          </cell>
          <cell r="E22" t="str">
            <v>M3</v>
          </cell>
          <cell r="F22">
            <v>215.79</v>
          </cell>
          <cell r="G22">
            <v>1038.26</v>
          </cell>
          <cell r="H22">
            <v>224046.13</v>
          </cell>
        </row>
        <row r="23">
          <cell r="A23" t="str">
            <v>3.4</v>
          </cell>
          <cell r="B23" t="str">
            <v>93177</v>
          </cell>
          <cell r="C23" t="str">
            <v>Transporte de material asfáltico com caminhão com capacidade de 20.000l em rodovia pavimentada para distâncias médias de transporte igual ou inferior a 100km</v>
          </cell>
          <cell r="D23" t="str">
            <v>SINAPI</v>
          </cell>
          <cell r="E23" t="str">
            <v>TXKM</v>
          </cell>
          <cell r="F23">
            <v>10357.92</v>
          </cell>
          <cell r="G23">
            <v>2.17</v>
          </cell>
          <cell r="H23">
            <v>22476.69</v>
          </cell>
        </row>
        <row r="24">
          <cell r="A24">
            <v>22476.6875</v>
          </cell>
          <cell r="B24">
            <v>22476.6875</v>
          </cell>
          <cell r="C24">
            <v>22476.6875</v>
          </cell>
          <cell r="D24">
            <v>22476.6875</v>
          </cell>
          <cell r="E24">
            <v>22476.6875</v>
          </cell>
          <cell r="F24">
            <v>22476.6875</v>
          </cell>
          <cell r="G24">
            <v>22476.6875</v>
          </cell>
          <cell r="H24">
            <v>22476.6875</v>
          </cell>
        </row>
        <row r="25">
          <cell r="A25" t="str">
            <v>4</v>
          </cell>
          <cell r="B25">
            <v>22476.6875</v>
          </cell>
          <cell r="C25" t="str">
            <v>PAVIMENTO EM CONCRETO Fck=30MPa (Estacionamentos)</v>
          </cell>
          <cell r="D25">
            <v>22476.6875</v>
          </cell>
          <cell r="E25">
            <v>22476.6875</v>
          </cell>
          <cell r="F25">
            <v>22476.6875</v>
          </cell>
          <cell r="G25">
            <v>22476.6875</v>
          </cell>
          <cell r="H25">
            <v>176799.91999999998</v>
          </cell>
        </row>
        <row r="26">
          <cell r="A26" t="str">
            <v>4.1</v>
          </cell>
          <cell r="B26" t="str">
            <v>74151/001</v>
          </cell>
          <cell r="C26" t="str">
            <v>Escavação e carga de material 1ª categoria utilizando trator de esteiras de 110 a 160HP com lâmina, peso operacional 13T e Pá-carregadeira com 170HP (Material de empréstimo)</v>
          </cell>
          <cell r="D26" t="str">
            <v>SINAPI</v>
          </cell>
          <cell r="E26" t="str">
            <v>M3</v>
          </cell>
          <cell r="F26">
            <v>291.35000000000002</v>
          </cell>
          <cell r="G26">
            <v>3.46</v>
          </cell>
          <cell r="H26">
            <v>1008.07</v>
          </cell>
        </row>
        <row r="27">
          <cell r="A27" t="str">
            <v>4.2</v>
          </cell>
          <cell r="B27" t="str">
            <v>93589</v>
          </cell>
          <cell r="C27" t="str">
            <v>Transporte com caminhão basculante de 10m³, em via urbana em revestimento primário (unidade: m³xkm), (Bota-fora)</v>
          </cell>
          <cell r="D27" t="str">
            <v>SINAPI</v>
          </cell>
          <cell r="E27" t="str">
            <v>M3XKM</v>
          </cell>
          <cell r="F27">
            <v>4370.25</v>
          </cell>
          <cell r="G27">
            <v>1.54</v>
          </cell>
          <cell r="H27">
            <v>6730.19</v>
          </cell>
        </row>
        <row r="28">
          <cell r="A28" t="str">
            <v>4.3</v>
          </cell>
          <cell r="B28" t="str">
            <v>72961</v>
          </cell>
          <cell r="C28" t="str">
            <v>Regularização e compactação de subleito até 20cm de espessura</v>
          </cell>
          <cell r="D28" t="str">
            <v>SINAPI</v>
          </cell>
          <cell r="E28" t="str">
            <v>M2</v>
          </cell>
          <cell r="F28">
            <v>2913.5</v>
          </cell>
          <cell r="G28">
            <v>1.58</v>
          </cell>
          <cell r="H28">
            <v>4603.33</v>
          </cell>
        </row>
        <row r="29">
          <cell r="A29" t="str">
            <v>4.4</v>
          </cell>
          <cell r="B29" t="str">
            <v>94991</v>
          </cell>
          <cell r="C29" t="str">
            <v>Execução de piso, esp.=10cm, com concreto moldado in loco, usinado, acabamento convencional, não armado, Fck=30MPa (incluso fornecimento, lançamento, adensamento e cura)</v>
          </cell>
          <cell r="D29" t="str">
            <v>SINAPI</v>
          </cell>
          <cell r="E29" t="str">
            <v>M3</v>
          </cell>
          <cell r="F29">
            <v>291.35000000000002</v>
          </cell>
          <cell r="G29">
            <v>564.47</v>
          </cell>
          <cell r="H29">
            <v>164458.32999999999</v>
          </cell>
        </row>
        <row r="30">
          <cell r="A30">
            <v>164458.25</v>
          </cell>
          <cell r="B30">
            <v>164458.25</v>
          </cell>
          <cell r="C30">
            <v>164458.25</v>
          </cell>
          <cell r="D30">
            <v>164458.25</v>
          </cell>
          <cell r="E30">
            <v>164458.25</v>
          </cell>
          <cell r="F30">
            <v>164458.25</v>
          </cell>
          <cell r="G30">
            <v>164458.25</v>
          </cell>
          <cell r="H30">
            <v>164458.25</v>
          </cell>
        </row>
        <row r="31">
          <cell r="A31" t="str">
            <v>5.</v>
          </cell>
          <cell r="B31">
            <v>164458.25</v>
          </cell>
          <cell r="C31" t="str">
            <v>MEIO-FIO, SARJETAS, CALÇADAS E EQUIPAMENTOS</v>
          </cell>
          <cell r="D31">
            <v>164458.25</v>
          </cell>
          <cell r="E31">
            <v>164458.25</v>
          </cell>
          <cell r="F31">
            <v>164458.25</v>
          </cell>
          <cell r="G31">
            <v>164458.25</v>
          </cell>
          <cell r="H31">
            <v>408293.32</v>
          </cell>
        </row>
        <row r="32">
          <cell r="A32" t="str">
            <v>5.1</v>
          </cell>
          <cell r="B32" t="str">
            <v>94273</v>
          </cell>
          <cell r="C32" t="str">
            <v>Meio-fio pré-moldado de concreto (100x30x15x13) - Fornecimento e aplicação</v>
          </cell>
          <cell r="D32" t="str">
            <v>SINAPI</v>
          </cell>
          <cell r="E32" t="str">
            <v>M</v>
          </cell>
          <cell r="F32">
            <v>2697.8</v>
          </cell>
          <cell r="G32">
            <v>38.85</v>
          </cell>
          <cell r="H32">
            <v>104809.53</v>
          </cell>
        </row>
        <row r="33">
          <cell r="A33" t="str">
            <v>5.2</v>
          </cell>
          <cell r="B33" t="str">
            <v>260203</v>
          </cell>
          <cell r="C33" t="str">
            <v>Sarjeta em concreto simples, Larg=40cm, Esp.=10cm</v>
          </cell>
          <cell r="D33" t="str">
            <v>SEDOP</v>
          </cell>
          <cell r="E33" t="str">
            <v>M3</v>
          </cell>
          <cell r="F33">
            <v>82.86</v>
          </cell>
          <cell r="G33">
            <v>613.98</v>
          </cell>
          <cell r="H33">
            <v>50874.38</v>
          </cell>
        </row>
        <row r="34">
          <cell r="A34" t="str">
            <v>5.3</v>
          </cell>
          <cell r="B34" t="str">
            <v>94991</v>
          </cell>
          <cell r="C34" t="str">
            <v>Calçada em concreto de 20 MPa, e=10cm, acabamento rústico, com juntas secas de metro em metro, inclusos rebaixos p/rampas de acessibilidade</v>
          </cell>
          <cell r="D34" t="str">
            <v>SINAPI</v>
          </cell>
          <cell r="E34" t="str">
            <v>M3</v>
          </cell>
          <cell r="F34">
            <v>367.14</v>
          </cell>
          <cell r="G34">
            <v>564.47</v>
          </cell>
          <cell r="H34">
            <v>207239.52</v>
          </cell>
        </row>
        <row r="35">
          <cell r="A35" t="str">
            <v>5.4</v>
          </cell>
          <cell r="B35" t="str">
            <v>130728</v>
          </cell>
          <cell r="C35" t="str">
            <v xml:space="preserve">Piso táctil direcional e de alerta, em concreto pré-moldado - Fornecimento e aplicação </v>
          </cell>
          <cell r="D35" t="str">
            <v>SEDOP</v>
          </cell>
          <cell r="E35" t="str">
            <v>M2</v>
          </cell>
          <cell r="F35">
            <v>28.08</v>
          </cell>
          <cell r="G35">
            <v>148.41999999999999</v>
          </cell>
          <cell r="H35">
            <v>4167.63</v>
          </cell>
        </row>
        <row r="36">
          <cell r="A36" t="str">
            <v>5.5</v>
          </cell>
          <cell r="B36" t="str">
            <v>COMP-688266</v>
          </cell>
          <cell r="C36" t="str">
            <v>Lixeira metálica padrão PMM, conforme projeto - Fornecimento e aplicação</v>
          </cell>
          <cell r="D36" t="str">
            <v>PRÓPRIA</v>
          </cell>
          <cell r="E36" t="str">
            <v>UND</v>
          </cell>
          <cell r="F36">
            <v>39</v>
          </cell>
          <cell r="G36">
            <v>502.29</v>
          </cell>
          <cell r="H36">
            <v>19589.310000000001</v>
          </cell>
        </row>
        <row r="37">
          <cell r="A37" t="str">
            <v>5.6</v>
          </cell>
          <cell r="B37" t="str">
            <v>COMP-970836</v>
          </cell>
          <cell r="C37" t="str">
            <v>Banco com 2.00m, em granilite, padrão PMM, com encosto e pés, conforme projeto - Fornecimento e aplicação</v>
          </cell>
          <cell r="D37" t="str">
            <v>PRÓPRIA</v>
          </cell>
          <cell r="E37" t="str">
            <v>UND</v>
          </cell>
          <cell r="F37">
            <v>21</v>
          </cell>
          <cell r="G37">
            <v>680.6</v>
          </cell>
          <cell r="H37">
            <v>14292.6</v>
          </cell>
        </row>
        <row r="38">
          <cell r="A38" t="str">
            <v>5.7</v>
          </cell>
          <cell r="B38" t="str">
            <v>S12135</v>
          </cell>
          <cell r="C38" t="str">
            <v>Grama em placas - Fornecimento e plantio pela PMM</v>
          </cell>
          <cell r="D38" t="str">
            <v>ORSE</v>
          </cell>
          <cell r="E38" t="str">
            <v>m2</v>
          </cell>
          <cell r="F38">
            <v>1923.3</v>
          </cell>
          <cell r="G38">
            <v>0</v>
          </cell>
          <cell r="H38">
            <v>0</v>
          </cell>
        </row>
        <row r="39">
          <cell r="A39" t="str">
            <v>5.8</v>
          </cell>
          <cell r="B39" t="str">
            <v>COMP-874214</v>
          </cell>
          <cell r="C39" t="str">
            <v>Demarcação de pavimentos com pintura de 1 demão de resina acrílica, e aplicação de microesferas para sinalização horizontal em estacionamentos, faixas de pedestres, etc.</v>
          </cell>
          <cell r="D39" t="str">
            <v>PRÓPRIA</v>
          </cell>
          <cell r="E39" t="str">
            <v>m2</v>
          </cell>
          <cell r="F39">
            <v>117</v>
          </cell>
          <cell r="G39">
            <v>14.92</v>
          </cell>
          <cell r="H39">
            <v>1745.64</v>
          </cell>
        </row>
        <row r="40">
          <cell r="A40" t="str">
            <v>5.9</v>
          </cell>
          <cell r="B40" t="str">
            <v>88489</v>
          </cell>
          <cell r="C40" t="str">
            <v>Pintura com tinta acrílica, 02 demãos</v>
          </cell>
          <cell r="D40" t="str">
            <v>SINAPI</v>
          </cell>
          <cell r="E40" t="str">
            <v>M2</v>
          </cell>
          <cell r="F40">
            <v>254.12</v>
          </cell>
          <cell r="G40">
            <v>12.99</v>
          </cell>
          <cell r="H40">
            <v>3301.02</v>
          </cell>
        </row>
        <row r="41">
          <cell r="A41" t="str">
            <v>5.10</v>
          </cell>
          <cell r="B41" t="str">
            <v>83693</v>
          </cell>
          <cell r="C41" t="str">
            <v>Pintura com cal, 02 demãos - Meios-fios</v>
          </cell>
          <cell r="D41" t="str">
            <v>SINAPI</v>
          </cell>
          <cell r="E41" t="str">
            <v>M2</v>
          </cell>
          <cell r="F41">
            <v>755.38</v>
          </cell>
          <cell r="G41">
            <v>3.01</v>
          </cell>
          <cell r="H41">
            <v>2273.69</v>
          </cell>
        </row>
        <row r="42">
          <cell r="A42">
            <v>2273.689453125</v>
          </cell>
          <cell r="B42">
            <v>2273.689453125</v>
          </cell>
          <cell r="C42">
            <v>2273.689453125</v>
          </cell>
          <cell r="D42">
            <v>2273.689453125</v>
          </cell>
          <cell r="E42">
            <v>2273.689453125</v>
          </cell>
          <cell r="F42">
            <v>2273.689453125</v>
          </cell>
          <cell r="G42">
            <v>2273.689453125</v>
          </cell>
          <cell r="H42">
            <v>2273.689453125</v>
          </cell>
        </row>
        <row r="43">
          <cell r="A43" t="str">
            <v>6.</v>
          </cell>
          <cell r="B43">
            <v>2273.689453125</v>
          </cell>
          <cell r="C43" t="str">
            <v>SERVIÇOS COMPLEMENTARES</v>
          </cell>
          <cell r="D43">
            <v>2273.689453125</v>
          </cell>
          <cell r="E43">
            <v>2273.689453125</v>
          </cell>
          <cell r="F43">
            <v>2273.689453125</v>
          </cell>
          <cell r="G43">
            <v>2273.689453125</v>
          </cell>
          <cell r="H43">
            <v>41396.61</v>
          </cell>
        </row>
        <row r="44">
          <cell r="A44" t="str">
            <v>6.1</v>
          </cell>
          <cell r="B44" t="str">
            <v>S02450</v>
          </cell>
          <cell r="C44" t="str">
            <v>Limpeza final da obra</v>
          </cell>
          <cell r="D44" t="str">
            <v>ORSE</v>
          </cell>
          <cell r="E44" t="str">
            <v>m2</v>
          </cell>
          <cell r="F44">
            <v>16107.63</v>
          </cell>
          <cell r="G44">
            <v>2.57</v>
          </cell>
          <cell r="H44">
            <v>41396.61</v>
          </cell>
        </row>
      </sheetData>
      <sheetData sheetId="1"/>
      <sheetData sheetId="2">
        <row r="30">
          <cell r="K30">
            <v>6</v>
          </cell>
        </row>
      </sheetData>
      <sheetData sheetId="3">
        <row r="37">
          <cell r="K37">
            <v>12112.205</v>
          </cell>
        </row>
      </sheetData>
      <sheetData sheetId="4">
        <row r="31">
          <cell r="K31">
            <v>1211.22</v>
          </cell>
        </row>
      </sheetData>
      <sheetData sheetId="5">
        <row r="30">
          <cell r="K30">
            <v>12112.2</v>
          </cell>
        </row>
      </sheetData>
      <sheetData sheetId="6">
        <row r="44">
          <cell r="K44">
            <v>2118.86</v>
          </cell>
        </row>
      </sheetData>
      <sheetData sheetId="7">
        <row r="44">
          <cell r="K44">
            <v>2118.86</v>
          </cell>
        </row>
      </sheetData>
      <sheetData sheetId="8">
        <row r="31">
          <cell r="K31">
            <v>4237.72</v>
          </cell>
        </row>
      </sheetData>
      <sheetData sheetId="9">
        <row r="30">
          <cell r="K30">
            <v>0</v>
          </cell>
        </row>
      </sheetData>
      <sheetData sheetId="10">
        <row r="30">
          <cell r="K30">
            <v>4237.72</v>
          </cell>
        </row>
      </sheetData>
      <sheetData sheetId="11">
        <row r="37">
          <cell r="K37">
            <v>4387.7</v>
          </cell>
        </row>
      </sheetData>
      <sheetData sheetId="12">
        <row r="36">
          <cell r="K36">
            <v>4387.7</v>
          </cell>
        </row>
      </sheetData>
      <sheetData sheetId="13">
        <row r="30">
          <cell r="K30">
            <v>175.51</v>
          </cell>
        </row>
      </sheetData>
      <sheetData sheetId="14">
        <row r="30">
          <cell r="K30">
            <v>8424.48</v>
          </cell>
        </row>
      </sheetData>
      <sheetData sheetId="15">
        <row r="38">
          <cell r="K38">
            <v>225.13</v>
          </cell>
        </row>
      </sheetData>
      <sheetData sheetId="16">
        <row r="30">
          <cell r="K30">
            <v>3376.95</v>
          </cell>
        </row>
      </sheetData>
      <sheetData sheetId="17">
        <row r="30">
          <cell r="K30">
            <v>2251.3000000000002</v>
          </cell>
        </row>
      </sheetData>
      <sheetData sheetId="18"/>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s>
    <definedNames>
      <definedName name="PassaExtenso"/>
    </defined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
    </sheetNames>
    <sheetDataSet>
      <sheetData sheetId="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 val="CIDADE"/>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de Cálculo"/>
      <sheetName val="Cubagem de Madeira"/>
      <sheetName val="Composições - Equipamentos"/>
      <sheetName val="Preços Unitarios"/>
      <sheetName val="CPU - 01"/>
      <sheetName val="CPU - 02"/>
      <sheetName val="Lista das Pontes   KM"/>
      <sheetName val="Ponte 5 metros"/>
      <sheetName val="Ponte 01"/>
      <sheetName val="Cronograma Ponte 01"/>
      <sheetName val="Ponte 02"/>
      <sheetName val="Cronograma Ponte 02"/>
      <sheetName val="MED - 02"/>
      <sheetName val="MEMORIAL"/>
      <sheetName val="1.1"/>
      <sheetName val="1.2"/>
      <sheetName val="1.3"/>
      <sheetName val="1.4"/>
      <sheetName val="1.5"/>
      <sheetName val="1.6"/>
      <sheetName val="1.7"/>
      <sheetName val="1.8"/>
      <sheetName val="2.1"/>
      <sheetName val="3.1"/>
      <sheetName val="3.2"/>
      <sheetName val="4.1"/>
      <sheetName val="4.2"/>
      <sheetName val="4.3"/>
      <sheetName val="5.1.1"/>
      <sheetName val="5.1.2"/>
      <sheetName val="5.1.3"/>
      <sheetName val="5.1.4"/>
      <sheetName val="5.2.1"/>
      <sheetName val="5.2.2"/>
      <sheetName val="5.2.3"/>
      <sheetName val="5.2.4"/>
      <sheetName val="5.2.5"/>
      <sheetName val="5.3.1"/>
      <sheetName val="5.3.2"/>
      <sheetName val="5.3.3"/>
      <sheetName val="6.1"/>
      <sheetName val="6.2"/>
      <sheetName val="7.1"/>
      <sheetName val="7.3"/>
      <sheetName val="7.4"/>
      <sheetName val="7.5"/>
      <sheetName val="7.6"/>
      <sheetName val="7.7"/>
      <sheetName val="7.8"/>
      <sheetName val="A01"/>
      <sheetName val="A02"/>
      <sheetName val="A03"/>
      <sheetName val="A04"/>
      <sheetName val="A05"/>
      <sheetName val="7.11"/>
      <sheetName val="7.16"/>
      <sheetName val="7.17"/>
      <sheetName val="B02"/>
      <sheetName val="B03"/>
      <sheetName val="B05"/>
      <sheetName val="B06"/>
      <sheetName val="7.18"/>
      <sheetName val="7.19"/>
      <sheetName val="7.21"/>
      <sheetName val="7.22"/>
      <sheetName val="7.23"/>
      <sheetName val="8.1"/>
      <sheetName val="8.2"/>
      <sheetName val="8.3"/>
      <sheetName val="8.4"/>
      <sheetName val="8.5"/>
      <sheetName val="9.1"/>
      <sheetName val="10.1"/>
      <sheetName val="10.2"/>
      <sheetName val="10.3"/>
      <sheetName val="10.4"/>
      <sheetName val="Ponte 03"/>
      <sheetName val="Cronograma Ponte 03"/>
      <sheetName val="Ponte 04"/>
      <sheetName val="Cronograma Ponte 04"/>
      <sheetName val="Ponte 05"/>
      <sheetName val="Cronograma Ponte 05"/>
      <sheetName val="Ponte 06"/>
      <sheetName val="Cronograma Ponte 06"/>
      <sheetName val="Ponte 07"/>
      <sheetName val="Cronograma Ponte 07"/>
      <sheetName val="Ponte 08"/>
      <sheetName val="Cronograma Ponte 08"/>
      <sheetName val="Ponte 09"/>
      <sheetName val="Cronograma Ponte 09"/>
      <sheetName val="Ponte 10"/>
      <sheetName val="Cronograma Ponte 10"/>
      <sheetName val="Ponte 11"/>
      <sheetName val="Cronograma Ponte 11"/>
      <sheetName val="Ponte 12"/>
      <sheetName val="Cronograma Ponte 12"/>
      <sheetName val="Ponte 13"/>
      <sheetName val="Cronograma Ponte 13"/>
      <sheetName val="Ponte 14"/>
      <sheetName val="Cronograma Ponte 14"/>
      <sheetName val="Ponte 15"/>
      <sheetName val="Cronograma Ponte 1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0">
          <cell r="B10" t="str">
            <v>CONTRATAÇÃO DE EMPRESA PARA EXECUÇÃO DOS SERVIÇOS DE  ENGENHARIA  PARA PAVIMENTAÇÃO EM CONCRETO USINADO À QUENTE COM DRENAGEM SUPERFICIAL E PROFUNDA E PASSEIO EM CONCRETO, LOCALIZADO NA AVENIDA SUDOESTE NUCLEO CIDADE NOVA, MUNICÍPIO DE MARABÁ - PA.</v>
          </cell>
        </row>
        <row r="11">
          <cell r="A11">
            <v>1</v>
          </cell>
          <cell r="B11" t="str">
            <v>SERVIÇOS PRELIMINARES (CANTEIRO DE OBRA)</v>
          </cell>
          <cell r="F11">
            <v>34223.230000000003</v>
          </cell>
        </row>
        <row r="12">
          <cell r="A12" t="str">
            <v>1.1</v>
          </cell>
          <cell r="B12" t="str">
            <v>CAPINA E LIMPEZA MANUAL DE TERRENO</v>
          </cell>
          <cell r="C12" t="str">
            <v>m²</v>
          </cell>
          <cell r="D12">
            <v>300</v>
          </cell>
          <cell r="E12">
            <v>1.28</v>
          </cell>
          <cell r="F12">
            <v>384</v>
          </cell>
          <cell r="G12">
            <v>0</v>
          </cell>
          <cell r="H12">
            <v>300</v>
          </cell>
          <cell r="I12">
            <v>300</v>
          </cell>
        </row>
        <row r="13">
          <cell r="A13" t="str">
            <v>1.2</v>
          </cell>
          <cell r="B13" t="str">
            <v>EXECUÇÃO DE ESCRITÓRIO EM CANTEIRO DE OBRA EM CHAPA DE MADEIRA COMPENSADA, NÃO INCLUSO MOBILIÁRIO E EQUIPAMENTOS. AF_02/2016</v>
          </cell>
          <cell r="C13" t="str">
            <v>m²</v>
          </cell>
          <cell r="D13">
            <v>18</v>
          </cell>
          <cell r="E13">
            <v>657.83</v>
          </cell>
          <cell r="F13">
            <v>11840.94</v>
          </cell>
          <cell r="G13">
            <v>0</v>
          </cell>
          <cell r="H13">
            <v>18</v>
          </cell>
          <cell r="I13">
            <v>18</v>
          </cell>
        </row>
        <row r="14">
          <cell r="A14" t="str">
            <v>1.3</v>
          </cell>
          <cell r="B14" t="str">
            <v>EXECUÇÃO DE ALMOXARIFADO EM CANTEIRO DE OBRA EM CHAPA DE MADEIRA COMPENSADA, INCLUSO PRATELEIRAS. AF_02/2016</v>
          </cell>
          <cell r="C14" t="str">
            <v>m²</v>
          </cell>
          <cell r="D14">
            <v>12</v>
          </cell>
          <cell r="E14">
            <v>503.04</v>
          </cell>
          <cell r="F14">
            <v>6036.48</v>
          </cell>
          <cell r="G14">
            <v>0</v>
          </cell>
          <cell r="H14">
            <v>12</v>
          </cell>
          <cell r="I14">
            <v>12</v>
          </cell>
        </row>
        <row r="15">
          <cell r="A15" t="str">
            <v>1.4</v>
          </cell>
          <cell r="B15" t="str">
            <v>EXECUÇÃO DE SANITÁRIO E VESTIÁRIO EM CANTEIRO DE OBRA EM CHAPA DE MADEIRA COMPENSADA, NÃO INCLUSO MOBILIÁRIO. AF_02/2016</v>
          </cell>
          <cell r="C15" t="str">
            <v>m²</v>
          </cell>
          <cell r="D15">
            <v>3</v>
          </cell>
          <cell r="E15">
            <v>630.95000000000005</v>
          </cell>
          <cell r="F15">
            <v>1892.85</v>
          </cell>
          <cell r="H15">
            <v>3</v>
          </cell>
          <cell r="I15">
            <v>3</v>
          </cell>
        </row>
        <row r="16">
          <cell r="A16" t="str">
            <v>1.5</v>
          </cell>
          <cell r="B16" t="str">
            <v>ENTRADA DE ENERGIA ELÉTRICA AÉREA MONOFÁSICA 50A COM POSTE DE CONCRETO, INCLUSIVE CABEAMENTO, CAIXA DE PROTEÇÃO PARA MEDIDOR E ATERRAMENTO.</v>
          </cell>
          <cell r="C16" t="str">
            <v>UN</v>
          </cell>
          <cell r="D16">
            <v>1</v>
          </cell>
          <cell r="E16">
            <v>961.88</v>
          </cell>
          <cell r="F16">
            <v>961.88</v>
          </cell>
          <cell r="H16">
            <v>1</v>
          </cell>
          <cell r="I16">
            <v>1</v>
          </cell>
        </row>
        <row r="17">
          <cell r="A17" t="str">
            <v>1.6</v>
          </cell>
          <cell r="B17" t="str">
            <v>EXECUÇÃO DE RESERVATÓRIO ELEVADO DE ÁGUA (1000 LITROS) EM CANTEIRO DE OBRA, APOIADO EM ESTRUTURA DE MADEIRA. AF_02/2016</v>
          </cell>
          <cell r="C17" t="str">
            <v>UN</v>
          </cell>
          <cell r="D17">
            <v>1</v>
          </cell>
          <cell r="E17">
            <v>1139.9000000000001</v>
          </cell>
          <cell r="F17">
            <v>1139.9000000000001</v>
          </cell>
          <cell r="H17">
            <v>1</v>
          </cell>
          <cell r="I17">
            <v>1</v>
          </cell>
        </row>
        <row r="18">
          <cell r="A18" t="str">
            <v>1.7</v>
          </cell>
          <cell r="B18" t="str">
            <v>PLACA DE OBRA EM CHAPA DE ACO GALVANIZADO</v>
          </cell>
          <cell r="C18" t="str">
            <v>m²</v>
          </cell>
          <cell r="D18">
            <v>12</v>
          </cell>
          <cell r="E18">
            <v>325.7</v>
          </cell>
          <cell r="F18">
            <v>3908.4</v>
          </cell>
          <cell r="H18">
            <v>12</v>
          </cell>
          <cell r="I18">
            <v>12</v>
          </cell>
        </row>
        <row r="19">
          <cell r="A19" t="str">
            <v>1.8</v>
          </cell>
          <cell r="B19" t="str">
            <v>SERVICOS TOPOGRAFICOS PARA PAVIMENTACAO, INCLUSIVE NOTA DE SERVICOS, ACOMPANHAMENTO E GREIDE</v>
          </cell>
          <cell r="C19" t="str">
            <v>m²</v>
          </cell>
          <cell r="D19">
            <v>22385.51</v>
          </cell>
          <cell r="E19">
            <v>0.36</v>
          </cell>
          <cell r="F19">
            <v>8058.78</v>
          </cell>
          <cell r="H19">
            <v>0.05</v>
          </cell>
          <cell r="I19">
            <v>0.05</v>
          </cell>
        </row>
        <row r="21">
          <cell r="A21">
            <v>2</v>
          </cell>
          <cell r="B21" t="str">
            <v>ADMINISTRAÇÃO LOCAL DE OBRAS</v>
          </cell>
          <cell r="F21">
            <v>78049.2</v>
          </cell>
        </row>
        <row r="22">
          <cell r="A22" t="str">
            <v>2.1</v>
          </cell>
          <cell r="B22" t="str">
            <v>SERVIÇOS TÉCNICOS DE ENGENHARIA PARA ADMINISTRAÇÃO LOCAL DE OBRA</v>
          </cell>
          <cell r="C22" t="str">
            <v>MÊS</v>
          </cell>
          <cell r="D22">
            <v>5</v>
          </cell>
          <cell r="E22">
            <v>15609.84</v>
          </cell>
          <cell r="F22">
            <v>78049.2</v>
          </cell>
          <cell r="H22">
            <v>0.05</v>
          </cell>
          <cell r="I22">
            <v>0.05</v>
          </cell>
        </row>
        <row r="24">
          <cell r="A24">
            <v>3</v>
          </cell>
          <cell r="B24" t="str">
            <v>MOBILIZAÇÃO E DESMOBILIZAÇÃO DE CANTEIROS</v>
          </cell>
          <cell r="F24">
            <v>2869.12</v>
          </cell>
        </row>
        <row r="25">
          <cell r="A25" t="str">
            <v>3.1</v>
          </cell>
          <cell r="B25" t="str">
            <v>MOBILIZAÇÃO DE CANTEIRO</v>
          </cell>
          <cell r="C25" t="str">
            <v>UN</v>
          </cell>
          <cell r="D25">
            <v>1</v>
          </cell>
          <cell r="E25">
            <v>1434.56</v>
          </cell>
          <cell r="F25">
            <v>1434.56</v>
          </cell>
          <cell r="H25">
            <v>1</v>
          </cell>
          <cell r="I25">
            <v>1</v>
          </cell>
        </row>
        <row r="26">
          <cell r="A26" t="str">
            <v>3.2</v>
          </cell>
          <cell r="B26" t="str">
            <v>DESMOBILIZAÇÃO DE CANTEIRO</v>
          </cell>
          <cell r="C26" t="str">
            <v>UN</v>
          </cell>
          <cell r="D26">
            <v>1</v>
          </cell>
          <cell r="E26">
            <v>1434.56</v>
          </cell>
          <cell r="F26">
            <v>1434.56</v>
          </cell>
          <cell r="H26">
            <v>1</v>
          </cell>
          <cell r="I26">
            <v>1</v>
          </cell>
        </row>
        <row r="28">
          <cell r="A28">
            <v>4</v>
          </cell>
          <cell r="B28" t="str">
            <v>ENSAIOS PARA SERVIÇOS EXECUTADOS</v>
          </cell>
          <cell r="F28">
            <v>30816.02</v>
          </cell>
        </row>
        <row r="29">
          <cell r="A29" t="str">
            <v>4.1</v>
          </cell>
          <cell r="B29" t="str">
            <v>ENSAIOS DE BASE ESTABILIZADA GRANULOMETRICAMENTE</v>
          </cell>
          <cell r="C29" t="str">
            <v>m³</v>
          </cell>
          <cell r="D29">
            <v>7275.29</v>
          </cell>
          <cell r="E29">
            <v>1.28</v>
          </cell>
          <cell r="F29">
            <v>9312.3700000000008</v>
          </cell>
          <cell r="H29">
            <v>0.05</v>
          </cell>
          <cell r="I29">
            <v>0.05</v>
          </cell>
        </row>
        <row r="30">
          <cell r="A30" t="str">
            <v>4.2</v>
          </cell>
          <cell r="B30" t="str">
            <v>ENSAIOS DE CONCRETO ASFALTICO</v>
          </cell>
          <cell r="C30" t="str">
            <v>T</v>
          </cell>
          <cell r="D30">
            <v>511.17</v>
          </cell>
          <cell r="E30">
            <v>38.78</v>
          </cell>
          <cell r="F30">
            <v>19823.169999999998</v>
          </cell>
          <cell r="H30">
            <v>0.05</v>
          </cell>
          <cell r="I30">
            <v>0.05</v>
          </cell>
        </row>
        <row r="31">
          <cell r="A31" t="str">
            <v>4.3</v>
          </cell>
          <cell r="B31" t="str">
            <v>ENSAIO DE PENETRACAO - MATERIAL BETUMINOSO</v>
          </cell>
          <cell r="C31" t="str">
            <v>UN</v>
          </cell>
          <cell r="D31">
            <v>16</v>
          </cell>
          <cell r="E31">
            <v>105.03</v>
          </cell>
          <cell r="F31">
            <v>1680.48</v>
          </cell>
          <cell r="H31">
            <v>0.05</v>
          </cell>
          <cell r="I31">
            <v>0.05</v>
          </cell>
        </row>
        <row r="33">
          <cell r="A33">
            <v>5</v>
          </cell>
          <cell r="B33" t="str">
            <v>MOVIMENTO DE TERRA</v>
          </cell>
        </row>
        <row r="34">
          <cell r="A34" t="str">
            <v>5.1</v>
          </cell>
          <cell r="B34" t="str">
            <v>MOVIMENTO DE TERRA</v>
          </cell>
          <cell r="F34">
            <v>142631.03</v>
          </cell>
        </row>
        <row r="35">
          <cell r="A35" t="str">
            <v>5.1.1</v>
          </cell>
          <cell r="B35" t="str">
            <v>LIMPEZA MECANIZADA DE TERRENO COM REMOCAO DE CAMADA VEGETAL, UTILIZANDO MOTONIVELADORA</v>
          </cell>
          <cell r="C35" t="str">
            <v>m²</v>
          </cell>
          <cell r="D35">
            <v>23197.041999999994</v>
          </cell>
          <cell r="E35">
            <v>0.53</v>
          </cell>
          <cell r="F35">
            <v>12294.43</v>
          </cell>
          <cell r="H35">
            <v>23197.042000000001</v>
          </cell>
          <cell r="I35">
            <v>23197.040000000001</v>
          </cell>
        </row>
        <row r="36">
          <cell r="A36" t="str">
            <v>5.1.2</v>
          </cell>
          <cell r="B36" t="str">
            <v>ESCAVACAO E CARGA MATERIAL 1A CATEGORIA, UTILIZANDO TRATOR DE ESTEIRAS DE 110 A 160HP COM LAMINA, PESO OPERACIONAL * 13T  E PA CARREGADEIRA COM 170 HP.</v>
          </cell>
          <cell r="C36" t="str">
            <v>m³</v>
          </cell>
          <cell r="D36">
            <v>7654.2499999999982</v>
          </cell>
          <cell r="E36">
            <v>3.04</v>
          </cell>
          <cell r="F36">
            <v>23268.92</v>
          </cell>
          <cell r="H36">
            <v>5815.9770139534867</v>
          </cell>
          <cell r="I36">
            <v>5815.98</v>
          </cell>
        </row>
        <row r="37">
          <cell r="A37" t="str">
            <v>5.1.3</v>
          </cell>
          <cell r="B37" t="str">
            <v>TRANSPORTE COM CAMINHÃO BASCULANTE DE 10 M3, EM VIA URBANA PAVIMENTADA, DMT ATÉ 30 KM (UNIDADE: M3XKM). AF_12/2016</v>
          </cell>
          <cell r="C37" t="str">
            <v>M3XKM</v>
          </cell>
          <cell r="D37">
            <v>69653.694999999978</v>
          </cell>
          <cell r="E37">
            <v>1.31</v>
          </cell>
          <cell r="F37">
            <v>91246.34</v>
          </cell>
          <cell r="H37">
            <v>52925.410826976731</v>
          </cell>
          <cell r="I37">
            <v>52925.41</v>
          </cell>
        </row>
        <row r="38">
          <cell r="A38" t="str">
            <v>5.1.4</v>
          </cell>
          <cell r="B38" t="str">
            <v>ESPALHAMENTO DE MATERIAL DE 1A CATEGORIA COM TRATOR DE ESTEIRA COM 153HP</v>
          </cell>
          <cell r="C38" t="str">
            <v>m³</v>
          </cell>
          <cell r="D38">
            <v>9950.5278571428535</v>
          </cell>
          <cell r="E38">
            <v>1.59</v>
          </cell>
          <cell r="F38">
            <v>15821.34</v>
          </cell>
          <cell r="H38">
            <v>7560.7729752823898</v>
          </cell>
          <cell r="I38">
            <v>7560.77</v>
          </cell>
        </row>
        <row r="39">
          <cell r="F39">
            <v>0</v>
          </cell>
        </row>
        <row r="40">
          <cell r="A40" t="str">
            <v>5.2</v>
          </cell>
          <cell r="B40" t="str">
            <v>SERVIÇOS DE AQUISIÇÃO DE MATERIAL</v>
          </cell>
          <cell r="F40">
            <v>455435.9</v>
          </cell>
        </row>
        <row r="41">
          <cell r="A41" t="str">
            <v>5.2.1</v>
          </cell>
          <cell r="B41" t="str">
            <v>AQUISIÇÃO DE MATERIAL LATERÍTICO PARA EXECUÇÃO DE SUB-LEITO, BASE E SUB-BASE, SEM CARGA E TRANSPORTE</v>
          </cell>
          <cell r="C41" t="str">
            <v>M³</v>
          </cell>
          <cell r="D41">
            <v>8190.0474999999988</v>
          </cell>
          <cell r="E41">
            <v>16.440000000000001</v>
          </cell>
          <cell r="F41">
            <v>134644.38</v>
          </cell>
          <cell r="H41">
            <v>6223.0954049302318</v>
          </cell>
          <cell r="I41">
            <v>6223.1</v>
          </cell>
        </row>
        <row r="42">
          <cell r="A42" t="str">
            <v>5.2.2</v>
          </cell>
          <cell r="B42" t="str">
            <v>ESCAVACAO E CARGA MATERIAL 1A CATEGORIA, UTILIZANDO TRATOR DE ESTEIRAS DE 110 A 160HP COM LAMINA, PESO OPERACIONAL * 13T  E PA CARREGADEIRA COM 170 HP.</v>
          </cell>
          <cell r="C42" t="str">
            <v>m³</v>
          </cell>
          <cell r="D42">
            <v>8521.3194999999996</v>
          </cell>
          <cell r="E42">
            <v>3.04</v>
          </cell>
          <cell r="F42">
            <v>25904.81</v>
          </cell>
          <cell r="H42">
            <v>8521.3194999999996</v>
          </cell>
          <cell r="I42">
            <v>8521.32</v>
          </cell>
        </row>
        <row r="43">
          <cell r="A43" t="str">
            <v>5.2.3</v>
          </cell>
          <cell r="B43" t="str">
            <v>TRANSPORTE COM CAMINHÃO BASCULANTE DE 10 M3, EM VIA URBANA PAVIMENTADA, DMT ATÉ 30 KM (UNIDADE: M3XKM). AF_12/2016</v>
          </cell>
          <cell r="C43" t="str">
            <v>M3XKM</v>
          </cell>
          <cell r="D43">
            <v>144942.13000000003</v>
          </cell>
          <cell r="E43">
            <v>1.31</v>
          </cell>
          <cell r="F43">
            <v>189874.19</v>
          </cell>
          <cell r="H43">
            <v>144942.13000000003</v>
          </cell>
          <cell r="I43">
            <v>144942.13</v>
          </cell>
        </row>
        <row r="44">
          <cell r="A44" t="str">
            <v>5.2.4</v>
          </cell>
          <cell r="B44" t="str">
            <v>REGULARIZACAO E COMPACTACAO DE SUBLEITO ATE 20 CM DE ESPESSURA</v>
          </cell>
          <cell r="C44" t="str">
            <v>m²</v>
          </cell>
          <cell r="D44">
            <v>20486.919999999995</v>
          </cell>
          <cell r="E44">
            <v>1.3</v>
          </cell>
          <cell r="F44">
            <v>26633</v>
          </cell>
          <cell r="H44">
            <v>14939.19448837209</v>
          </cell>
          <cell r="I44">
            <v>14939.19</v>
          </cell>
        </row>
        <row r="45">
          <cell r="A45" t="str">
            <v>5.2.5</v>
          </cell>
          <cell r="B45" t="str">
            <v xml:space="preserve">BASE E SUB-BASE DE SOLO ESTABILIZADO SEM MISTURA, COMPACTACAO 100% PROCTOR NORMAL, EXCLUSIVE ESCAVACAO, CARGA E TRANSPORTE DO SOLO </v>
          </cell>
          <cell r="C45" t="str">
            <v>m³</v>
          </cell>
          <cell r="D45">
            <v>7654.2499999999982</v>
          </cell>
          <cell r="E45">
            <v>10.24</v>
          </cell>
          <cell r="F45">
            <v>78379.520000000004</v>
          </cell>
          <cell r="H45">
            <v>5815.9770139534867</v>
          </cell>
          <cell r="I45">
            <v>5815.98</v>
          </cell>
        </row>
        <row r="47">
          <cell r="A47" t="str">
            <v>5.3</v>
          </cell>
          <cell r="B47" t="str">
            <v>REFORÇO DE SUBLEITO</v>
          </cell>
          <cell r="F47">
            <v>69870.44</v>
          </cell>
        </row>
        <row r="48">
          <cell r="A48" t="str">
            <v>5.3.1</v>
          </cell>
          <cell r="B48" t="str">
            <v>ESCAVACAO E CARGA MATERIAL 1A CATEGORIA, UTILIZANDO TRATOR DE ESTEIRAS DE 110 A 160HP COM LAMINA, PESO OPERACIONAL * 13T  E PA CARREGADEIRA COM 170 HP.</v>
          </cell>
          <cell r="C48" t="str">
            <v>m³</v>
          </cell>
          <cell r="D48">
            <v>3054.15</v>
          </cell>
          <cell r="E48">
            <v>3.04</v>
          </cell>
          <cell r="F48">
            <v>9284.6200000000008</v>
          </cell>
          <cell r="H48">
            <v>3054.1504499999983</v>
          </cell>
          <cell r="I48">
            <v>3054.15</v>
          </cell>
        </row>
        <row r="49">
          <cell r="A49" t="str">
            <v>5.3.2</v>
          </cell>
          <cell r="B49" t="str">
            <v>TRANSPORTE COM CAMINHÃO BASCULANTE DE 10 M3, EM VIA URBANA PAVIMENTADA, DMT ATÉ 30 KM (UNIDADE: M3XKM). AF_12/2016</v>
          </cell>
          <cell r="C49" t="str">
            <v>M3XKM</v>
          </cell>
          <cell r="D49">
            <v>40279.379999999997</v>
          </cell>
          <cell r="E49">
            <v>1.31</v>
          </cell>
          <cell r="F49">
            <v>52765.99</v>
          </cell>
          <cell r="H49">
            <v>40279.37549999998</v>
          </cell>
          <cell r="I49">
            <v>40279.379999999997</v>
          </cell>
        </row>
        <row r="50">
          <cell r="A50" t="str">
            <v>5.3.3</v>
          </cell>
          <cell r="B50" t="str">
            <v>COMPACTACAO MECANICA C/ CONTROLE DO GC&gt;=95% DO PN (AREAS) (C/MONIVELADORA 140 HP E ROLO COMPRESSOR VIBRATORIO 80 HP)</v>
          </cell>
          <cell r="C50" t="str">
            <v>M3</v>
          </cell>
          <cell r="D50">
            <v>1475.44</v>
          </cell>
          <cell r="E50">
            <v>5.3</v>
          </cell>
          <cell r="F50">
            <v>7819.83</v>
          </cell>
          <cell r="H50">
            <v>1475.44</v>
          </cell>
          <cell r="I50">
            <v>1475.44</v>
          </cell>
        </row>
        <row r="52">
          <cell r="A52">
            <v>6</v>
          </cell>
          <cell r="B52" t="str">
            <v>DRENAGEM SUPERFICIAL</v>
          </cell>
          <cell r="F52">
            <v>294079.92000000004</v>
          </cell>
        </row>
        <row r="53">
          <cell r="A53" t="str">
            <v>6.1</v>
          </cell>
          <cell r="B53" t="str">
            <v>ASSENTAMENTO DE GUIA (MEIO-FIO) EM TRECHO RETO, CONFECCIONADA EM CONCRETO PRÉ-FABRICADO, DIMENSÕES 100X15X13X30 CM (COMPRIMENTO X BASE INFERIOR X BASE SUPERIOR X ALTURA), PARA VIAS URBANAS (USO VIÁRIO). AF_06/2016</v>
          </cell>
          <cell r="C53" t="str">
            <v>M</v>
          </cell>
          <cell r="D53">
            <v>4229.54</v>
          </cell>
          <cell r="E53">
            <v>38.369999999999997</v>
          </cell>
          <cell r="F53">
            <v>162287.45000000001</v>
          </cell>
          <cell r="H53">
            <v>3962.8599999999997</v>
          </cell>
          <cell r="I53">
            <v>3962.86</v>
          </cell>
        </row>
        <row r="54">
          <cell r="A54" t="str">
            <v>6.2</v>
          </cell>
          <cell r="B54" t="str">
            <v>EXECUÇÃO DE SARJETA DE CONCRETO USINADO, MOLDADA  IN LOCO  EM TRECHO RETO, 30 CM BASE X 10 CM ALTURA. AF_06/2016</v>
          </cell>
          <cell r="C54" t="str">
            <v>M</v>
          </cell>
          <cell r="D54">
            <v>4229.5400000000009</v>
          </cell>
          <cell r="E54">
            <v>31.16</v>
          </cell>
          <cell r="F54">
            <v>131792.47</v>
          </cell>
          <cell r="H54">
            <v>3962.8599999999997</v>
          </cell>
          <cell r="I54">
            <v>3962.86</v>
          </cell>
        </row>
        <row r="56">
          <cell r="A56">
            <v>7</v>
          </cell>
          <cell r="B56" t="str">
            <v>DRENAGEM PROFUNDA</v>
          </cell>
          <cell r="F56">
            <v>1178289.5999999999</v>
          </cell>
        </row>
        <row r="57">
          <cell r="A57" t="str">
            <v>A</v>
          </cell>
          <cell r="B57" t="str">
            <v>MOVIMENTO DE TERRA</v>
          </cell>
          <cell r="F57">
            <v>380206.49999999994</v>
          </cell>
        </row>
        <row r="58">
          <cell r="A58" t="str">
            <v>7.1</v>
          </cell>
          <cell r="B58" t="str">
            <v>LOCAÇÃO DE REDES DE ÁGUA OU DE ESGOTO</v>
          </cell>
          <cell r="C58" t="str">
            <v>M</v>
          </cell>
          <cell r="D58">
            <v>1161.5099999999998</v>
          </cell>
          <cell r="E58">
            <v>1.25</v>
          </cell>
          <cell r="F58">
            <v>1451.89</v>
          </cell>
          <cell r="H58">
            <v>1161.51</v>
          </cell>
          <cell r="I58">
            <v>1161.51</v>
          </cell>
        </row>
        <row r="59">
          <cell r="A59" t="str">
            <v>7.2</v>
          </cell>
          <cell r="B59" t="str">
            <v>ESCAVACAO E CARGA MATERIAL 1A CATEGORIA, UTILIZANDO TRATOR DE ESTEIRAS DE 110 A 160HP COM LAMINA, PESO OPERACIONAL * 13T  E PA CARREGADEIRA COM 170 HP.</v>
          </cell>
          <cell r="C59" t="str">
            <v>m³</v>
          </cell>
          <cell r="D59">
            <v>0</v>
          </cell>
          <cell r="E59">
            <v>3.04</v>
          </cell>
          <cell r="F59">
            <v>0</v>
          </cell>
          <cell r="I59">
            <v>0</v>
          </cell>
        </row>
        <row r="60">
          <cell r="A60" t="str">
            <v>7.3</v>
          </cell>
          <cell r="B60" t="str">
            <v>TRANSPORTE COM CAMINHÃO BASCULANTE DE 10 M3, EM VIA URBANA PAVIMENTADA, DMT ATÉ 30 KM (UNIDADE: M3XKM). AF_12/2016</v>
          </cell>
          <cell r="C60" t="str">
            <v>M3XKM</v>
          </cell>
          <cell r="D60">
            <v>54971.268620519586</v>
          </cell>
          <cell r="E60">
            <v>1.31</v>
          </cell>
          <cell r="F60">
            <v>72012.36</v>
          </cell>
          <cell r="H60">
            <v>54971.28</v>
          </cell>
          <cell r="I60">
            <v>54971.28</v>
          </cell>
        </row>
        <row r="61">
          <cell r="A61" t="str">
            <v>7.4</v>
          </cell>
          <cell r="B61" t="str">
            <v>ESPALHAMENTO DE MATERIAL DE 1A CATEGORIA COM TRATOR DE ESTEIRA COM 153HP</v>
          </cell>
          <cell r="C61" t="str">
            <v>m³</v>
          </cell>
          <cell r="D61">
            <v>7853.0383743599405</v>
          </cell>
          <cell r="E61">
            <v>1.59</v>
          </cell>
          <cell r="F61">
            <v>12486.33</v>
          </cell>
          <cell r="H61">
            <v>7853.04</v>
          </cell>
          <cell r="I61">
            <v>7853.04</v>
          </cell>
        </row>
        <row r="62">
          <cell r="A62" t="str">
            <v>7.5</v>
          </cell>
          <cell r="B62" t="str">
            <v>AQUISIÇÃO DE MATERIAL LATERÍTICO PARA EXECUÇÃO DE SUB-LEITO, BASE E SUB-BASE, SEM CARGA E TRANSPORTE</v>
          </cell>
          <cell r="C62" t="str">
            <v>M³</v>
          </cell>
          <cell r="D62">
            <v>3706.0267848072931</v>
          </cell>
          <cell r="E62">
            <v>16.440000000000001</v>
          </cell>
          <cell r="F62">
            <v>60927.08</v>
          </cell>
          <cell r="H62">
            <v>3706.03</v>
          </cell>
          <cell r="I62">
            <v>3706.03</v>
          </cell>
        </row>
        <row r="63">
          <cell r="A63" t="str">
            <v>7.6</v>
          </cell>
          <cell r="B63" t="str">
            <v>ESCAVACAO E CARGA MATERIAL 1A CATEGORIA, UTILIZANDO TRATOR DE ESTEIRAS DE 110 A 160HP COM LAMINA, PESO OPERACIONAL * 13T  E PA CARREGADEIRA COM 170 HP.</v>
          </cell>
          <cell r="C63" t="str">
            <v>m³</v>
          </cell>
          <cell r="D63">
            <v>3706.0267848072931</v>
          </cell>
          <cell r="E63">
            <v>3.04</v>
          </cell>
          <cell r="F63">
            <v>11266.32</v>
          </cell>
          <cell r="H63">
            <v>3706.03</v>
          </cell>
          <cell r="I63">
            <v>3706.03</v>
          </cell>
        </row>
        <row r="64">
          <cell r="A64" t="str">
            <v>7.7</v>
          </cell>
          <cell r="B64" t="str">
            <v>TRANSPORTE COM CAMINHÃO BASCULANTE DE 10 M3, EM VIA URBANA PAVIMENTADA, DMT ATÉ 30 KM (UNIDADE: M3XKM). AF_12/2016</v>
          </cell>
          <cell r="C64" t="str">
            <v>M3XKM</v>
          </cell>
          <cell r="D64">
            <v>67449.687483492729</v>
          </cell>
          <cell r="E64">
            <v>1.31</v>
          </cell>
          <cell r="F64">
            <v>88359.09</v>
          </cell>
          <cell r="H64">
            <v>67449.62</v>
          </cell>
          <cell r="I64">
            <v>67449.62</v>
          </cell>
        </row>
        <row r="65">
          <cell r="A65" t="str">
            <v>7.8</v>
          </cell>
          <cell r="B65" t="str">
            <v>ESPALHAMENTO DE MATERIAL DE 1A CATEGORIA COM TRATOR DE ESTEIRA COM 153HP</v>
          </cell>
          <cell r="C65" t="str">
            <v>m³</v>
          </cell>
          <cell r="D65">
            <v>4817.8348202494808</v>
          </cell>
          <cell r="E65">
            <v>1.59</v>
          </cell>
          <cell r="F65">
            <v>7660.36</v>
          </cell>
          <cell r="H65">
            <v>4817.83</v>
          </cell>
          <cell r="I65">
            <v>4817.83</v>
          </cell>
        </row>
        <row r="66">
          <cell r="A66" t="str">
            <v>A01</v>
          </cell>
          <cell r="B66" t="str">
            <v>ESCAVAÇÃO MECANIZADA DE VALA COM PROF. ATÉ 1,5 M (MÉDIA ENTRE MONTANTE E JUSANTE/UMA COMPOSIÇÃO POR TRECHO), COM ESCAVADEIRA HIDRÁULICA (0,8 M3/111 HP), LARG. DE 1,5 M A 2,5 M, EM SOLO DE 1A CATEGORIA, EM LOCAIS COM ALTO NÍVEL DE INTERFERÊNCIA. AF_01/2015</v>
          </cell>
          <cell r="C66" t="str">
            <v>M³</v>
          </cell>
          <cell r="D66">
            <v>6040.7987495076468</v>
          </cell>
          <cell r="E66">
            <v>12.63</v>
          </cell>
          <cell r="F66">
            <v>76295.289999999994</v>
          </cell>
          <cell r="H66">
            <v>6040.8</v>
          </cell>
          <cell r="I66">
            <v>6040.8</v>
          </cell>
        </row>
        <row r="67">
          <cell r="A67" t="str">
            <v>A02</v>
          </cell>
          <cell r="B67" t="str">
            <v>ESCAVAÇÃO MANUAL DE VALAS. AF_03/2016</v>
          </cell>
          <cell r="C67" t="str">
            <v>M³</v>
          </cell>
          <cell r="D67">
            <v>187.23530999999997</v>
          </cell>
          <cell r="E67">
            <v>60.48</v>
          </cell>
          <cell r="F67">
            <v>11323.99</v>
          </cell>
          <cell r="H67">
            <v>187.24</v>
          </cell>
          <cell r="I67">
            <v>187.24</v>
          </cell>
        </row>
        <row r="68">
          <cell r="A68" t="str">
            <v>A03</v>
          </cell>
          <cell r="B68" t="str">
            <v>LASTRO DE MATERIAL GRANULAR</v>
          </cell>
          <cell r="C68" t="str">
            <v>M³</v>
          </cell>
          <cell r="D68">
            <v>99.400769999999994</v>
          </cell>
          <cell r="E68">
            <v>211.28</v>
          </cell>
          <cell r="F68">
            <v>21001.39</v>
          </cell>
          <cell r="H68">
            <v>99.4</v>
          </cell>
          <cell r="I68">
            <v>99.4</v>
          </cell>
        </row>
        <row r="69">
          <cell r="A69" t="str">
            <v>A04</v>
          </cell>
          <cell r="B69" t="str">
            <v>COMPACTAÇÃO MECANICA S/CONTROLE</v>
          </cell>
          <cell r="C69" t="str">
            <v>M³</v>
          </cell>
          <cell r="D69">
            <v>3706.0267848072931</v>
          </cell>
          <cell r="E69">
            <v>4.58</v>
          </cell>
          <cell r="F69">
            <v>16973.599999999999</v>
          </cell>
          <cell r="H69">
            <v>3706.03</v>
          </cell>
          <cell r="I69">
            <v>3706.03</v>
          </cell>
        </row>
        <row r="70">
          <cell r="A70" t="str">
            <v>A05</v>
          </cell>
          <cell r="B70" t="str">
            <v>ESGOTAMENTO DE VALA</v>
          </cell>
          <cell r="C70" t="str">
            <v>H</v>
          </cell>
          <cell r="D70">
            <v>80</v>
          </cell>
          <cell r="E70">
            <v>5.61</v>
          </cell>
          <cell r="F70">
            <v>448.8</v>
          </cell>
          <cell r="H70">
            <v>80</v>
          </cell>
          <cell r="I70">
            <v>80</v>
          </cell>
        </row>
        <row r="72">
          <cell r="A72" t="str">
            <v>B</v>
          </cell>
          <cell r="B72" t="str">
            <v>FORNECIMENTOS E ASSENTAMENTOS DE TUBOS E ELEMENTOS DE COLEDA E LANÇAMENTOS ÁGUAS PUVIAIS</v>
          </cell>
          <cell r="F72">
            <v>122633.81</v>
          </cell>
        </row>
        <row r="73">
          <cell r="A73" t="str">
            <v>7.9</v>
          </cell>
          <cell r="B73" t="str">
            <v>POCO VISITA AG PLUV:CONC ARM 1X1X1,40M COLETOR D=40 A 50CM PAREDE E=15CM BASE CONC FCK=10MPA REVEST C/ARG CIM/AREIA 1:4 INCL FORN TODOS MATERIAIS</v>
          </cell>
          <cell r="C73" t="str">
            <v>UN</v>
          </cell>
          <cell r="E73">
            <v>2172.4899999999998</v>
          </cell>
          <cell r="F73">
            <v>0</v>
          </cell>
          <cell r="I73">
            <v>0</v>
          </cell>
        </row>
        <row r="74">
          <cell r="A74" t="str">
            <v>7.10</v>
          </cell>
          <cell r="B74" t="str">
            <v>POCO VISITA AG PLUV:CONC ARM 1,10X1,10X1,40M COLETOR D=60CM PAREDE E=15CM BASE CONC FCK=10MPA REVEST C/ARG CIM/AREIA 1:4 INCL FORN TODOS MATERIAIS</v>
          </cell>
          <cell r="C74" t="str">
            <v>UN</v>
          </cell>
          <cell r="D74">
            <v>0</v>
          </cell>
          <cell r="E74">
            <v>2502.71</v>
          </cell>
          <cell r="F74">
            <v>0</v>
          </cell>
          <cell r="I74">
            <v>0</v>
          </cell>
        </row>
        <row r="75">
          <cell r="A75" t="str">
            <v>7.11</v>
          </cell>
          <cell r="B75" t="str">
            <v>POCO VISITA AG PLUV:CONC ARM 1,30X1,30X1,40M COLETOR D=80CM PAREDE E=15CM BASE CONC FCK=10MPA REVEST C/ARG CIM/AREIA 1:4 INCL FORN TODOS MATERIAIS</v>
          </cell>
          <cell r="C75" t="str">
            <v>UN</v>
          </cell>
          <cell r="D75">
            <v>1</v>
          </cell>
          <cell r="E75">
            <v>3078.6</v>
          </cell>
          <cell r="F75">
            <v>3078.6</v>
          </cell>
          <cell r="H75">
            <v>1</v>
          </cell>
          <cell r="I75">
            <v>1</v>
          </cell>
        </row>
        <row r="76">
          <cell r="A76" t="str">
            <v>7.12</v>
          </cell>
          <cell r="B76" t="str">
            <v>POCO VISITA AG PLUV:CONC ARM 1,50X1,50X1,60M COLETOR D=1M PA REDE E=15CM BASE CONC FCK=10MPA REVEST C/ARG CIM/AREIA 1:4 INCL FORN TODOS MATERIAIS</v>
          </cell>
          <cell r="C76" t="str">
            <v>UN</v>
          </cell>
          <cell r="D76">
            <v>0</v>
          </cell>
          <cell r="E76">
            <v>3983.99</v>
          </cell>
          <cell r="F76">
            <v>0</v>
          </cell>
          <cell r="I76">
            <v>0</v>
          </cell>
        </row>
        <row r="77">
          <cell r="A77" t="str">
            <v>7.13</v>
          </cell>
          <cell r="B77" t="str">
            <v>POCO VISITA AG PLUV:CONC ARM 1,70X1,70X1,80M COLETOR D=1,20M          PAREDE E=15CM BASE CONC FCK=10MPA REVEST C/ARG CIM/AREIA 1:4          DEGRAUS FF INCL FORN TODOS MATERIAIS</v>
          </cell>
          <cell r="C77" t="str">
            <v>UN</v>
          </cell>
          <cell r="D77">
            <v>0</v>
          </cell>
          <cell r="E77">
            <v>4651.7700000000004</v>
          </cell>
          <cell r="F77">
            <v>0</v>
          </cell>
          <cell r="I77">
            <v>0</v>
          </cell>
        </row>
        <row r="78">
          <cell r="A78" t="str">
            <v>7.14</v>
          </cell>
          <cell r="B78" t="str">
            <v>BOCA PARA BUEIRO SIMPLES TUBULAR, DIAMETRO =0,60M, EM CONCRETO CICLOPICO, INCLUINDO FORMAS, ESCAVACAO, REATERRO E MATERIAIS, EXCLUINDO MATERIAL REATERRO JAZIDA E TRANSPORTE.</v>
          </cell>
          <cell r="C78" t="str">
            <v>UN</v>
          </cell>
          <cell r="D78">
            <v>0</v>
          </cell>
          <cell r="E78">
            <v>958.66</v>
          </cell>
          <cell r="F78">
            <v>0</v>
          </cell>
          <cell r="I78">
            <v>0</v>
          </cell>
        </row>
        <row r="79">
          <cell r="A79" t="str">
            <v>7.15</v>
          </cell>
          <cell r="B79" t="str">
            <v>BOCA PARA BUEIRO SIMPLES TUBULAR, DIAMETRO =1,20M, EM CONCRETO CICLOPICO, INCLUINDO FORMAS, ESCAVACAO, REATERRO E MATERIAIS, EXCLUINDO MATERIAL REATERRO JAZIDA E TRANSPORTE.</v>
          </cell>
          <cell r="C79" t="str">
            <v>UN</v>
          </cell>
          <cell r="D79">
            <v>0</v>
          </cell>
          <cell r="E79">
            <v>2787.7</v>
          </cell>
          <cell r="F79">
            <v>0</v>
          </cell>
          <cell r="I79">
            <v>0</v>
          </cell>
        </row>
        <row r="80">
          <cell r="A80" t="str">
            <v>7.16</v>
          </cell>
          <cell r="B80" t="str">
            <v>BOCA PARA BUEIRO DUPLOTUBULAR, DIAMETRO =1,20M, EM CONCRETO CICLOPICO, INCLUINDO FORMAS, ESCAVACAO, REATERRO E MATERIAIS, EXCLUINDO MATERIAL REATERRO JAZIDA E TRANSPORTE.</v>
          </cell>
          <cell r="C80" t="str">
            <v>UN</v>
          </cell>
          <cell r="D80">
            <v>1</v>
          </cell>
          <cell r="E80">
            <v>3973.66</v>
          </cell>
          <cell r="F80">
            <v>3973.66</v>
          </cell>
          <cell r="H80">
            <v>1</v>
          </cell>
          <cell r="I80">
            <v>1</v>
          </cell>
        </row>
        <row r="81">
          <cell r="A81" t="str">
            <v>7.17</v>
          </cell>
          <cell r="B81" t="str">
            <v>TAMPAO FOFO ARTICULADO, CLASSE B125 CARGA MAX 12,5 T, REDONDO TAMPA 600 MM, REDE PLUVIAL/ESGOTO, P = CHAMINE CX AREIA / POCO VISITA ASSENTADO COM ARG CIM/AREIA 1:4, FORNECIMENTO E ASSENTAMENTO</v>
          </cell>
          <cell r="C81" t="str">
            <v>UN</v>
          </cell>
          <cell r="D81">
            <v>9</v>
          </cell>
          <cell r="E81">
            <v>446.14</v>
          </cell>
          <cell r="F81">
            <v>4015.26</v>
          </cell>
          <cell r="H81">
            <v>0</v>
          </cell>
          <cell r="I81">
            <v>0</v>
          </cell>
        </row>
        <row r="82">
          <cell r="A82" t="str">
            <v>B02</v>
          </cell>
          <cell r="B82" t="str">
            <v>POCO VISITA AG PLUV:CONC ARM   3,00X1,4X1,80M COLETOR DUPLO DN1,00  E USO DE ESCAVADEIRA HIDRAULICA</v>
          </cell>
          <cell r="C82" t="str">
            <v>UN</v>
          </cell>
          <cell r="D82">
            <v>4</v>
          </cell>
          <cell r="E82">
            <v>8156.68</v>
          </cell>
          <cell r="F82">
            <v>32626.720000000001</v>
          </cell>
          <cell r="H82">
            <v>4</v>
          </cell>
          <cell r="I82">
            <v>4</v>
          </cell>
        </row>
        <row r="83">
          <cell r="A83" t="str">
            <v>B03</v>
          </cell>
          <cell r="B83" t="str">
            <v>POCO VISITA AG PLUV:CONC ARM   3,60X1,5X1,80M COLETOR DUPLO DN1,20  E USO DE ESCAVADEIRA HIDRAULICA</v>
          </cell>
          <cell r="C83" t="str">
            <v>UN</v>
          </cell>
          <cell r="D83">
            <v>4</v>
          </cell>
          <cell r="E83">
            <v>10267.33</v>
          </cell>
          <cell r="F83">
            <v>41069.32</v>
          </cell>
          <cell r="H83">
            <v>4</v>
          </cell>
          <cell r="I83">
            <v>4</v>
          </cell>
        </row>
        <row r="84">
          <cell r="A84" t="str">
            <v>B05</v>
          </cell>
          <cell r="B84" t="str">
            <v>CHAMINE P/ POCO DE VISITA EM ALVENARIA, EXCLUSOS TAMPAO E ANEL</v>
          </cell>
          <cell r="C84" t="str">
            <v>M</v>
          </cell>
          <cell r="D84">
            <v>4.5</v>
          </cell>
          <cell r="E84">
            <v>600.89</v>
          </cell>
          <cell r="F84">
            <v>2704.01</v>
          </cell>
          <cell r="H84">
            <v>0</v>
          </cell>
          <cell r="I84">
            <v>0</v>
          </cell>
        </row>
        <row r="85">
          <cell r="A85" t="str">
            <v>B06</v>
          </cell>
          <cell r="B85" t="str">
            <v>BOCA DE LOBO EM ALVENARIA TIJOLO MACICO, REVESTIDA C/ ARGAMASSA DE CIMENTO E AREIA 1:3, SOBRE LASTRO DE CONCRETO 10CM E TAMPA DE CONCRETO ARMADO</v>
          </cell>
          <cell r="C85" t="str">
            <v>UNID.</v>
          </cell>
          <cell r="D85">
            <v>48</v>
          </cell>
          <cell r="E85">
            <v>732.63</v>
          </cell>
          <cell r="F85">
            <v>35166.239999999998</v>
          </cell>
          <cell r="H85">
            <v>48</v>
          </cell>
          <cell r="I85">
            <v>48</v>
          </cell>
        </row>
        <row r="87">
          <cell r="A87" t="str">
            <v>C</v>
          </cell>
          <cell r="B87" t="str">
            <v>FORNECIMENTOS E ASSENTAMENTOS DE TUBOS</v>
          </cell>
          <cell r="F87">
            <v>675449.28999999992</v>
          </cell>
        </row>
        <row r="88">
          <cell r="A88" t="str">
            <v>7.18</v>
          </cell>
          <cell r="B88" t="str">
            <v>CONCRETO MAGRO PARA LASTRO, TRAÇO 1:4,5:4,5 (CIMENTO/ AREIA MÉDIA/ BRITA 1)  - PREPARO MECÂNICO COM BETONEIRA 600 L. AF_07/2016</v>
          </cell>
          <cell r="C88" t="str">
            <v>m³</v>
          </cell>
          <cell r="D88">
            <v>624.22</v>
          </cell>
          <cell r="E88">
            <v>327.74</v>
          </cell>
          <cell r="F88">
            <v>204581.86</v>
          </cell>
          <cell r="H88">
            <v>624.22</v>
          </cell>
          <cell r="I88">
            <v>624.22</v>
          </cell>
        </row>
        <row r="89">
          <cell r="A89" t="str">
            <v>7.19</v>
          </cell>
          <cell r="B89" t="str">
            <v>TUBO DE CONCRETO PARA REDES COLETORAS DE ÁGUAS PLUVIAIS, DIÂMETRO DE 400 MM, JUNTA RÍGIDA, INSTALADO EM LOCAL COM BAIXO NÍVEL DE INTERFERÊNCIAS - FORNECIMENTO E ASSENTAMENTO. AF_12/2015</v>
          </cell>
          <cell r="C89" t="str">
            <v>M</v>
          </cell>
          <cell r="D89">
            <v>336</v>
          </cell>
          <cell r="E89">
            <v>94.1</v>
          </cell>
          <cell r="F89">
            <v>31617.599999999999</v>
          </cell>
          <cell r="H89">
            <v>336</v>
          </cell>
          <cell r="I89">
            <v>336</v>
          </cell>
        </row>
        <row r="90">
          <cell r="A90" t="str">
            <v>7.20</v>
          </cell>
          <cell r="B90" t="str">
            <v>TUBO DE CONCRETO PARA REDES COLETORAS DE ÁGUAS PLUVIAIS, DIÂMETRO DE 600 MM, JUNTA RÍGIDA, INSTALADO EM LOCAL COM BAIXO NÍVEL DE INTERFERÊNCIAS - FORNECIMENTO E ASSENTAMENTO. AF_12/2015</v>
          </cell>
          <cell r="C90" t="str">
            <v>M</v>
          </cell>
          <cell r="D90">
            <v>0</v>
          </cell>
          <cell r="E90">
            <v>152.49</v>
          </cell>
          <cell r="F90">
            <v>0</v>
          </cell>
          <cell r="I90">
            <v>0</v>
          </cell>
        </row>
        <row r="91">
          <cell r="A91" t="str">
            <v>7.21</v>
          </cell>
          <cell r="B91" t="str">
            <v>TUBO DE CONCRETO PARA REDES COLETORAS DE ÁGUAS PLUVIAIS, DIÂMETRO DE 800 MM, JUNTA RÍGIDA, INSTALADO EM LOCAL COM BAIXO NÍVEL DE INTERFERÊNCIAS - FORNECIMENTO E ASSENTAMENTO. AF_12/2015</v>
          </cell>
          <cell r="C91" t="str">
            <v>M</v>
          </cell>
          <cell r="D91">
            <v>67.900000000000006</v>
          </cell>
          <cell r="E91">
            <v>228.24</v>
          </cell>
          <cell r="F91">
            <v>15497.5</v>
          </cell>
          <cell r="H91">
            <v>67.900000000000006</v>
          </cell>
          <cell r="I91">
            <v>67.900000000000006</v>
          </cell>
        </row>
        <row r="92">
          <cell r="A92" t="str">
            <v>7.22</v>
          </cell>
          <cell r="B92" t="str">
            <v>TUBO DE CONCRETO PARA REDES COLETORAS DE ÁGUAS PLUVIAIS, DIÂMETRO DE 1000 MM, JUNTA RÍGIDA, INSTALADO EM LOCAL COM BAIXO NÍVEL DE INTERFERÊNCIAS - FORNECIMENTO E ASSENTAMENTO. AF_12/2015</v>
          </cell>
          <cell r="C92" t="str">
            <v>M</v>
          </cell>
          <cell r="D92">
            <v>872.7</v>
          </cell>
          <cell r="E92">
            <v>308.27</v>
          </cell>
          <cell r="F92">
            <v>269027.23</v>
          </cell>
          <cell r="H92">
            <v>872.7</v>
          </cell>
          <cell r="I92">
            <v>872.7</v>
          </cell>
        </row>
        <row r="93">
          <cell r="A93" t="str">
            <v>7.23</v>
          </cell>
          <cell r="B93" t="str">
            <v>TUBO DE CONCRETO PARA REDES COLETORAS DE ÁGUAS PLUVIAIS, DIÂMETRO DE 1200 MM, JUNTA RÍGIDA, INSTALADO EM LOCAL COM ALTO NÍVEL DE INTERFERÊNCIAS - FORNECIMENTO E ASSENTAMENTO. AF_12/2015</v>
          </cell>
          <cell r="C93" t="str">
            <v>M</v>
          </cell>
          <cell r="D93">
            <v>350.62</v>
          </cell>
          <cell r="E93">
            <v>441.29</v>
          </cell>
          <cell r="F93">
            <v>154725.1</v>
          </cell>
          <cell r="H93">
            <v>350.62</v>
          </cell>
          <cell r="I93">
            <v>350.62</v>
          </cell>
        </row>
        <row r="95">
          <cell r="A95">
            <v>8</v>
          </cell>
          <cell r="B95" t="str">
            <v>REVESTIMENTO ASFÁLTICO</v>
          </cell>
          <cell r="F95">
            <v>681311.97</v>
          </cell>
        </row>
        <row r="96">
          <cell r="A96" t="str">
            <v>8.1</v>
          </cell>
          <cell r="B96" t="str">
            <v>IMPRIMACAO DE BASE DE PAVIMENTACAO COM ADP CM-30</v>
          </cell>
          <cell r="C96" t="str">
            <v>m²</v>
          </cell>
          <cell r="D96">
            <v>15506.47</v>
          </cell>
          <cell r="E96">
            <v>5.09</v>
          </cell>
          <cell r="F96">
            <v>78927.929999999993</v>
          </cell>
          <cell r="H96">
            <v>13982.441000000001</v>
          </cell>
          <cell r="I96">
            <v>13982.441000000001</v>
          </cell>
        </row>
        <row r="97">
          <cell r="A97" t="str">
            <v>8.2</v>
          </cell>
          <cell r="B97" t="str">
            <v>PINTURA DE LIGACAO COM EMULSAO RR-1C</v>
          </cell>
          <cell r="C97" t="str">
            <v>m²</v>
          </cell>
          <cell r="D97">
            <v>15506.47</v>
          </cell>
          <cell r="E97">
            <v>1.21</v>
          </cell>
          <cell r="F97">
            <v>18762.830000000002</v>
          </cell>
          <cell r="H97">
            <v>13982.441000000001</v>
          </cell>
          <cell r="I97">
            <v>13982.441000000001</v>
          </cell>
        </row>
        <row r="98">
          <cell r="A98" t="str">
            <v>8.3</v>
          </cell>
          <cell r="B98" t="str">
            <v>CARGA, MANOBRAS E DESCARGA DE MISTURA BETUMINOSA A QUENTE, COM CAMINHAO BASCULANTE 6 M3</v>
          </cell>
          <cell r="C98" t="str">
            <v>T</v>
          </cell>
          <cell r="D98">
            <v>1488.6211199999998</v>
          </cell>
          <cell r="E98">
            <v>3.9</v>
          </cell>
          <cell r="F98">
            <v>5805.62</v>
          </cell>
          <cell r="H98">
            <v>1342.3143359999999</v>
          </cell>
          <cell r="I98">
            <v>1342.3143359999999</v>
          </cell>
        </row>
        <row r="99">
          <cell r="A99" t="str">
            <v>8.4</v>
          </cell>
          <cell r="B99" t="str">
            <v>CONSTRUÇÃO DE PAVIMENTO COM APLICAÇÃO DE CONCRETO BETUMINOSO USINADO A QUENTE (CBUQ), CAMADA DE ROLAMENTO, COM ESPESSURA DE 4,0 CM  EXCLUSIVE TRANSPORTE. AF_03/2017</v>
          </cell>
          <cell r="C99" t="str">
            <v>m³</v>
          </cell>
          <cell r="D99">
            <v>620.26</v>
          </cell>
          <cell r="E99">
            <v>911.37</v>
          </cell>
          <cell r="F99">
            <v>565286.36</v>
          </cell>
          <cell r="H99">
            <v>559.29764</v>
          </cell>
          <cell r="I99">
            <v>559.29764</v>
          </cell>
        </row>
        <row r="100">
          <cell r="A100" t="str">
            <v>8.5</v>
          </cell>
          <cell r="B100" t="str">
            <v>TRANSPORTE COM CAMINHÃO BASCULANTE 10 M3 DE MASSA ASFALTICA PARA PAVIMENTAÇÃO URBANA</v>
          </cell>
          <cell r="C100" t="str">
            <v>M3XKM</v>
          </cell>
          <cell r="D100">
            <v>12405.175999999999</v>
          </cell>
          <cell r="E100">
            <v>1.01</v>
          </cell>
          <cell r="F100">
            <v>12529.23</v>
          </cell>
          <cell r="H100">
            <v>11185.952799999999</v>
          </cell>
          <cell r="I100">
            <v>11185.952799999999</v>
          </cell>
        </row>
        <row r="102">
          <cell r="A102">
            <v>9</v>
          </cell>
          <cell r="B102" t="str">
            <v>URBANISMO DO PASSEIO</v>
          </cell>
          <cell r="F102">
            <v>118885.94</v>
          </cell>
        </row>
        <row r="103">
          <cell r="A103" t="str">
            <v>9.1</v>
          </cell>
          <cell r="B103" t="str">
            <v>EXECUÇÃO DE PASSEIO (CALÇADA) OU PISO DE CONCRETO COM CONCRETO MOLDADO IN LOCO, USINADO, ACABAMENTO CONVENCIONAL, NÃO ARMADO. AF_07/2016</v>
          </cell>
          <cell r="C103" t="str">
            <v>m³</v>
          </cell>
          <cell r="D103">
            <v>243.22</v>
          </cell>
          <cell r="E103">
            <v>488.8</v>
          </cell>
          <cell r="F103">
            <v>118885.94</v>
          </cell>
          <cell r="H103">
            <v>226.18332000000004</v>
          </cell>
          <cell r="I103">
            <v>226.18</v>
          </cell>
        </row>
        <row r="105">
          <cell r="A105">
            <v>10</v>
          </cell>
          <cell r="B105" t="str">
            <v>SINALIZAÇÃO</v>
          </cell>
          <cell r="F105">
            <v>77419.739999999991</v>
          </cell>
        </row>
        <row r="106">
          <cell r="A106" t="str">
            <v>10.1</v>
          </cell>
          <cell r="B106" t="str">
            <v>SINALIZACAO HORIZONTAL COM TINTA RETRORREFLETIVA A BASE DE RESINA ACRILICA COM MICROESFERAS DE VIDRO</v>
          </cell>
          <cell r="C106" t="str">
            <v>m²</v>
          </cell>
          <cell r="D106">
            <v>2159.06</v>
          </cell>
          <cell r="E106">
            <v>25.96</v>
          </cell>
          <cell r="F106">
            <v>56049.2</v>
          </cell>
          <cell r="H106">
            <v>0</v>
          </cell>
          <cell r="I106">
            <v>0</v>
          </cell>
        </row>
        <row r="107">
          <cell r="A107" t="str">
            <v>10.2</v>
          </cell>
          <cell r="B107" t="str">
            <v>PINTURA ACRILICA PARA SINALIZAÇÃO HORIZONTAL EM PISO CIMENTADO</v>
          </cell>
          <cell r="C107" t="str">
            <v>m²</v>
          </cell>
          <cell r="D107">
            <v>212</v>
          </cell>
          <cell r="E107">
            <v>19.2</v>
          </cell>
          <cell r="F107">
            <v>4070.4</v>
          </cell>
          <cell r="H107">
            <v>0</v>
          </cell>
          <cell r="I107">
            <v>0</v>
          </cell>
        </row>
        <row r="108">
          <cell r="A108" t="str">
            <v>10.3</v>
          </cell>
          <cell r="B108" t="str">
            <v>PISO DE BORRACHA PASTILHADO, ESPESSURA 7MM, ASSENTADO COM ARGAMASSA TRACO 1:3 (CIMENTO E AREIA)</v>
          </cell>
          <cell r="C108" t="str">
            <v>m²</v>
          </cell>
          <cell r="D108">
            <v>50.88</v>
          </cell>
          <cell r="E108">
            <v>198.85</v>
          </cell>
          <cell r="F108">
            <v>10117.49</v>
          </cell>
          <cell r="H108">
            <v>0</v>
          </cell>
          <cell r="I108">
            <v>0</v>
          </cell>
        </row>
        <row r="109">
          <cell r="A109" t="str">
            <v>10.4</v>
          </cell>
          <cell r="B109" t="str">
            <v>CONFECÇÃO DE PLACA EM AÇO Nº16 GALVANIZADO, COM PELÍCULA RETRO REFLETIVA TIPO I + SI</v>
          </cell>
          <cell r="C109" t="str">
            <v>m²</v>
          </cell>
          <cell r="D109">
            <v>32.85</v>
          </cell>
          <cell r="E109">
            <v>218.65</v>
          </cell>
          <cell r="F109">
            <v>7182.65</v>
          </cell>
          <cell r="H109">
            <v>0</v>
          </cell>
          <cell r="I10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PU"/>
      <sheetName val="CRONOGRAMA"/>
      <sheetName val="BDI "/>
      <sheetName val="Sheet1"/>
    </sheetNames>
    <sheetDataSet>
      <sheetData sheetId="0">
        <row r="7">
          <cell r="B7" t="str">
            <v>REFORMA CASA DO PROFESSOR E ANEXOS</v>
          </cell>
        </row>
      </sheetData>
      <sheetData sheetId="1"/>
      <sheetData sheetId="2"/>
      <sheetData sheetId="3"/>
      <sheetData sheetId="4"/>
      <sheetData sheetId="5"/>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6E2A-86B9-41D4-B887-5F1E9D4886B8}">
  <sheetPr>
    <pageSetUpPr fitToPage="1"/>
  </sheetPr>
  <dimension ref="A1:I146"/>
  <sheetViews>
    <sheetView tabSelected="1" showWhiteSpace="0" view="pageBreakPreview" zoomScale="80" zoomScaleNormal="100" zoomScaleSheetLayoutView="80" workbookViewId="0">
      <selection activeCell="Q6" sqref="Q6"/>
    </sheetView>
  </sheetViews>
  <sheetFormatPr defaultRowHeight="14.25" x14ac:dyDescent="0.2"/>
  <cols>
    <col min="1" max="2" width="10" bestFit="1" customWidth="1"/>
    <col min="3" max="3" width="13.25" bestFit="1" customWidth="1"/>
    <col min="4" max="4" width="69.375" customWidth="1"/>
    <col min="5" max="5" width="8" bestFit="1" customWidth="1"/>
    <col min="6" max="10" width="13" bestFit="1" customWidth="1"/>
  </cols>
  <sheetData>
    <row r="1" spans="1:9" ht="30" customHeight="1" x14ac:dyDescent="0.2">
      <c r="A1" s="83"/>
      <c r="B1" s="83"/>
      <c r="C1" s="83"/>
      <c r="D1" s="83" t="s">
        <v>110</v>
      </c>
      <c r="E1" s="142" t="s">
        <v>111</v>
      </c>
      <c r="F1" s="142"/>
      <c r="G1" s="129" t="s">
        <v>112</v>
      </c>
      <c r="H1" s="138" t="s">
        <v>113</v>
      </c>
      <c r="I1" s="138"/>
    </row>
    <row r="2" spans="1:9" ht="57" customHeight="1" x14ac:dyDescent="0.2">
      <c r="A2" s="84"/>
      <c r="B2" s="84"/>
      <c r="C2" s="84"/>
      <c r="D2" s="84" t="s">
        <v>114</v>
      </c>
      <c r="E2" s="143" t="s">
        <v>115</v>
      </c>
      <c r="F2" s="143"/>
      <c r="G2" s="128" t="s">
        <v>116</v>
      </c>
      <c r="H2" s="137" t="s">
        <v>117</v>
      </c>
      <c r="I2" s="137"/>
    </row>
    <row r="3" spans="1:9" ht="15" x14ac:dyDescent="0.25">
      <c r="A3" s="144" t="s">
        <v>118</v>
      </c>
      <c r="B3" s="136"/>
      <c r="C3" s="136"/>
      <c r="D3" s="136"/>
      <c r="E3" s="136"/>
      <c r="F3" s="136"/>
      <c r="G3" s="136"/>
      <c r="H3" s="136"/>
      <c r="I3" s="136"/>
    </row>
    <row r="4" spans="1:9" ht="30" customHeight="1" x14ac:dyDescent="0.2">
      <c r="A4" s="85" t="s">
        <v>119</v>
      </c>
      <c r="B4" s="86" t="s">
        <v>120</v>
      </c>
      <c r="C4" s="85" t="s">
        <v>121</v>
      </c>
      <c r="D4" s="85" t="s">
        <v>122</v>
      </c>
      <c r="E4" s="87" t="s">
        <v>123</v>
      </c>
      <c r="F4" s="86" t="s">
        <v>124</v>
      </c>
      <c r="G4" s="86" t="s">
        <v>125</v>
      </c>
      <c r="H4" s="86" t="s">
        <v>126</v>
      </c>
      <c r="I4" s="86" t="s">
        <v>0</v>
      </c>
    </row>
    <row r="5" spans="1:9" x14ac:dyDescent="0.2">
      <c r="A5" s="88" t="s">
        <v>127</v>
      </c>
      <c r="B5" s="88" t="s">
        <v>128</v>
      </c>
      <c r="C5" s="88"/>
      <c r="D5" s="88" t="s">
        <v>129</v>
      </c>
      <c r="E5" s="89"/>
      <c r="F5" s="130">
        <v>1</v>
      </c>
      <c r="G5" s="132" t="s">
        <v>130</v>
      </c>
      <c r="H5" s="132">
        <v>123485.9</v>
      </c>
      <c r="I5" s="132">
        <v>123485.9</v>
      </c>
    </row>
    <row r="6" spans="1:9" ht="25.5" x14ac:dyDescent="0.2">
      <c r="A6" s="90" t="s">
        <v>131</v>
      </c>
      <c r="B6" s="90" t="s">
        <v>132</v>
      </c>
      <c r="C6" s="90" t="s">
        <v>133</v>
      </c>
      <c r="D6" s="90" t="s">
        <v>134</v>
      </c>
      <c r="E6" s="91" t="s">
        <v>135</v>
      </c>
      <c r="F6" s="131">
        <v>2000</v>
      </c>
      <c r="G6" s="133">
        <v>4.29</v>
      </c>
      <c r="H6" s="133">
        <v>5.59</v>
      </c>
      <c r="I6" s="133">
        <v>11180</v>
      </c>
    </row>
    <row r="7" spans="1:9" ht="25.5" x14ac:dyDescent="0.2">
      <c r="A7" s="90" t="s">
        <v>136</v>
      </c>
      <c r="B7" s="90" t="s">
        <v>137</v>
      </c>
      <c r="C7" s="90" t="s">
        <v>133</v>
      </c>
      <c r="D7" s="90" t="s">
        <v>138</v>
      </c>
      <c r="E7" s="91" t="s">
        <v>135</v>
      </c>
      <c r="F7" s="131">
        <v>600</v>
      </c>
      <c r="G7" s="133">
        <v>9.24</v>
      </c>
      <c r="H7" s="133">
        <v>12.04</v>
      </c>
      <c r="I7" s="133">
        <v>7224</v>
      </c>
    </row>
    <row r="8" spans="1:9" x14ac:dyDescent="0.2">
      <c r="A8" s="90" t="s">
        <v>139</v>
      </c>
      <c r="B8" s="90" t="s">
        <v>140</v>
      </c>
      <c r="C8" s="90" t="s">
        <v>141</v>
      </c>
      <c r="D8" s="90" t="s">
        <v>142</v>
      </c>
      <c r="E8" s="91" t="s">
        <v>135</v>
      </c>
      <c r="F8" s="131">
        <v>600</v>
      </c>
      <c r="G8" s="133">
        <v>5.86</v>
      </c>
      <c r="H8" s="133">
        <v>7.63</v>
      </c>
      <c r="I8" s="133">
        <v>4578</v>
      </c>
    </row>
    <row r="9" spans="1:9" ht="25.5" x14ac:dyDescent="0.2">
      <c r="A9" s="90" t="s">
        <v>143</v>
      </c>
      <c r="B9" s="90" t="s">
        <v>144</v>
      </c>
      <c r="C9" s="90" t="s">
        <v>133</v>
      </c>
      <c r="D9" s="90" t="s">
        <v>145</v>
      </c>
      <c r="E9" s="91" t="s">
        <v>146</v>
      </c>
      <c r="F9" s="131">
        <v>100</v>
      </c>
      <c r="G9" s="133">
        <v>68.680000000000007</v>
      </c>
      <c r="H9" s="133">
        <v>89.51</v>
      </c>
      <c r="I9" s="133">
        <v>8951</v>
      </c>
    </row>
    <row r="10" spans="1:9" ht="38.25" x14ac:dyDescent="0.2">
      <c r="A10" s="90" t="s">
        <v>147</v>
      </c>
      <c r="B10" s="90" t="s">
        <v>148</v>
      </c>
      <c r="C10" s="90" t="s">
        <v>133</v>
      </c>
      <c r="D10" s="90" t="s">
        <v>149</v>
      </c>
      <c r="E10" s="91" t="s">
        <v>150</v>
      </c>
      <c r="F10" s="131">
        <v>500</v>
      </c>
      <c r="G10" s="133">
        <v>9.08</v>
      </c>
      <c r="H10" s="133">
        <v>11.83</v>
      </c>
      <c r="I10" s="133">
        <v>5915</v>
      </c>
    </row>
    <row r="11" spans="1:9" ht="25.5" x14ac:dyDescent="0.2">
      <c r="A11" s="90" t="s">
        <v>151</v>
      </c>
      <c r="B11" s="90" t="s">
        <v>152</v>
      </c>
      <c r="C11" s="90" t="s">
        <v>133</v>
      </c>
      <c r="D11" s="90" t="s">
        <v>153</v>
      </c>
      <c r="E11" s="91" t="s">
        <v>135</v>
      </c>
      <c r="F11" s="131">
        <v>200</v>
      </c>
      <c r="G11" s="133">
        <v>27.55</v>
      </c>
      <c r="H11" s="133">
        <v>35.9</v>
      </c>
      <c r="I11" s="133">
        <v>7180</v>
      </c>
    </row>
    <row r="12" spans="1:9" x14ac:dyDescent="0.2">
      <c r="A12" s="90" t="s">
        <v>154</v>
      </c>
      <c r="B12" s="90" t="s">
        <v>155</v>
      </c>
      <c r="C12" s="90" t="s">
        <v>141</v>
      </c>
      <c r="D12" s="90" t="s">
        <v>156</v>
      </c>
      <c r="E12" s="91" t="s">
        <v>135</v>
      </c>
      <c r="F12" s="131">
        <v>150</v>
      </c>
      <c r="G12" s="133">
        <v>84.85</v>
      </c>
      <c r="H12" s="133">
        <v>110.58</v>
      </c>
      <c r="I12" s="133">
        <v>16587</v>
      </c>
    </row>
    <row r="13" spans="1:9" x14ac:dyDescent="0.2">
      <c r="A13" s="90" t="s">
        <v>157</v>
      </c>
      <c r="B13" s="90" t="s">
        <v>158</v>
      </c>
      <c r="C13" s="90" t="s">
        <v>141</v>
      </c>
      <c r="D13" s="90" t="s">
        <v>159</v>
      </c>
      <c r="E13" s="91" t="s">
        <v>146</v>
      </c>
      <c r="F13" s="131">
        <v>25</v>
      </c>
      <c r="G13" s="133">
        <v>381.16</v>
      </c>
      <c r="H13" s="133">
        <v>496.76</v>
      </c>
      <c r="I13" s="133">
        <v>12419</v>
      </c>
    </row>
    <row r="14" spans="1:9" x14ac:dyDescent="0.2">
      <c r="A14" s="90" t="s">
        <v>160</v>
      </c>
      <c r="B14" s="90" t="s">
        <v>161</v>
      </c>
      <c r="C14" s="90" t="s">
        <v>141</v>
      </c>
      <c r="D14" s="90" t="s">
        <v>162</v>
      </c>
      <c r="E14" s="91" t="s">
        <v>146</v>
      </c>
      <c r="F14" s="131">
        <v>10</v>
      </c>
      <c r="G14" s="133">
        <v>552.6</v>
      </c>
      <c r="H14" s="133">
        <v>720.2</v>
      </c>
      <c r="I14" s="133">
        <v>7202</v>
      </c>
    </row>
    <row r="15" spans="1:9" x14ac:dyDescent="0.2">
      <c r="A15" s="90" t="s">
        <v>163</v>
      </c>
      <c r="B15" s="90" t="s">
        <v>164</v>
      </c>
      <c r="C15" s="90" t="s">
        <v>141</v>
      </c>
      <c r="D15" s="90" t="s">
        <v>165</v>
      </c>
      <c r="E15" s="91" t="s">
        <v>135</v>
      </c>
      <c r="F15" s="131">
        <v>600</v>
      </c>
      <c r="G15" s="133">
        <v>41.04</v>
      </c>
      <c r="H15" s="133">
        <v>53.48</v>
      </c>
      <c r="I15" s="133">
        <v>32088</v>
      </c>
    </row>
    <row r="16" spans="1:9" x14ac:dyDescent="0.2">
      <c r="A16" s="90" t="s">
        <v>166</v>
      </c>
      <c r="B16" s="90" t="s">
        <v>167</v>
      </c>
      <c r="C16" s="90" t="s">
        <v>141</v>
      </c>
      <c r="D16" s="90" t="s">
        <v>168</v>
      </c>
      <c r="E16" s="91" t="s">
        <v>169</v>
      </c>
      <c r="F16" s="131">
        <v>30</v>
      </c>
      <c r="G16" s="133">
        <v>29.26</v>
      </c>
      <c r="H16" s="133">
        <v>38.130000000000003</v>
      </c>
      <c r="I16" s="133">
        <v>1143.9000000000001</v>
      </c>
    </row>
    <row r="17" spans="1:9" x14ac:dyDescent="0.2">
      <c r="A17" s="90" t="s">
        <v>170</v>
      </c>
      <c r="B17" s="90" t="s">
        <v>171</v>
      </c>
      <c r="C17" s="90" t="s">
        <v>141</v>
      </c>
      <c r="D17" s="90" t="s">
        <v>172</v>
      </c>
      <c r="E17" s="91" t="s">
        <v>169</v>
      </c>
      <c r="F17" s="131">
        <v>150</v>
      </c>
      <c r="G17" s="133">
        <v>23.43</v>
      </c>
      <c r="H17" s="133">
        <v>30.53</v>
      </c>
      <c r="I17" s="133">
        <v>4579.5</v>
      </c>
    </row>
    <row r="18" spans="1:9" x14ac:dyDescent="0.2">
      <c r="A18" s="90" t="s">
        <v>173</v>
      </c>
      <c r="B18" s="90" t="s">
        <v>174</v>
      </c>
      <c r="C18" s="90" t="s">
        <v>141</v>
      </c>
      <c r="D18" s="90" t="s">
        <v>175</v>
      </c>
      <c r="E18" s="91" t="s">
        <v>135</v>
      </c>
      <c r="F18" s="131">
        <v>100</v>
      </c>
      <c r="G18" s="133">
        <v>4.17</v>
      </c>
      <c r="H18" s="133">
        <v>5.43</v>
      </c>
      <c r="I18" s="133">
        <v>543</v>
      </c>
    </row>
    <row r="19" spans="1:9" x14ac:dyDescent="0.2">
      <c r="A19" s="90" t="s">
        <v>176</v>
      </c>
      <c r="B19" s="90" t="s">
        <v>177</v>
      </c>
      <c r="C19" s="90" t="s">
        <v>141</v>
      </c>
      <c r="D19" s="90" t="s">
        <v>178</v>
      </c>
      <c r="E19" s="91" t="s">
        <v>135</v>
      </c>
      <c r="F19" s="131">
        <v>25</v>
      </c>
      <c r="G19" s="133">
        <v>11.7</v>
      </c>
      <c r="H19" s="133">
        <v>15.24</v>
      </c>
      <c r="I19" s="133">
        <v>381</v>
      </c>
    </row>
    <row r="20" spans="1:9" x14ac:dyDescent="0.2">
      <c r="A20" s="90" t="s">
        <v>179</v>
      </c>
      <c r="B20" s="90" t="s">
        <v>180</v>
      </c>
      <c r="C20" s="90" t="s">
        <v>141</v>
      </c>
      <c r="D20" s="90" t="s">
        <v>181</v>
      </c>
      <c r="E20" s="91" t="s">
        <v>182</v>
      </c>
      <c r="F20" s="131">
        <v>25</v>
      </c>
      <c r="G20" s="133">
        <v>14.2</v>
      </c>
      <c r="H20" s="133">
        <v>18.5</v>
      </c>
      <c r="I20" s="133">
        <v>462.5</v>
      </c>
    </row>
    <row r="21" spans="1:9" x14ac:dyDescent="0.2">
      <c r="A21" s="90" t="s">
        <v>183</v>
      </c>
      <c r="B21" s="90" t="s">
        <v>184</v>
      </c>
      <c r="C21" s="90" t="s">
        <v>141</v>
      </c>
      <c r="D21" s="90" t="s">
        <v>185</v>
      </c>
      <c r="E21" s="91" t="s">
        <v>182</v>
      </c>
      <c r="F21" s="131">
        <v>200</v>
      </c>
      <c r="G21" s="133">
        <v>11.71</v>
      </c>
      <c r="H21" s="133">
        <v>15.26</v>
      </c>
      <c r="I21" s="133">
        <v>3052</v>
      </c>
    </row>
    <row r="22" spans="1:9" x14ac:dyDescent="0.2">
      <c r="A22" s="88" t="s">
        <v>186</v>
      </c>
      <c r="B22" s="88" t="s">
        <v>128</v>
      </c>
      <c r="C22" s="88"/>
      <c r="D22" s="88" t="s">
        <v>187</v>
      </c>
      <c r="E22" s="89"/>
      <c r="F22" s="130">
        <v>1</v>
      </c>
      <c r="G22" s="132" t="s">
        <v>130</v>
      </c>
      <c r="H22" s="132">
        <v>219427.9</v>
      </c>
      <c r="I22" s="132">
        <v>219427.9</v>
      </c>
    </row>
    <row r="23" spans="1:9" ht="25.5" x14ac:dyDescent="0.2">
      <c r="A23" s="90" t="s">
        <v>188</v>
      </c>
      <c r="B23" s="90" t="s">
        <v>189</v>
      </c>
      <c r="C23" s="90" t="s">
        <v>133</v>
      </c>
      <c r="D23" s="90" t="s">
        <v>190</v>
      </c>
      <c r="E23" s="91" t="s">
        <v>146</v>
      </c>
      <c r="F23" s="131">
        <v>50</v>
      </c>
      <c r="G23" s="133">
        <v>103.28</v>
      </c>
      <c r="H23" s="133">
        <v>134.6</v>
      </c>
      <c r="I23" s="133">
        <v>6730</v>
      </c>
    </row>
    <row r="24" spans="1:9" ht="25.5" x14ac:dyDescent="0.2">
      <c r="A24" s="90" t="s">
        <v>191</v>
      </c>
      <c r="B24" s="90" t="s">
        <v>192</v>
      </c>
      <c r="C24" s="90" t="s">
        <v>133</v>
      </c>
      <c r="D24" s="90" t="s">
        <v>193</v>
      </c>
      <c r="E24" s="91" t="s">
        <v>146</v>
      </c>
      <c r="F24" s="131">
        <v>10</v>
      </c>
      <c r="G24" s="133">
        <v>30.21</v>
      </c>
      <c r="H24" s="133">
        <v>39.369999999999997</v>
      </c>
      <c r="I24" s="133">
        <v>393.7</v>
      </c>
    </row>
    <row r="25" spans="1:9" x14ac:dyDescent="0.2">
      <c r="A25" s="90" t="s">
        <v>194</v>
      </c>
      <c r="B25" s="90" t="s">
        <v>195</v>
      </c>
      <c r="C25" s="90" t="s">
        <v>141</v>
      </c>
      <c r="D25" s="90" t="s">
        <v>196</v>
      </c>
      <c r="E25" s="91" t="s">
        <v>146</v>
      </c>
      <c r="F25" s="131">
        <v>20</v>
      </c>
      <c r="G25" s="133">
        <v>948.6</v>
      </c>
      <c r="H25" s="133">
        <v>1236.31</v>
      </c>
      <c r="I25" s="133">
        <v>24726.2</v>
      </c>
    </row>
    <row r="26" spans="1:9" x14ac:dyDescent="0.2">
      <c r="A26" s="90" t="s">
        <v>197</v>
      </c>
      <c r="B26" s="90" t="s">
        <v>198</v>
      </c>
      <c r="C26" s="90" t="s">
        <v>141</v>
      </c>
      <c r="D26" s="90" t="s">
        <v>199</v>
      </c>
      <c r="E26" s="91" t="s">
        <v>146</v>
      </c>
      <c r="F26" s="131">
        <v>100</v>
      </c>
      <c r="G26" s="133">
        <v>931.82</v>
      </c>
      <c r="H26" s="133">
        <v>1214.44</v>
      </c>
      <c r="I26" s="133">
        <v>121444</v>
      </c>
    </row>
    <row r="27" spans="1:9" x14ac:dyDescent="0.2">
      <c r="A27" s="90" t="s">
        <v>200</v>
      </c>
      <c r="B27" s="90" t="s">
        <v>201</v>
      </c>
      <c r="C27" s="90" t="s">
        <v>141</v>
      </c>
      <c r="D27" s="90" t="s">
        <v>202</v>
      </c>
      <c r="E27" s="91" t="s">
        <v>135</v>
      </c>
      <c r="F27" s="131">
        <v>200</v>
      </c>
      <c r="G27" s="133">
        <v>110.55</v>
      </c>
      <c r="H27" s="133">
        <v>144.07</v>
      </c>
      <c r="I27" s="133">
        <v>28814</v>
      </c>
    </row>
    <row r="28" spans="1:9" x14ac:dyDescent="0.2">
      <c r="A28" s="90" t="s">
        <v>203</v>
      </c>
      <c r="B28" s="90" t="s">
        <v>204</v>
      </c>
      <c r="C28" s="90" t="s">
        <v>141</v>
      </c>
      <c r="D28" s="90" t="s">
        <v>205</v>
      </c>
      <c r="E28" s="91" t="s">
        <v>206</v>
      </c>
      <c r="F28" s="131">
        <v>2000</v>
      </c>
      <c r="G28" s="133">
        <v>14.32</v>
      </c>
      <c r="H28" s="133">
        <v>18.66</v>
      </c>
      <c r="I28" s="133">
        <v>37320</v>
      </c>
    </row>
    <row r="29" spans="1:9" x14ac:dyDescent="0.2">
      <c r="A29" s="88" t="s">
        <v>207</v>
      </c>
      <c r="B29" s="88" t="s">
        <v>128</v>
      </c>
      <c r="C29" s="88"/>
      <c r="D29" s="88" t="s">
        <v>208</v>
      </c>
      <c r="E29" s="89"/>
      <c r="F29" s="130">
        <v>1</v>
      </c>
      <c r="G29" s="132" t="s">
        <v>130</v>
      </c>
      <c r="H29" s="132">
        <v>160579.1</v>
      </c>
      <c r="I29" s="132">
        <v>160579.1</v>
      </c>
    </row>
    <row r="30" spans="1:9" ht="25.5" x14ac:dyDescent="0.2">
      <c r="A30" s="90" t="s">
        <v>209</v>
      </c>
      <c r="B30" s="90" t="s">
        <v>210</v>
      </c>
      <c r="C30" s="90" t="s">
        <v>133</v>
      </c>
      <c r="D30" s="90" t="s">
        <v>211</v>
      </c>
      <c r="E30" s="91" t="s">
        <v>135</v>
      </c>
      <c r="F30" s="131">
        <v>100</v>
      </c>
      <c r="G30" s="133">
        <v>152.68</v>
      </c>
      <c r="H30" s="133">
        <v>198.98</v>
      </c>
      <c r="I30" s="133">
        <v>19898</v>
      </c>
    </row>
    <row r="31" spans="1:9" x14ac:dyDescent="0.2">
      <c r="A31" s="90" t="s">
        <v>212</v>
      </c>
      <c r="B31" s="90" t="s">
        <v>213</v>
      </c>
      <c r="C31" s="90" t="s">
        <v>141</v>
      </c>
      <c r="D31" s="90" t="s">
        <v>214</v>
      </c>
      <c r="E31" s="91" t="s">
        <v>135</v>
      </c>
      <c r="F31" s="131">
        <v>300</v>
      </c>
      <c r="G31" s="133">
        <v>135.59</v>
      </c>
      <c r="H31" s="133">
        <v>176.71</v>
      </c>
      <c r="I31" s="133">
        <v>53013</v>
      </c>
    </row>
    <row r="32" spans="1:9" x14ac:dyDescent="0.2">
      <c r="A32" s="90" t="s">
        <v>215</v>
      </c>
      <c r="B32" s="90" t="s">
        <v>216</v>
      </c>
      <c r="C32" s="90" t="s">
        <v>141</v>
      </c>
      <c r="D32" s="90" t="s">
        <v>217</v>
      </c>
      <c r="E32" s="91" t="s">
        <v>135</v>
      </c>
      <c r="F32" s="131">
        <v>60</v>
      </c>
      <c r="G32" s="133">
        <v>987.25</v>
      </c>
      <c r="H32" s="133">
        <v>1286.68</v>
      </c>
      <c r="I32" s="133">
        <v>77200.800000000003</v>
      </c>
    </row>
    <row r="33" spans="1:9" x14ac:dyDescent="0.2">
      <c r="A33" s="90" t="s">
        <v>218</v>
      </c>
      <c r="B33" s="90" t="s">
        <v>219</v>
      </c>
      <c r="C33" s="90" t="s">
        <v>141</v>
      </c>
      <c r="D33" s="90" t="s">
        <v>220</v>
      </c>
      <c r="E33" s="91" t="s">
        <v>135</v>
      </c>
      <c r="F33" s="131">
        <v>30</v>
      </c>
      <c r="G33" s="133">
        <v>267.72000000000003</v>
      </c>
      <c r="H33" s="133">
        <v>348.91</v>
      </c>
      <c r="I33" s="133">
        <v>10467.299999999999</v>
      </c>
    </row>
    <row r="34" spans="1:9" x14ac:dyDescent="0.2">
      <c r="A34" s="88" t="s">
        <v>221</v>
      </c>
      <c r="B34" s="88" t="s">
        <v>128</v>
      </c>
      <c r="C34" s="88"/>
      <c r="D34" s="88" t="s">
        <v>222</v>
      </c>
      <c r="E34" s="89"/>
      <c r="F34" s="130">
        <v>1</v>
      </c>
      <c r="G34" s="132" t="s">
        <v>130</v>
      </c>
      <c r="H34" s="132">
        <v>584248</v>
      </c>
      <c r="I34" s="132">
        <v>584248</v>
      </c>
    </row>
    <row r="35" spans="1:9" x14ac:dyDescent="0.2">
      <c r="A35" s="90" t="s">
        <v>223</v>
      </c>
      <c r="B35" s="90" t="s">
        <v>224</v>
      </c>
      <c r="C35" s="90" t="s">
        <v>141</v>
      </c>
      <c r="D35" s="90" t="s">
        <v>225</v>
      </c>
      <c r="E35" s="91" t="s">
        <v>135</v>
      </c>
      <c r="F35" s="131">
        <v>100</v>
      </c>
      <c r="G35" s="133">
        <v>291.63</v>
      </c>
      <c r="H35" s="133">
        <v>380.08</v>
      </c>
      <c r="I35" s="133">
        <v>38008</v>
      </c>
    </row>
    <row r="36" spans="1:9" x14ac:dyDescent="0.2">
      <c r="A36" s="90" t="s">
        <v>226</v>
      </c>
      <c r="B36" s="90" t="s">
        <v>227</v>
      </c>
      <c r="C36" s="90" t="s">
        <v>141</v>
      </c>
      <c r="D36" s="90" t="s">
        <v>228</v>
      </c>
      <c r="E36" s="91" t="s">
        <v>135</v>
      </c>
      <c r="F36" s="131">
        <v>500</v>
      </c>
      <c r="G36" s="133">
        <v>88.68</v>
      </c>
      <c r="H36" s="133">
        <v>115.57</v>
      </c>
      <c r="I36" s="133">
        <v>57785</v>
      </c>
    </row>
    <row r="37" spans="1:9" x14ac:dyDescent="0.2">
      <c r="A37" s="90" t="s">
        <v>229</v>
      </c>
      <c r="B37" s="90" t="s">
        <v>230</v>
      </c>
      <c r="C37" s="90" t="s">
        <v>133</v>
      </c>
      <c r="D37" s="90" t="s">
        <v>231</v>
      </c>
      <c r="E37" s="91" t="s">
        <v>135</v>
      </c>
      <c r="F37" s="131">
        <v>30</v>
      </c>
      <c r="G37" s="133">
        <v>52.71</v>
      </c>
      <c r="H37" s="133">
        <v>68.69</v>
      </c>
      <c r="I37" s="133">
        <v>2060.6999999999998</v>
      </c>
    </row>
    <row r="38" spans="1:9" x14ac:dyDescent="0.2">
      <c r="A38" s="90" t="s">
        <v>232</v>
      </c>
      <c r="B38" s="90" t="s">
        <v>233</v>
      </c>
      <c r="C38" s="90" t="s">
        <v>141</v>
      </c>
      <c r="D38" s="90" t="s">
        <v>234</v>
      </c>
      <c r="E38" s="91" t="s">
        <v>135</v>
      </c>
      <c r="F38" s="131">
        <v>600</v>
      </c>
      <c r="G38" s="133">
        <v>113.73</v>
      </c>
      <c r="H38" s="133">
        <v>148.22</v>
      </c>
      <c r="I38" s="133">
        <v>88932</v>
      </c>
    </row>
    <row r="39" spans="1:9" x14ac:dyDescent="0.2">
      <c r="A39" s="90" t="s">
        <v>235</v>
      </c>
      <c r="B39" s="90" t="s">
        <v>236</v>
      </c>
      <c r="C39" s="90" t="s">
        <v>141</v>
      </c>
      <c r="D39" s="90" t="s">
        <v>237</v>
      </c>
      <c r="E39" s="91" t="s">
        <v>182</v>
      </c>
      <c r="F39" s="131">
        <v>5</v>
      </c>
      <c r="G39" s="133">
        <v>1710.93</v>
      </c>
      <c r="H39" s="133">
        <v>2229.85</v>
      </c>
      <c r="I39" s="133">
        <v>11149.25</v>
      </c>
    </row>
    <row r="40" spans="1:9" x14ac:dyDescent="0.2">
      <c r="A40" s="90" t="s">
        <v>238</v>
      </c>
      <c r="B40" s="90" t="s">
        <v>239</v>
      </c>
      <c r="C40" s="90" t="s">
        <v>141</v>
      </c>
      <c r="D40" s="90" t="s">
        <v>240</v>
      </c>
      <c r="E40" s="91" t="s">
        <v>182</v>
      </c>
      <c r="F40" s="131">
        <v>5</v>
      </c>
      <c r="G40" s="133">
        <v>2396.39</v>
      </c>
      <c r="H40" s="133">
        <v>3123.21</v>
      </c>
      <c r="I40" s="133">
        <v>15616.05</v>
      </c>
    </row>
    <row r="41" spans="1:9" ht="25.5" x14ac:dyDescent="0.2">
      <c r="A41" s="90" t="s">
        <v>241</v>
      </c>
      <c r="B41" s="90" t="s">
        <v>242</v>
      </c>
      <c r="C41" s="90" t="s">
        <v>133</v>
      </c>
      <c r="D41" s="90" t="s">
        <v>243</v>
      </c>
      <c r="E41" s="91" t="s">
        <v>135</v>
      </c>
      <c r="F41" s="131">
        <v>500</v>
      </c>
      <c r="G41" s="133">
        <v>68.33</v>
      </c>
      <c r="H41" s="133">
        <v>89.05</v>
      </c>
      <c r="I41" s="133">
        <v>44525</v>
      </c>
    </row>
    <row r="42" spans="1:9" x14ac:dyDescent="0.2">
      <c r="A42" s="90" t="s">
        <v>244</v>
      </c>
      <c r="B42" s="90" t="s">
        <v>245</v>
      </c>
      <c r="C42" s="90" t="s">
        <v>141</v>
      </c>
      <c r="D42" s="90" t="s">
        <v>246</v>
      </c>
      <c r="E42" s="91" t="s">
        <v>150</v>
      </c>
      <c r="F42" s="131">
        <v>500</v>
      </c>
      <c r="G42" s="133">
        <v>98.84</v>
      </c>
      <c r="H42" s="133">
        <v>128.81</v>
      </c>
      <c r="I42" s="133">
        <v>64405</v>
      </c>
    </row>
    <row r="43" spans="1:9" x14ac:dyDescent="0.2">
      <c r="A43" s="90" t="s">
        <v>247</v>
      </c>
      <c r="B43" s="90" t="s">
        <v>248</v>
      </c>
      <c r="C43" s="90" t="s">
        <v>141</v>
      </c>
      <c r="D43" s="90" t="s">
        <v>249</v>
      </c>
      <c r="E43" s="91" t="s">
        <v>150</v>
      </c>
      <c r="F43" s="131">
        <v>50</v>
      </c>
      <c r="G43" s="133">
        <v>69.78</v>
      </c>
      <c r="H43" s="133">
        <v>90.94</v>
      </c>
      <c r="I43" s="133">
        <v>4547</v>
      </c>
    </row>
    <row r="44" spans="1:9" x14ac:dyDescent="0.2">
      <c r="A44" s="90" t="s">
        <v>250</v>
      </c>
      <c r="B44" s="90" t="s">
        <v>251</v>
      </c>
      <c r="C44" s="90" t="s">
        <v>141</v>
      </c>
      <c r="D44" s="90" t="s">
        <v>252</v>
      </c>
      <c r="E44" s="91" t="s">
        <v>150</v>
      </c>
      <c r="F44" s="131">
        <v>500</v>
      </c>
      <c r="G44" s="133">
        <v>23.91</v>
      </c>
      <c r="H44" s="133">
        <v>31.16</v>
      </c>
      <c r="I44" s="133">
        <v>15580</v>
      </c>
    </row>
    <row r="45" spans="1:9" ht="25.5" x14ac:dyDescent="0.2">
      <c r="A45" s="90" t="s">
        <v>253</v>
      </c>
      <c r="B45" s="90" t="s">
        <v>254</v>
      </c>
      <c r="C45" s="90" t="s">
        <v>133</v>
      </c>
      <c r="D45" s="90" t="s">
        <v>255</v>
      </c>
      <c r="E45" s="91" t="s">
        <v>135</v>
      </c>
      <c r="F45" s="131">
        <v>1000</v>
      </c>
      <c r="G45" s="133">
        <v>56.96</v>
      </c>
      <c r="H45" s="133">
        <v>74.23</v>
      </c>
      <c r="I45" s="133">
        <v>74230</v>
      </c>
    </row>
    <row r="46" spans="1:9" ht="38.25" x14ac:dyDescent="0.2">
      <c r="A46" s="90" t="s">
        <v>256</v>
      </c>
      <c r="B46" s="90" t="s">
        <v>257</v>
      </c>
      <c r="C46" s="90" t="s">
        <v>133</v>
      </c>
      <c r="D46" s="90" t="s">
        <v>258</v>
      </c>
      <c r="E46" s="91" t="s">
        <v>135</v>
      </c>
      <c r="F46" s="131">
        <v>500</v>
      </c>
      <c r="G46" s="133">
        <v>83.81</v>
      </c>
      <c r="H46" s="133">
        <v>109.22</v>
      </c>
      <c r="I46" s="133">
        <v>54610</v>
      </c>
    </row>
    <row r="47" spans="1:9" ht="25.5" x14ac:dyDescent="0.2">
      <c r="A47" s="90" t="s">
        <v>259</v>
      </c>
      <c r="B47" s="90" t="s">
        <v>260</v>
      </c>
      <c r="C47" s="90" t="s">
        <v>133</v>
      </c>
      <c r="D47" s="90" t="s">
        <v>261</v>
      </c>
      <c r="E47" s="91" t="s">
        <v>135</v>
      </c>
      <c r="F47" s="131">
        <v>4000</v>
      </c>
      <c r="G47" s="133">
        <v>21.64</v>
      </c>
      <c r="H47" s="133">
        <v>28.2</v>
      </c>
      <c r="I47" s="133">
        <v>112800</v>
      </c>
    </row>
    <row r="48" spans="1:9" x14ac:dyDescent="0.2">
      <c r="A48" s="88" t="s">
        <v>262</v>
      </c>
      <c r="B48" s="88" t="s">
        <v>128</v>
      </c>
      <c r="C48" s="88"/>
      <c r="D48" s="88" t="s">
        <v>263</v>
      </c>
      <c r="E48" s="89"/>
      <c r="F48" s="130">
        <v>1</v>
      </c>
      <c r="G48" s="132" t="s">
        <v>130</v>
      </c>
      <c r="H48" s="132">
        <v>314176.92</v>
      </c>
      <c r="I48" s="132">
        <v>314176.92</v>
      </c>
    </row>
    <row r="49" spans="1:9" ht="25.5" x14ac:dyDescent="0.2">
      <c r="A49" s="90" t="s">
        <v>264</v>
      </c>
      <c r="B49" s="90" t="s">
        <v>265</v>
      </c>
      <c r="C49" s="90" t="s">
        <v>133</v>
      </c>
      <c r="D49" s="90" t="s">
        <v>266</v>
      </c>
      <c r="E49" s="91" t="s">
        <v>146</v>
      </c>
      <c r="F49" s="131">
        <v>30</v>
      </c>
      <c r="G49" s="133">
        <v>1026.95</v>
      </c>
      <c r="H49" s="133">
        <v>1338.42</v>
      </c>
      <c r="I49" s="133">
        <v>40152.6</v>
      </c>
    </row>
    <row r="50" spans="1:9" x14ac:dyDescent="0.2">
      <c r="A50" s="90" t="s">
        <v>267</v>
      </c>
      <c r="B50" s="90" t="s">
        <v>268</v>
      </c>
      <c r="C50" s="90" t="s">
        <v>141</v>
      </c>
      <c r="D50" s="90" t="s">
        <v>269</v>
      </c>
      <c r="E50" s="91" t="s">
        <v>135</v>
      </c>
      <c r="F50" s="131">
        <v>300</v>
      </c>
      <c r="G50" s="133">
        <v>42.73</v>
      </c>
      <c r="H50" s="133">
        <v>55.69</v>
      </c>
      <c r="I50" s="133">
        <v>16707</v>
      </c>
    </row>
    <row r="51" spans="1:9" x14ac:dyDescent="0.2">
      <c r="A51" s="90" t="s">
        <v>270</v>
      </c>
      <c r="B51" s="90" t="s">
        <v>271</v>
      </c>
      <c r="C51" s="90" t="s">
        <v>141</v>
      </c>
      <c r="D51" s="90" t="s">
        <v>272</v>
      </c>
      <c r="E51" s="91" t="s">
        <v>135</v>
      </c>
      <c r="F51" s="131">
        <v>200</v>
      </c>
      <c r="G51" s="133">
        <v>77.739999999999995</v>
      </c>
      <c r="H51" s="133">
        <v>101.31</v>
      </c>
      <c r="I51" s="133">
        <v>20262</v>
      </c>
    </row>
    <row r="52" spans="1:9" x14ac:dyDescent="0.2">
      <c r="A52" s="90" t="s">
        <v>273</v>
      </c>
      <c r="B52" s="90" t="s">
        <v>274</v>
      </c>
      <c r="C52" s="90" t="s">
        <v>141</v>
      </c>
      <c r="D52" s="90" t="s">
        <v>275</v>
      </c>
      <c r="E52" s="91" t="s">
        <v>135</v>
      </c>
      <c r="F52" s="131">
        <v>1000</v>
      </c>
      <c r="G52" s="133">
        <v>155.94</v>
      </c>
      <c r="H52" s="133">
        <v>203.23</v>
      </c>
      <c r="I52" s="133">
        <v>203230</v>
      </c>
    </row>
    <row r="53" spans="1:9" x14ac:dyDescent="0.2">
      <c r="A53" s="90" t="s">
        <v>276</v>
      </c>
      <c r="B53" s="90" t="s">
        <v>277</v>
      </c>
      <c r="C53" s="90" t="s">
        <v>141</v>
      </c>
      <c r="D53" s="90" t="s">
        <v>278</v>
      </c>
      <c r="E53" s="91" t="s">
        <v>150</v>
      </c>
      <c r="F53" s="131">
        <v>50</v>
      </c>
      <c r="G53" s="133">
        <v>28.76</v>
      </c>
      <c r="H53" s="133">
        <v>37.479999999999997</v>
      </c>
      <c r="I53" s="133">
        <v>1874</v>
      </c>
    </row>
    <row r="54" spans="1:9" x14ac:dyDescent="0.2">
      <c r="A54" s="90" t="s">
        <v>279</v>
      </c>
      <c r="B54" s="90" t="s">
        <v>280</v>
      </c>
      <c r="C54" s="90" t="s">
        <v>141</v>
      </c>
      <c r="D54" s="90" t="s">
        <v>281</v>
      </c>
      <c r="E54" s="91" t="s">
        <v>150</v>
      </c>
      <c r="F54" s="131">
        <v>300</v>
      </c>
      <c r="G54" s="133">
        <v>15.56</v>
      </c>
      <c r="H54" s="133">
        <v>20.27</v>
      </c>
      <c r="I54" s="133">
        <v>6081</v>
      </c>
    </row>
    <row r="55" spans="1:9" ht="38.25" x14ac:dyDescent="0.2">
      <c r="A55" s="90" t="s">
        <v>282</v>
      </c>
      <c r="B55" s="90" t="s">
        <v>283</v>
      </c>
      <c r="C55" s="90" t="s">
        <v>133</v>
      </c>
      <c r="D55" s="90" t="s">
        <v>284</v>
      </c>
      <c r="E55" s="91" t="s">
        <v>146</v>
      </c>
      <c r="F55" s="131">
        <v>18</v>
      </c>
      <c r="G55" s="133">
        <v>1102.77</v>
      </c>
      <c r="H55" s="133">
        <v>1437.24</v>
      </c>
      <c r="I55" s="133">
        <v>25870.32</v>
      </c>
    </row>
    <row r="56" spans="1:9" x14ac:dyDescent="0.2">
      <c r="A56" s="88" t="s">
        <v>285</v>
      </c>
      <c r="B56" s="88" t="s">
        <v>128</v>
      </c>
      <c r="C56" s="88"/>
      <c r="D56" s="88" t="s">
        <v>286</v>
      </c>
      <c r="E56" s="89"/>
      <c r="F56" s="130">
        <v>1</v>
      </c>
      <c r="G56" s="132" t="s">
        <v>130</v>
      </c>
      <c r="H56" s="132">
        <v>90059</v>
      </c>
      <c r="I56" s="132">
        <v>90059</v>
      </c>
    </row>
    <row r="57" spans="1:9" ht="38.25" x14ac:dyDescent="0.2">
      <c r="A57" s="90" t="s">
        <v>287</v>
      </c>
      <c r="B57" s="90" t="s">
        <v>288</v>
      </c>
      <c r="C57" s="90" t="s">
        <v>133</v>
      </c>
      <c r="D57" s="90" t="s">
        <v>289</v>
      </c>
      <c r="E57" s="91" t="s">
        <v>135</v>
      </c>
      <c r="F57" s="131">
        <v>600</v>
      </c>
      <c r="G57" s="133">
        <v>10.33</v>
      </c>
      <c r="H57" s="133">
        <v>13.46</v>
      </c>
      <c r="I57" s="133">
        <v>8076</v>
      </c>
    </row>
    <row r="58" spans="1:9" ht="38.25" x14ac:dyDescent="0.2">
      <c r="A58" s="90" t="s">
        <v>290</v>
      </c>
      <c r="B58" s="90" t="s">
        <v>291</v>
      </c>
      <c r="C58" s="90" t="s">
        <v>133</v>
      </c>
      <c r="D58" s="90" t="s">
        <v>292</v>
      </c>
      <c r="E58" s="91" t="s">
        <v>135</v>
      </c>
      <c r="F58" s="131">
        <v>600</v>
      </c>
      <c r="G58" s="133">
        <v>51.32</v>
      </c>
      <c r="H58" s="133">
        <v>66.88</v>
      </c>
      <c r="I58" s="133">
        <v>40128</v>
      </c>
    </row>
    <row r="59" spans="1:9" ht="51" x14ac:dyDescent="0.2">
      <c r="A59" s="90" t="s">
        <v>293</v>
      </c>
      <c r="B59" s="90" t="s">
        <v>294</v>
      </c>
      <c r="C59" s="90" t="s">
        <v>133</v>
      </c>
      <c r="D59" s="90" t="s">
        <v>295</v>
      </c>
      <c r="E59" s="91" t="s">
        <v>135</v>
      </c>
      <c r="F59" s="131">
        <v>500</v>
      </c>
      <c r="G59" s="133">
        <v>64.23</v>
      </c>
      <c r="H59" s="133">
        <v>83.71</v>
      </c>
      <c r="I59" s="133">
        <v>41855</v>
      </c>
    </row>
    <row r="60" spans="1:9" x14ac:dyDescent="0.2">
      <c r="A60" s="88" t="s">
        <v>296</v>
      </c>
      <c r="B60" s="88" t="s">
        <v>128</v>
      </c>
      <c r="C60" s="88"/>
      <c r="D60" s="88" t="s">
        <v>297</v>
      </c>
      <c r="E60" s="89"/>
      <c r="F60" s="130">
        <v>1</v>
      </c>
      <c r="G60" s="132" t="s">
        <v>130</v>
      </c>
      <c r="H60" s="132">
        <v>640506.39</v>
      </c>
      <c r="I60" s="132">
        <v>640506.39</v>
      </c>
    </row>
    <row r="61" spans="1:9" ht="51" x14ac:dyDescent="0.2">
      <c r="A61" s="90" t="s">
        <v>298</v>
      </c>
      <c r="B61" s="90" t="s">
        <v>299</v>
      </c>
      <c r="C61" s="90" t="s">
        <v>133</v>
      </c>
      <c r="D61" s="90" t="s">
        <v>300</v>
      </c>
      <c r="E61" s="91" t="s">
        <v>182</v>
      </c>
      <c r="F61" s="131">
        <v>20</v>
      </c>
      <c r="G61" s="133">
        <v>1137.93</v>
      </c>
      <c r="H61" s="133">
        <v>1483.06</v>
      </c>
      <c r="I61" s="133">
        <v>29661.200000000001</v>
      </c>
    </row>
    <row r="62" spans="1:9" ht="51" x14ac:dyDescent="0.2">
      <c r="A62" s="90" t="s">
        <v>301</v>
      </c>
      <c r="B62" s="90" t="s">
        <v>302</v>
      </c>
      <c r="C62" s="90" t="s">
        <v>133</v>
      </c>
      <c r="D62" s="90" t="s">
        <v>303</v>
      </c>
      <c r="E62" s="91" t="s">
        <v>182</v>
      </c>
      <c r="F62" s="131">
        <v>5</v>
      </c>
      <c r="G62" s="133">
        <v>1010.7</v>
      </c>
      <c r="H62" s="133">
        <v>1317.24</v>
      </c>
      <c r="I62" s="133">
        <v>6586.2</v>
      </c>
    </row>
    <row r="63" spans="1:9" ht="25.5" x14ac:dyDescent="0.2">
      <c r="A63" s="90" t="s">
        <v>304</v>
      </c>
      <c r="B63" s="90" t="s">
        <v>305</v>
      </c>
      <c r="C63" s="90" t="s">
        <v>306</v>
      </c>
      <c r="D63" s="90" t="s">
        <v>307</v>
      </c>
      <c r="E63" s="91" t="s">
        <v>182</v>
      </c>
      <c r="F63" s="131">
        <v>40</v>
      </c>
      <c r="G63" s="133">
        <v>1765.4</v>
      </c>
      <c r="H63" s="133">
        <v>2300.84</v>
      </c>
      <c r="I63" s="133">
        <v>92033.600000000006</v>
      </c>
    </row>
    <row r="64" spans="1:9" x14ac:dyDescent="0.2">
      <c r="A64" s="90" t="s">
        <v>308</v>
      </c>
      <c r="B64" s="90" t="s">
        <v>309</v>
      </c>
      <c r="C64" s="90" t="s">
        <v>306</v>
      </c>
      <c r="D64" s="90" t="s">
        <v>310</v>
      </c>
      <c r="E64" s="91" t="s">
        <v>311</v>
      </c>
      <c r="F64" s="131">
        <v>20</v>
      </c>
      <c r="G64" s="133">
        <v>1373.63</v>
      </c>
      <c r="H64" s="133">
        <v>1790.25</v>
      </c>
      <c r="I64" s="133">
        <v>35805</v>
      </c>
    </row>
    <row r="65" spans="1:9" x14ac:dyDescent="0.2">
      <c r="A65" s="90" t="s">
        <v>312</v>
      </c>
      <c r="B65" s="90" t="s">
        <v>313</v>
      </c>
      <c r="C65" s="90" t="s">
        <v>306</v>
      </c>
      <c r="D65" s="90" t="s">
        <v>314</v>
      </c>
      <c r="E65" s="91" t="s">
        <v>311</v>
      </c>
      <c r="F65" s="131">
        <v>20</v>
      </c>
      <c r="G65" s="133">
        <v>1572.89</v>
      </c>
      <c r="H65" s="133">
        <v>2049.94</v>
      </c>
      <c r="I65" s="133">
        <v>40998.800000000003</v>
      </c>
    </row>
    <row r="66" spans="1:9" ht="38.25" x14ac:dyDescent="0.2">
      <c r="A66" s="90" t="s">
        <v>315</v>
      </c>
      <c r="B66" s="90" t="s">
        <v>316</v>
      </c>
      <c r="C66" s="90" t="s">
        <v>133</v>
      </c>
      <c r="D66" s="90" t="s">
        <v>317</v>
      </c>
      <c r="E66" s="91" t="s">
        <v>135</v>
      </c>
      <c r="F66" s="131">
        <v>60</v>
      </c>
      <c r="G66" s="133">
        <v>419.25</v>
      </c>
      <c r="H66" s="133">
        <v>546.4</v>
      </c>
      <c r="I66" s="133">
        <v>32784</v>
      </c>
    </row>
    <row r="67" spans="1:9" ht="38.25" x14ac:dyDescent="0.2">
      <c r="A67" s="90" t="s">
        <v>318</v>
      </c>
      <c r="B67" s="90" t="s">
        <v>319</v>
      </c>
      <c r="C67" s="90" t="s">
        <v>133</v>
      </c>
      <c r="D67" s="90" t="s">
        <v>320</v>
      </c>
      <c r="E67" s="91" t="s">
        <v>135</v>
      </c>
      <c r="F67" s="131">
        <v>4</v>
      </c>
      <c r="G67" s="133">
        <v>566.04</v>
      </c>
      <c r="H67" s="133">
        <v>737.71</v>
      </c>
      <c r="I67" s="133">
        <v>2950.84</v>
      </c>
    </row>
    <row r="68" spans="1:9" x14ac:dyDescent="0.2">
      <c r="A68" s="90" t="s">
        <v>321</v>
      </c>
      <c r="B68" s="90" t="s">
        <v>322</v>
      </c>
      <c r="C68" s="90" t="s">
        <v>141</v>
      </c>
      <c r="D68" s="90" t="s">
        <v>323</v>
      </c>
      <c r="E68" s="91" t="s">
        <v>135</v>
      </c>
      <c r="F68" s="131">
        <v>100</v>
      </c>
      <c r="G68" s="133">
        <v>495.08</v>
      </c>
      <c r="H68" s="133">
        <v>645.23</v>
      </c>
      <c r="I68" s="133">
        <v>64523</v>
      </c>
    </row>
    <row r="69" spans="1:9" ht="25.5" x14ac:dyDescent="0.2">
      <c r="A69" s="90" t="s">
        <v>324</v>
      </c>
      <c r="B69" s="90" t="s">
        <v>325</v>
      </c>
      <c r="C69" s="90" t="s">
        <v>133</v>
      </c>
      <c r="D69" s="90" t="s">
        <v>326</v>
      </c>
      <c r="E69" s="91" t="s">
        <v>135</v>
      </c>
      <c r="F69" s="131">
        <v>40</v>
      </c>
      <c r="G69" s="133">
        <v>533.14</v>
      </c>
      <c r="H69" s="133">
        <v>694.84</v>
      </c>
      <c r="I69" s="133">
        <v>27793.599999999999</v>
      </c>
    </row>
    <row r="70" spans="1:9" ht="25.5" x14ac:dyDescent="0.2">
      <c r="A70" s="90" t="s">
        <v>327</v>
      </c>
      <c r="B70" s="90" t="s">
        <v>328</v>
      </c>
      <c r="C70" s="90" t="s">
        <v>133</v>
      </c>
      <c r="D70" s="90" t="s">
        <v>329</v>
      </c>
      <c r="E70" s="91" t="s">
        <v>135</v>
      </c>
      <c r="F70" s="131">
        <v>500</v>
      </c>
      <c r="G70" s="133">
        <v>326.69</v>
      </c>
      <c r="H70" s="133">
        <v>425.77</v>
      </c>
      <c r="I70" s="133">
        <v>212885</v>
      </c>
    </row>
    <row r="71" spans="1:9" x14ac:dyDescent="0.2">
      <c r="A71" s="90" t="s">
        <v>330</v>
      </c>
      <c r="B71" s="90" t="s">
        <v>331</v>
      </c>
      <c r="C71" s="90" t="s">
        <v>133</v>
      </c>
      <c r="D71" s="90" t="s">
        <v>332</v>
      </c>
      <c r="E71" s="91" t="s">
        <v>150</v>
      </c>
      <c r="F71" s="131">
        <v>5</v>
      </c>
      <c r="G71" s="133">
        <v>144.43</v>
      </c>
      <c r="H71" s="133">
        <v>188.23</v>
      </c>
      <c r="I71" s="133">
        <v>941.15</v>
      </c>
    </row>
    <row r="72" spans="1:9" x14ac:dyDescent="0.2">
      <c r="A72" s="90" t="s">
        <v>333</v>
      </c>
      <c r="B72" s="90" t="s">
        <v>334</v>
      </c>
      <c r="C72" s="90" t="s">
        <v>141</v>
      </c>
      <c r="D72" s="90" t="s">
        <v>335</v>
      </c>
      <c r="E72" s="91" t="s">
        <v>135</v>
      </c>
      <c r="F72" s="131">
        <v>50</v>
      </c>
      <c r="G72" s="133">
        <v>320.76</v>
      </c>
      <c r="H72" s="133">
        <v>418.04</v>
      </c>
      <c r="I72" s="133">
        <v>20902</v>
      </c>
    </row>
    <row r="73" spans="1:9" x14ac:dyDescent="0.2">
      <c r="A73" s="90" t="s">
        <v>336</v>
      </c>
      <c r="B73" s="90" t="s">
        <v>337</v>
      </c>
      <c r="C73" s="90" t="s">
        <v>141</v>
      </c>
      <c r="D73" s="90" t="s">
        <v>338</v>
      </c>
      <c r="E73" s="91" t="s">
        <v>135</v>
      </c>
      <c r="F73" s="131">
        <v>150</v>
      </c>
      <c r="G73" s="133">
        <v>371.58</v>
      </c>
      <c r="H73" s="133">
        <v>484.28</v>
      </c>
      <c r="I73" s="133">
        <v>72642</v>
      </c>
    </row>
    <row r="74" spans="1:9" x14ac:dyDescent="0.2">
      <c r="A74" s="88" t="s">
        <v>339</v>
      </c>
      <c r="B74" s="88" t="s">
        <v>128</v>
      </c>
      <c r="C74" s="88"/>
      <c r="D74" s="88" t="s">
        <v>340</v>
      </c>
      <c r="E74" s="89"/>
      <c r="F74" s="130">
        <v>1</v>
      </c>
      <c r="G74" s="132" t="s">
        <v>130</v>
      </c>
      <c r="H74" s="132">
        <v>246587</v>
      </c>
      <c r="I74" s="132">
        <v>246587</v>
      </c>
    </row>
    <row r="75" spans="1:9" ht="25.5" x14ac:dyDescent="0.2">
      <c r="A75" s="90" t="s">
        <v>341</v>
      </c>
      <c r="B75" s="90" t="s">
        <v>342</v>
      </c>
      <c r="C75" s="90" t="s">
        <v>133</v>
      </c>
      <c r="D75" s="90" t="s">
        <v>343</v>
      </c>
      <c r="E75" s="91" t="s">
        <v>135</v>
      </c>
      <c r="F75" s="131">
        <v>700</v>
      </c>
      <c r="G75" s="133">
        <v>5.07</v>
      </c>
      <c r="H75" s="133">
        <v>6.6</v>
      </c>
      <c r="I75" s="133">
        <v>4620</v>
      </c>
    </row>
    <row r="76" spans="1:9" ht="25.5" x14ac:dyDescent="0.2">
      <c r="A76" s="90" t="s">
        <v>344</v>
      </c>
      <c r="B76" s="90" t="s">
        <v>345</v>
      </c>
      <c r="C76" s="90" t="s">
        <v>133</v>
      </c>
      <c r="D76" s="90" t="s">
        <v>346</v>
      </c>
      <c r="E76" s="91" t="s">
        <v>135</v>
      </c>
      <c r="F76" s="131">
        <v>4000</v>
      </c>
      <c r="G76" s="133">
        <v>14.75</v>
      </c>
      <c r="H76" s="133">
        <v>19.22</v>
      </c>
      <c r="I76" s="133">
        <v>76880</v>
      </c>
    </row>
    <row r="77" spans="1:9" ht="25.5" x14ac:dyDescent="0.2">
      <c r="A77" s="90" t="s">
        <v>347</v>
      </c>
      <c r="B77" s="90" t="s">
        <v>348</v>
      </c>
      <c r="C77" s="90" t="s">
        <v>133</v>
      </c>
      <c r="D77" s="90" t="s">
        <v>349</v>
      </c>
      <c r="E77" s="91" t="s">
        <v>135</v>
      </c>
      <c r="F77" s="131">
        <v>400</v>
      </c>
      <c r="G77" s="133">
        <v>18.850000000000001</v>
      </c>
      <c r="H77" s="133">
        <v>24.56</v>
      </c>
      <c r="I77" s="133">
        <v>9824</v>
      </c>
    </row>
    <row r="78" spans="1:9" ht="38.25" x14ac:dyDescent="0.2">
      <c r="A78" s="90" t="s">
        <v>350</v>
      </c>
      <c r="B78" s="90" t="s">
        <v>351</v>
      </c>
      <c r="C78" s="90" t="s">
        <v>133</v>
      </c>
      <c r="D78" s="90" t="s">
        <v>352</v>
      </c>
      <c r="E78" s="91" t="s">
        <v>135</v>
      </c>
      <c r="F78" s="131">
        <v>400</v>
      </c>
      <c r="G78" s="133">
        <v>56.39</v>
      </c>
      <c r="H78" s="133">
        <v>73.489999999999995</v>
      </c>
      <c r="I78" s="133">
        <v>29396</v>
      </c>
    </row>
    <row r="79" spans="1:9" x14ac:dyDescent="0.2">
      <c r="A79" s="90" t="s">
        <v>353</v>
      </c>
      <c r="B79" s="90" t="s">
        <v>354</v>
      </c>
      <c r="C79" s="90" t="s">
        <v>141</v>
      </c>
      <c r="D79" s="90" t="s">
        <v>355</v>
      </c>
      <c r="E79" s="91" t="s">
        <v>135</v>
      </c>
      <c r="F79" s="131">
        <v>2500</v>
      </c>
      <c r="G79" s="133">
        <v>32.159999999999997</v>
      </c>
      <c r="H79" s="133">
        <v>41.91</v>
      </c>
      <c r="I79" s="133">
        <v>104775</v>
      </c>
    </row>
    <row r="80" spans="1:9" ht="25.5" x14ac:dyDescent="0.2">
      <c r="A80" s="90" t="s">
        <v>356</v>
      </c>
      <c r="B80" s="90" t="s">
        <v>357</v>
      </c>
      <c r="C80" s="90" t="s">
        <v>133</v>
      </c>
      <c r="D80" s="90" t="s">
        <v>358</v>
      </c>
      <c r="E80" s="91" t="s">
        <v>135</v>
      </c>
      <c r="F80" s="131">
        <v>400</v>
      </c>
      <c r="G80" s="133">
        <v>23.84</v>
      </c>
      <c r="H80" s="133">
        <v>31.07</v>
      </c>
      <c r="I80" s="133">
        <v>12428</v>
      </c>
    </row>
    <row r="81" spans="1:9" ht="25.5" x14ac:dyDescent="0.2">
      <c r="A81" s="90" t="s">
        <v>359</v>
      </c>
      <c r="B81" s="90" t="s">
        <v>360</v>
      </c>
      <c r="C81" s="90" t="s">
        <v>133</v>
      </c>
      <c r="D81" s="90" t="s">
        <v>361</v>
      </c>
      <c r="E81" s="91" t="s">
        <v>135</v>
      </c>
      <c r="F81" s="131">
        <v>100</v>
      </c>
      <c r="G81" s="133">
        <v>66.48</v>
      </c>
      <c r="H81" s="133">
        <v>86.64</v>
      </c>
      <c r="I81" s="133">
        <v>8664</v>
      </c>
    </row>
    <row r="82" spans="1:9" x14ac:dyDescent="0.2">
      <c r="A82" s="88" t="s">
        <v>362</v>
      </c>
      <c r="B82" s="88" t="s">
        <v>128</v>
      </c>
      <c r="C82" s="88"/>
      <c r="D82" s="88" t="s">
        <v>363</v>
      </c>
      <c r="E82" s="89"/>
      <c r="F82" s="130">
        <v>1</v>
      </c>
      <c r="G82" s="132" t="s">
        <v>130</v>
      </c>
      <c r="H82" s="132">
        <v>533224.68000000005</v>
      </c>
      <c r="I82" s="132">
        <v>533224.68000000005</v>
      </c>
    </row>
    <row r="83" spans="1:9" ht="25.5" x14ac:dyDescent="0.2">
      <c r="A83" s="90" t="s">
        <v>364</v>
      </c>
      <c r="B83" s="90" t="s">
        <v>365</v>
      </c>
      <c r="C83" s="90" t="s">
        <v>133</v>
      </c>
      <c r="D83" s="90" t="s">
        <v>366</v>
      </c>
      <c r="E83" s="91" t="s">
        <v>182</v>
      </c>
      <c r="F83" s="131">
        <v>30</v>
      </c>
      <c r="G83" s="133">
        <v>599.58000000000004</v>
      </c>
      <c r="H83" s="133">
        <v>781.43</v>
      </c>
      <c r="I83" s="133">
        <v>23442.9</v>
      </c>
    </row>
    <row r="84" spans="1:9" ht="25.5" x14ac:dyDescent="0.2">
      <c r="A84" s="90" t="s">
        <v>367</v>
      </c>
      <c r="B84" s="90" t="s">
        <v>368</v>
      </c>
      <c r="C84" s="90" t="s">
        <v>306</v>
      </c>
      <c r="D84" s="90" t="s">
        <v>369</v>
      </c>
      <c r="E84" s="91" t="s">
        <v>311</v>
      </c>
      <c r="F84" s="131">
        <v>10</v>
      </c>
      <c r="G84" s="133">
        <v>1734.52</v>
      </c>
      <c r="H84" s="133">
        <v>2260.59</v>
      </c>
      <c r="I84" s="133">
        <v>22605.9</v>
      </c>
    </row>
    <row r="85" spans="1:9" x14ac:dyDescent="0.2">
      <c r="A85" s="90" t="s">
        <v>370</v>
      </c>
      <c r="B85" s="90" t="s">
        <v>371</v>
      </c>
      <c r="C85" s="90" t="s">
        <v>306</v>
      </c>
      <c r="D85" s="90" t="s">
        <v>372</v>
      </c>
      <c r="E85" s="91" t="s">
        <v>135</v>
      </c>
      <c r="F85" s="131">
        <v>20</v>
      </c>
      <c r="G85" s="133">
        <v>1013.95</v>
      </c>
      <c r="H85" s="133">
        <v>1321.48</v>
      </c>
      <c r="I85" s="133">
        <v>26429.599999999999</v>
      </c>
    </row>
    <row r="86" spans="1:9" ht="38.25" x14ac:dyDescent="0.2">
      <c r="A86" s="90" t="s">
        <v>373</v>
      </c>
      <c r="B86" s="90" t="s">
        <v>374</v>
      </c>
      <c r="C86" s="90" t="s">
        <v>133</v>
      </c>
      <c r="D86" s="90" t="s">
        <v>375</v>
      </c>
      <c r="E86" s="91" t="s">
        <v>182</v>
      </c>
      <c r="F86" s="131">
        <v>10</v>
      </c>
      <c r="G86" s="133">
        <v>246.5</v>
      </c>
      <c r="H86" s="133">
        <v>321.26</v>
      </c>
      <c r="I86" s="133">
        <v>3212.6</v>
      </c>
    </row>
    <row r="87" spans="1:9" ht="38.25" x14ac:dyDescent="0.2">
      <c r="A87" s="90" t="s">
        <v>376</v>
      </c>
      <c r="B87" s="90" t="s">
        <v>377</v>
      </c>
      <c r="C87" s="90" t="s">
        <v>133</v>
      </c>
      <c r="D87" s="90" t="s">
        <v>378</v>
      </c>
      <c r="E87" s="91" t="s">
        <v>182</v>
      </c>
      <c r="F87" s="131">
        <v>10</v>
      </c>
      <c r="G87" s="133">
        <v>311.82</v>
      </c>
      <c r="H87" s="133">
        <v>406.39</v>
      </c>
      <c r="I87" s="133">
        <v>4063.9</v>
      </c>
    </row>
    <row r="88" spans="1:9" ht="25.5" x14ac:dyDescent="0.2">
      <c r="A88" s="90" t="s">
        <v>379</v>
      </c>
      <c r="B88" s="90" t="s">
        <v>380</v>
      </c>
      <c r="C88" s="90" t="s">
        <v>133</v>
      </c>
      <c r="D88" s="90" t="s">
        <v>381</v>
      </c>
      <c r="E88" s="91" t="s">
        <v>182</v>
      </c>
      <c r="F88" s="131">
        <v>6</v>
      </c>
      <c r="G88" s="133">
        <v>325.95999999999998</v>
      </c>
      <c r="H88" s="133">
        <v>424.82</v>
      </c>
      <c r="I88" s="133">
        <v>2548.92</v>
      </c>
    </row>
    <row r="89" spans="1:9" ht="25.5" x14ac:dyDescent="0.2">
      <c r="A89" s="90" t="s">
        <v>382</v>
      </c>
      <c r="B89" s="90" t="s">
        <v>383</v>
      </c>
      <c r="C89" s="90" t="s">
        <v>133</v>
      </c>
      <c r="D89" s="90" t="s">
        <v>384</v>
      </c>
      <c r="E89" s="91" t="s">
        <v>182</v>
      </c>
      <c r="F89" s="131">
        <v>100</v>
      </c>
      <c r="G89" s="133">
        <v>41.12</v>
      </c>
      <c r="H89" s="133">
        <v>53.59</v>
      </c>
      <c r="I89" s="133">
        <v>5359</v>
      </c>
    </row>
    <row r="90" spans="1:9" ht="25.5" x14ac:dyDescent="0.2">
      <c r="A90" s="90" t="s">
        <v>385</v>
      </c>
      <c r="B90" s="90" t="s">
        <v>386</v>
      </c>
      <c r="C90" s="90" t="s">
        <v>133</v>
      </c>
      <c r="D90" s="90" t="s">
        <v>387</v>
      </c>
      <c r="E90" s="91" t="s">
        <v>182</v>
      </c>
      <c r="F90" s="131">
        <v>100</v>
      </c>
      <c r="G90" s="133">
        <v>69.180000000000007</v>
      </c>
      <c r="H90" s="133">
        <v>90.16</v>
      </c>
      <c r="I90" s="133">
        <v>9016</v>
      </c>
    </row>
    <row r="91" spans="1:9" x14ac:dyDescent="0.2">
      <c r="A91" s="90" t="s">
        <v>388</v>
      </c>
      <c r="B91" s="90" t="s">
        <v>389</v>
      </c>
      <c r="C91" s="90" t="s">
        <v>141</v>
      </c>
      <c r="D91" s="90" t="s">
        <v>390</v>
      </c>
      <c r="E91" s="91" t="s">
        <v>169</v>
      </c>
      <c r="F91" s="131">
        <v>40</v>
      </c>
      <c r="G91" s="133">
        <v>548.08000000000004</v>
      </c>
      <c r="H91" s="133">
        <v>714.31</v>
      </c>
      <c r="I91" s="133">
        <v>28572.400000000001</v>
      </c>
    </row>
    <row r="92" spans="1:9" x14ac:dyDescent="0.2">
      <c r="A92" s="90" t="s">
        <v>391</v>
      </c>
      <c r="B92" s="90" t="s">
        <v>392</v>
      </c>
      <c r="C92" s="90" t="s">
        <v>141</v>
      </c>
      <c r="D92" s="90" t="s">
        <v>393</v>
      </c>
      <c r="E92" s="91" t="s">
        <v>169</v>
      </c>
      <c r="F92" s="131">
        <v>40</v>
      </c>
      <c r="G92" s="133">
        <v>477.42</v>
      </c>
      <c r="H92" s="133">
        <v>622.22</v>
      </c>
      <c r="I92" s="133">
        <v>24888.799999999999</v>
      </c>
    </row>
    <row r="93" spans="1:9" x14ac:dyDescent="0.2">
      <c r="A93" s="90" t="s">
        <v>394</v>
      </c>
      <c r="B93" s="90" t="s">
        <v>395</v>
      </c>
      <c r="C93" s="90" t="s">
        <v>141</v>
      </c>
      <c r="D93" s="90" t="s">
        <v>396</v>
      </c>
      <c r="E93" s="91" t="s">
        <v>169</v>
      </c>
      <c r="F93" s="131">
        <v>100</v>
      </c>
      <c r="G93" s="133">
        <v>143.22</v>
      </c>
      <c r="H93" s="133">
        <v>186.65</v>
      </c>
      <c r="I93" s="133">
        <v>18665</v>
      </c>
    </row>
    <row r="94" spans="1:9" x14ac:dyDescent="0.2">
      <c r="A94" s="90" t="s">
        <v>397</v>
      </c>
      <c r="B94" s="90" t="s">
        <v>398</v>
      </c>
      <c r="C94" s="90" t="s">
        <v>141</v>
      </c>
      <c r="D94" s="90" t="s">
        <v>399</v>
      </c>
      <c r="E94" s="91" t="s">
        <v>169</v>
      </c>
      <c r="F94" s="131">
        <v>100</v>
      </c>
      <c r="G94" s="133">
        <v>219.23</v>
      </c>
      <c r="H94" s="133">
        <v>285.72000000000003</v>
      </c>
      <c r="I94" s="133">
        <v>28572</v>
      </c>
    </row>
    <row r="95" spans="1:9" ht="25.5" x14ac:dyDescent="0.2">
      <c r="A95" s="90" t="s">
        <v>400</v>
      </c>
      <c r="B95" s="90" t="s">
        <v>401</v>
      </c>
      <c r="C95" s="90" t="s">
        <v>133</v>
      </c>
      <c r="D95" s="90" t="s">
        <v>402</v>
      </c>
      <c r="E95" s="91" t="s">
        <v>182</v>
      </c>
      <c r="F95" s="131">
        <v>30</v>
      </c>
      <c r="G95" s="133">
        <v>88.1</v>
      </c>
      <c r="H95" s="133">
        <v>114.82</v>
      </c>
      <c r="I95" s="133">
        <v>3444.6</v>
      </c>
    </row>
    <row r="96" spans="1:9" ht="25.5" x14ac:dyDescent="0.2">
      <c r="A96" s="90" t="s">
        <v>403</v>
      </c>
      <c r="B96" s="90" t="s">
        <v>404</v>
      </c>
      <c r="C96" s="90" t="s">
        <v>133</v>
      </c>
      <c r="D96" s="90" t="s">
        <v>405</v>
      </c>
      <c r="E96" s="91" t="s">
        <v>182</v>
      </c>
      <c r="F96" s="131">
        <v>20</v>
      </c>
      <c r="G96" s="133">
        <v>83.82</v>
      </c>
      <c r="H96" s="133">
        <v>109.24</v>
      </c>
      <c r="I96" s="133">
        <v>2184.8000000000002</v>
      </c>
    </row>
    <row r="97" spans="1:9" x14ac:dyDescent="0.2">
      <c r="A97" s="90" t="s">
        <v>406</v>
      </c>
      <c r="B97" s="90" t="s">
        <v>407</v>
      </c>
      <c r="C97" s="90" t="s">
        <v>141</v>
      </c>
      <c r="D97" s="90" t="s">
        <v>408</v>
      </c>
      <c r="E97" s="91" t="s">
        <v>182</v>
      </c>
      <c r="F97" s="131">
        <v>10</v>
      </c>
      <c r="G97" s="133">
        <v>18371.419999999998</v>
      </c>
      <c r="H97" s="133">
        <v>23943.47</v>
      </c>
      <c r="I97" s="133">
        <v>239434.7</v>
      </c>
    </row>
    <row r="98" spans="1:9" x14ac:dyDescent="0.2">
      <c r="A98" s="90" t="s">
        <v>409</v>
      </c>
      <c r="B98" s="90" t="s">
        <v>410</v>
      </c>
      <c r="C98" s="90" t="s">
        <v>141</v>
      </c>
      <c r="D98" s="90" t="s">
        <v>411</v>
      </c>
      <c r="E98" s="91" t="s">
        <v>182</v>
      </c>
      <c r="F98" s="131">
        <v>6</v>
      </c>
      <c r="G98" s="133">
        <v>9886.61</v>
      </c>
      <c r="H98" s="133">
        <v>12885.21</v>
      </c>
      <c r="I98" s="133">
        <v>77311.259999999995</v>
      </c>
    </row>
    <row r="99" spans="1:9" x14ac:dyDescent="0.2">
      <c r="A99" s="90" t="s">
        <v>412</v>
      </c>
      <c r="B99" s="90" t="s">
        <v>413</v>
      </c>
      <c r="C99" s="90" t="s">
        <v>141</v>
      </c>
      <c r="D99" s="90" t="s">
        <v>414</v>
      </c>
      <c r="E99" s="91" t="s">
        <v>169</v>
      </c>
      <c r="F99" s="131">
        <v>20</v>
      </c>
      <c r="G99" s="133">
        <v>320.39</v>
      </c>
      <c r="H99" s="133">
        <v>417.56</v>
      </c>
      <c r="I99" s="133">
        <v>8351.2000000000007</v>
      </c>
    </row>
    <row r="100" spans="1:9" x14ac:dyDescent="0.2">
      <c r="A100" s="90" t="s">
        <v>415</v>
      </c>
      <c r="B100" s="90" t="s">
        <v>416</v>
      </c>
      <c r="C100" s="90" t="s">
        <v>141</v>
      </c>
      <c r="D100" s="90" t="s">
        <v>417</v>
      </c>
      <c r="E100" s="91" t="s">
        <v>182</v>
      </c>
      <c r="F100" s="131">
        <v>5</v>
      </c>
      <c r="G100" s="133">
        <v>785.87</v>
      </c>
      <c r="H100" s="133">
        <v>1024.22</v>
      </c>
      <c r="I100" s="133">
        <v>5121.1000000000004</v>
      </c>
    </row>
    <row r="101" spans="1:9" x14ac:dyDescent="0.2">
      <c r="A101" s="88" t="s">
        <v>418</v>
      </c>
      <c r="B101" s="88" t="s">
        <v>128</v>
      </c>
      <c r="C101" s="88"/>
      <c r="D101" s="88" t="s">
        <v>419</v>
      </c>
      <c r="E101" s="89"/>
      <c r="F101" s="130">
        <v>1</v>
      </c>
      <c r="G101" s="132" t="s">
        <v>130</v>
      </c>
      <c r="H101" s="132">
        <v>332328.8</v>
      </c>
      <c r="I101" s="132">
        <v>332328.8</v>
      </c>
    </row>
    <row r="102" spans="1:9" x14ac:dyDescent="0.2">
      <c r="A102" s="90" t="s">
        <v>420</v>
      </c>
      <c r="B102" s="90" t="s">
        <v>421</v>
      </c>
      <c r="C102" s="90" t="s">
        <v>141</v>
      </c>
      <c r="D102" s="90" t="s">
        <v>422</v>
      </c>
      <c r="E102" s="91" t="s">
        <v>169</v>
      </c>
      <c r="F102" s="131">
        <v>120</v>
      </c>
      <c r="G102" s="133">
        <v>137.44</v>
      </c>
      <c r="H102" s="133">
        <v>179.12</v>
      </c>
      <c r="I102" s="133">
        <v>21494.400000000001</v>
      </c>
    </row>
    <row r="103" spans="1:9" x14ac:dyDescent="0.2">
      <c r="A103" s="90" t="s">
        <v>423</v>
      </c>
      <c r="B103" s="90" t="s">
        <v>424</v>
      </c>
      <c r="C103" s="90" t="s">
        <v>141</v>
      </c>
      <c r="D103" s="90" t="s">
        <v>425</v>
      </c>
      <c r="E103" s="91" t="s">
        <v>169</v>
      </c>
      <c r="F103" s="131">
        <v>10</v>
      </c>
      <c r="G103" s="133">
        <v>238.28</v>
      </c>
      <c r="H103" s="133">
        <v>310.55</v>
      </c>
      <c r="I103" s="133">
        <v>3105.5</v>
      </c>
    </row>
    <row r="104" spans="1:9" ht="63.75" x14ac:dyDescent="0.2">
      <c r="A104" s="90" t="s">
        <v>426</v>
      </c>
      <c r="B104" s="90" t="s">
        <v>427</v>
      </c>
      <c r="C104" s="90" t="s">
        <v>133</v>
      </c>
      <c r="D104" s="90" t="s">
        <v>428</v>
      </c>
      <c r="E104" s="91" t="s">
        <v>182</v>
      </c>
      <c r="F104" s="131">
        <v>50</v>
      </c>
      <c r="G104" s="133">
        <v>416.32</v>
      </c>
      <c r="H104" s="133">
        <v>542.58000000000004</v>
      </c>
      <c r="I104" s="133">
        <v>27129</v>
      </c>
    </row>
    <row r="105" spans="1:9" ht="51" x14ac:dyDescent="0.2">
      <c r="A105" s="90" t="s">
        <v>429</v>
      </c>
      <c r="B105" s="90" t="s">
        <v>430</v>
      </c>
      <c r="C105" s="90" t="s">
        <v>133</v>
      </c>
      <c r="D105" s="90" t="s">
        <v>431</v>
      </c>
      <c r="E105" s="91" t="s">
        <v>182</v>
      </c>
      <c r="F105" s="131">
        <v>80</v>
      </c>
      <c r="G105" s="133">
        <v>213.83</v>
      </c>
      <c r="H105" s="133">
        <v>278.68</v>
      </c>
      <c r="I105" s="133">
        <v>22294.400000000001</v>
      </c>
    </row>
    <row r="106" spans="1:9" x14ac:dyDescent="0.2">
      <c r="A106" s="90" t="s">
        <v>432</v>
      </c>
      <c r="B106" s="90" t="s">
        <v>433</v>
      </c>
      <c r="C106" s="90" t="s">
        <v>141</v>
      </c>
      <c r="D106" s="90" t="s">
        <v>434</v>
      </c>
      <c r="E106" s="91" t="s">
        <v>182</v>
      </c>
      <c r="F106" s="131">
        <v>80</v>
      </c>
      <c r="G106" s="133">
        <v>32.26</v>
      </c>
      <c r="H106" s="133">
        <v>42.04</v>
      </c>
      <c r="I106" s="133">
        <v>3363.2</v>
      </c>
    </row>
    <row r="107" spans="1:9" ht="25.5" x14ac:dyDescent="0.2">
      <c r="A107" s="90" t="s">
        <v>435</v>
      </c>
      <c r="B107" s="90" t="s">
        <v>436</v>
      </c>
      <c r="C107" s="90" t="s">
        <v>133</v>
      </c>
      <c r="D107" s="90" t="s">
        <v>437</v>
      </c>
      <c r="E107" s="91" t="s">
        <v>182</v>
      </c>
      <c r="F107" s="131">
        <v>60</v>
      </c>
      <c r="G107" s="133">
        <v>53.56</v>
      </c>
      <c r="H107" s="133">
        <v>69.8</v>
      </c>
      <c r="I107" s="133">
        <v>4188</v>
      </c>
    </row>
    <row r="108" spans="1:9" x14ac:dyDescent="0.2">
      <c r="A108" s="90" t="s">
        <v>438</v>
      </c>
      <c r="B108" s="90" t="s">
        <v>439</v>
      </c>
      <c r="C108" s="90" t="s">
        <v>133</v>
      </c>
      <c r="D108" s="90" t="s">
        <v>440</v>
      </c>
      <c r="E108" s="91" t="s">
        <v>182</v>
      </c>
      <c r="F108" s="131">
        <v>20</v>
      </c>
      <c r="G108" s="133">
        <v>54.57</v>
      </c>
      <c r="H108" s="133">
        <v>71.12</v>
      </c>
      <c r="I108" s="133">
        <v>1422.4</v>
      </c>
    </row>
    <row r="109" spans="1:9" x14ac:dyDescent="0.2">
      <c r="A109" s="90" t="s">
        <v>441</v>
      </c>
      <c r="B109" s="90" t="s">
        <v>442</v>
      </c>
      <c r="C109" s="90" t="s">
        <v>141</v>
      </c>
      <c r="D109" s="90" t="s">
        <v>443</v>
      </c>
      <c r="E109" s="91" t="s">
        <v>182</v>
      </c>
      <c r="F109" s="131">
        <v>80</v>
      </c>
      <c r="G109" s="133">
        <v>10.72</v>
      </c>
      <c r="H109" s="133">
        <v>13.97</v>
      </c>
      <c r="I109" s="133">
        <v>1117.5999999999999</v>
      </c>
    </row>
    <row r="110" spans="1:9" x14ac:dyDescent="0.2">
      <c r="A110" s="90" t="s">
        <v>444</v>
      </c>
      <c r="B110" s="90" t="s">
        <v>445</v>
      </c>
      <c r="C110" s="90" t="s">
        <v>141</v>
      </c>
      <c r="D110" s="90" t="s">
        <v>446</v>
      </c>
      <c r="E110" s="91" t="s">
        <v>182</v>
      </c>
      <c r="F110" s="131">
        <v>40</v>
      </c>
      <c r="G110" s="133">
        <v>13.08</v>
      </c>
      <c r="H110" s="133">
        <v>17.04</v>
      </c>
      <c r="I110" s="133">
        <v>681.6</v>
      </c>
    </row>
    <row r="111" spans="1:9" ht="25.5" x14ac:dyDescent="0.2">
      <c r="A111" s="90" t="s">
        <v>447</v>
      </c>
      <c r="B111" s="90" t="s">
        <v>448</v>
      </c>
      <c r="C111" s="90" t="s">
        <v>133</v>
      </c>
      <c r="D111" s="90" t="s">
        <v>449</v>
      </c>
      <c r="E111" s="91" t="s">
        <v>150</v>
      </c>
      <c r="F111" s="131">
        <v>1000</v>
      </c>
      <c r="G111" s="133">
        <v>5.8</v>
      </c>
      <c r="H111" s="133">
        <v>7.55</v>
      </c>
      <c r="I111" s="133">
        <v>7550</v>
      </c>
    </row>
    <row r="112" spans="1:9" ht="25.5" x14ac:dyDescent="0.2">
      <c r="A112" s="90" t="s">
        <v>450</v>
      </c>
      <c r="B112" s="90" t="s">
        <v>451</v>
      </c>
      <c r="C112" s="90" t="s">
        <v>133</v>
      </c>
      <c r="D112" s="90" t="s">
        <v>452</v>
      </c>
      <c r="E112" s="91" t="s">
        <v>150</v>
      </c>
      <c r="F112" s="131">
        <v>1000</v>
      </c>
      <c r="G112" s="133">
        <v>8.56</v>
      </c>
      <c r="H112" s="133">
        <v>11.15</v>
      </c>
      <c r="I112" s="133">
        <v>11150</v>
      </c>
    </row>
    <row r="113" spans="1:9" ht="25.5" x14ac:dyDescent="0.2">
      <c r="A113" s="90" t="s">
        <v>453</v>
      </c>
      <c r="B113" s="90" t="s">
        <v>454</v>
      </c>
      <c r="C113" s="90" t="s">
        <v>133</v>
      </c>
      <c r="D113" s="90" t="s">
        <v>455</v>
      </c>
      <c r="E113" s="91" t="s">
        <v>150</v>
      </c>
      <c r="F113" s="131">
        <v>1000</v>
      </c>
      <c r="G113" s="133">
        <v>12.09</v>
      </c>
      <c r="H113" s="133">
        <v>15.75</v>
      </c>
      <c r="I113" s="133">
        <v>15750</v>
      </c>
    </row>
    <row r="114" spans="1:9" ht="25.5" x14ac:dyDescent="0.2">
      <c r="A114" s="90" t="s">
        <v>456</v>
      </c>
      <c r="B114" s="90" t="s">
        <v>457</v>
      </c>
      <c r="C114" s="90" t="s">
        <v>133</v>
      </c>
      <c r="D114" s="90" t="s">
        <v>458</v>
      </c>
      <c r="E114" s="91" t="s">
        <v>150</v>
      </c>
      <c r="F114" s="131">
        <v>1000</v>
      </c>
      <c r="G114" s="133">
        <v>19.329999999999998</v>
      </c>
      <c r="H114" s="133">
        <v>25.19</v>
      </c>
      <c r="I114" s="133">
        <v>25190</v>
      </c>
    </row>
    <row r="115" spans="1:9" ht="25.5" x14ac:dyDescent="0.2">
      <c r="A115" s="90" t="s">
        <v>459</v>
      </c>
      <c r="B115" s="90" t="s">
        <v>460</v>
      </c>
      <c r="C115" s="90" t="s">
        <v>133</v>
      </c>
      <c r="D115" s="90" t="s">
        <v>461</v>
      </c>
      <c r="E115" s="91" t="s">
        <v>150</v>
      </c>
      <c r="F115" s="131">
        <v>150</v>
      </c>
      <c r="G115" s="133">
        <v>30.33</v>
      </c>
      <c r="H115" s="133">
        <v>39.520000000000003</v>
      </c>
      <c r="I115" s="133">
        <v>5928</v>
      </c>
    </row>
    <row r="116" spans="1:9" ht="38.25" x14ac:dyDescent="0.2">
      <c r="A116" s="90" t="s">
        <v>462</v>
      </c>
      <c r="B116" s="90" t="s">
        <v>463</v>
      </c>
      <c r="C116" s="90" t="s">
        <v>133</v>
      </c>
      <c r="D116" s="90" t="s">
        <v>464</v>
      </c>
      <c r="E116" s="91" t="s">
        <v>150</v>
      </c>
      <c r="F116" s="131">
        <v>120</v>
      </c>
      <c r="G116" s="133">
        <v>33.4</v>
      </c>
      <c r="H116" s="133">
        <v>43.53</v>
      </c>
      <c r="I116" s="133">
        <v>5223.6000000000004</v>
      </c>
    </row>
    <row r="117" spans="1:9" ht="38.25" x14ac:dyDescent="0.2">
      <c r="A117" s="90" t="s">
        <v>465</v>
      </c>
      <c r="B117" s="90" t="s">
        <v>466</v>
      </c>
      <c r="C117" s="90" t="s">
        <v>133</v>
      </c>
      <c r="D117" s="90" t="s">
        <v>467</v>
      </c>
      <c r="E117" s="91" t="s">
        <v>150</v>
      </c>
      <c r="F117" s="131">
        <v>100</v>
      </c>
      <c r="G117" s="133">
        <v>46.22</v>
      </c>
      <c r="H117" s="133">
        <v>60.23</v>
      </c>
      <c r="I117" s="133">
        <v>6023</v>
      </c>
    </row>
    <row r="118" spans="1:9" ht="38.25" x14ac:dyDescent="0.2">
      <c r="A118" s="90" t="s">
        <v>468</v>
      </c>
      <c r="B118" s="90" t="s">
        <v>469</v>
      </c>
      <c r="C118" s="90" t="s">
        <v>133</v>
      </c>
      <c r="D118" s="90" t="s">
        <v>470</v>
      </c>
      <c r="E118" s="91" t="s">
        <v>150</v>
      </c>
      <c r="F118" s="131">
        <v>200</v>
      </c>
      <c r="G118" s="133">
        <v>67.14</v>
      </c>
      <c r="H118" s="133">
        <v>87.5</v>
      </c>
      <c r="I118" s="133">
        <v>17500</v>
      </c>
    </row>
    <row r="119" spans="1:9" ht="38.25" x14ac:dyDescent="0.2">
      <c r="A119" s="90" t="s">
        <v>471</v>
      </c>
      <c r="B119" s="90" t="s">
        <v>472</v>
      </c>
      <c r="C119" s="90" t="s">
        <v>133</v>
      </c>
      <c r="D119" s="90" t="s">
        <v>473</v>
      </c>
      <c r="E119" s="91" t="s">
        <v>150</v>
      </c>
      <c r="F119" s="131">
        <v>100</v>
      </c>
      <c r="G119" s="133">
        <v>13.04</v>
      </c>
      <c r="H119" s="133">
        <v>16.989999999999998</v>
      </c>
      <c r="I119" s="133">
        <v>1699</v>
      </c>
    </row>
    <row r="120" spans="1:9" ht="38.25" x14ac:dyDescent="0.2">
      <c r="A120" s="90" t="s">
        <v>474</v>
      </c>
      <c r="B120" s="90" t="s">
        <v>475</v>
      </c>
      <c r="C120" s="90" t="s">
        <v>133</v>
      </c>
      <c r="D120" s="90" t="s">
        <v>476</v>
      </c>
      <c r="E120" s="91" t="s">
        <v>150</v>
      </c>
      <c r="F120" s="131">
        <v>100</v>
      </c>
      <c r="G120" s="133">
        <v>18.600000000000001</v>
      </c>
      <c r="H120" s="133">
        <v>24.24</v>
      </c>
      <c r="I120" s="133">
        <v>2424</v>
      </c>
    </row>
    <row r="121" spans="1:9" ht="38.25" x14ac:dyDescent="0.2">
      <c r="A121" s="90" t="s">
        <v>477</v>
      </c>
      <c r="B121" s="90" t="s">
        <v>478</v>
      </c>
      <c r="C121" s="90" t="s">
        <v>133</v>
      </c>
      <c r="D121" s="90" t="s">
        <v>479</v>
      </c>
      <c r="E121" s="91" t="s">
        <v>150</v>
      </c>
      <c r="F121" s="131">
        <v>100</v>
      </c>
      <c r="G121" s="133">
        <v>22.31</v>
      </c>
      <c r="H121" s="133">
        <v>29.07</v>
      </c>
      <c r="I121" s="133">
        <v>2907</v>
      </c>
    </row>
    <row r="122" spans="1:9" x14ac:dyDescent="0.2">
      <c r="A122" s="90" t="s">
        <v>480</v>
      </c>
      <c r="B122" s="90" t="s">
        <v>481</v>
      </c>
      <c r="C122" s="90" t="s">
        <v>141</v>
      </c>
      <c r="D122" s="90" t="s">
        <v>482</v>
      </c>
      <c r="E122" s="91" t="s">
        <v>182</v>
      </c>
      <c r="F122" s="131">
        <v>150</v>
      </c>
      <c r="G122" s="133">
        <v>26.61</v>
      </c>
      <c r="H122" s="133">
        <v>34.68</v>
      </c>
      <c r="I122" s="133">
        <v>5202</v>
      </c>
    </row>
    <row r="123" spans="1:9" x14ac:dyDescent="0.2">
      <c r="A123" s="90" t="s">
        <v>483</v>
      </c>
      <c r="B123" s="90" t="s">
        <v>484</v>
      </c>
      <c r="C123" s="90" t="s">
        <v>141</v>
      </c>
      <c r="D123" s="90" t="s">
        <v>485</v>
      </c>
      <c r="E123" s="91" t="s">
        <v>182</v>
      </c>
      <c r="F123" s="131">
        <v>20</v>
      </c>
      <c r="G123" s="133">
        <v>39.5</v>
      </c>
      <c r="H123" s="133">
        <v>51.48</v>
      </c>
      <c r="I123" s="133">
        <v>1029.5999999999999</v>
      </c>
    </row>
    <row r="124" spans="1:9" x14ac:dyDescent="0.2">
      <c r="A124" s="90" t="s">
        <v>486</v>
      </c>
      <c r="B124" s="90" t="s">
        <v>487</v>
      </c>
      <c r="C124" s="90" t="s">
        <v>141</v>
      </c>
      <c r="D124" s="90" t="s">
        <v>488</v>
      </c>
      <c r="E124" s="91" t="s">
        <v>182</v>
      </c>
      <c r="F124" s="131">
        <v>16</v>
      </c>
      <c r="G124" s="133">
        <v>69.42</v>
      </c>
      <c r="H124" s="133">
        <v>90.47</v>
      </c>
      <c r="I124" s="133">
        <v>1447.52</v>
      </c>
    </row>
    <row r="125" spans="1:9" x14ac:dyDescent="0.2">
      <c r="A125" s="90" t="s">
        <v>489</v>
      </c>
      <c r="B125" s="90" t="s">
        <v>490</v>
      </c>
      <c r="C125" s="90" t="s">
        <v>141</v>
      </c>
      <c r="D125" s="90" t="s">
        <v>491</v>
      </c>
      <c r="E125" s="91" t="s">
        <v>182</v>
      </c>
      <c r="F125" s="131">
        <v>40</v>
      </c>
      <c r="G125" s="133">
        <v>302.10000000000002</v>
      </c>
      <c r="H125" s="133">
        <v>393.72</v>
      </c>
      <c r="I125" s="133">
        <v>15748.8</v>
      </c>
    </row>
    <row r="126" spans="1:9" x14ac:dyDescent="0.2">
      <c r="A126" s="90" t="s">
        <v>492</v>
      </c>
      <c r="B126" s="90" t="s">
        <v>493</v>
      </c>
      <c r="C126" s="90" t="s">
        <v>141</v>
      </c>
      <c r="D126" s="90" t="s">
        <v>494</v>
      </c>
      <c r="E126" s="91" t="s">
        <v>182</v>
      </c>
      <c r="F126" s="131">
        <v>150</v>
      </c>
      <c r="G126" s="133">
        <v>20.81</v>
      </c>
      <c r="H126" s="133">
        <v>27.12</v>
      </c>
      <c r="I126" s="133">
        <v>4068</v>
      </c>
    </row>
    <row r="127" spans="1:9" x14ac:dyDescent="0.2">
      <c r="A127" s="90" t="s">
        <v>495</v>
      </c>
      <c r="B127" s="90" t="s">
        <v>496</v>
      </c>
      <c r="C127" s="90" t="s">
        <v>141</v>
      </c>
      <c r="D127" s="90" t="s">
        <v>497</v>
      </c>
      <c r="E127" s="91" t="s">
        <v>182</v>
      </c>
      <c r="F127" s="131">
        <v>100</v>
      </c>
      <c r="G127" s="133">
        <v>391.37</v>
      </c>
      <c r="H127" s="133">
        <v>510.07</v>
      </c>
      <c r="I127" s="133">
        <v>51007</v>
      </c>
    </row>
    <row r="128" spans="1:9" ht="25.5" x14ac:dyDescent="0.2">
      <c r="A128" s="90" t="s">
        <v>498</v>
      </c>
      <c r="B128" s="90" t="s">
        <v>499</v>
      </c>
      <c r="C128" s="90" t="s">
        <v>133</v>
      </c>
      <c r="D128" s="90" t="s">
        <v>500</v>
      </c>
      <c r="E128" s="91" t="s">
        <v>182</v>
      </c>
      <c r="F128" s="131">
        <v>40</v>
      </c>
      <c r="G128" s="133">
        <v>48.94</v>
      </c>
      <c r="H128" s="133">
        <v>63.78</v>
      </c>
      <c r="I128" s="133">
        <v>2551.1999999999998</v>
      </c>
    </row>
    <row r="129" spans="1:9" x14ac:dyDescent="0.2">
      <c r="A129" s="90" t="s">
        <v>501</v>
      </c>
      <c r="B129" s="90" t="s">
        <v>502</v>
      </c>
      <c r="C129" s="90" t="s">
        <v>141</v>
      </c>
      <c r="D129" s="90" t="s">
        <v>503</v>
      </c>
      <c r="E129" s="91" t="s">
        <v>182</v>
      </c>
      <c r="F129" s="131">
        <v>40</v>
      </c>
      <c r="G129" s="133">
        <v>747.12</v>
      </c>
      <c r="H129" s="133">
        <v>973.72</v>
      </c>
      <c r="I129" s="133">
        <v>38948.800000000003</v>
      </c>
    </row>
    <row r="130" spans="1:9" ht="38.25" x14ac:dyDescent="0.2">
      <c r="A130" s="90" t="s">
        <v>504</v>
      </c>
      <c r="B130" s="90" t="s">
        <v>505</v>
      </c>
      <c r="C130" s="90" t="s">
        <v>133</v>
      </c>
      <c r="D130" s="90" t="s">
        <v>506</v>
      </c>
      <c r="E130" s="91" t="s">
        <v>182</v>
      </c>
      <c r="F130" s="131">
        <v>10</v>
      </c>
      <c r="G130" s="133">
        <v>522.27</v>
      </c>
      <c r="H130" s="133">
        <v>680.67</v>
      </c>
      <c r="I130" s="133">
        <v>6806.7</v>
      </c>
    </row>
    <row r="131" spans="1:9" x14ac:dyDescent="0.2">
      <c r="A131" s="90" t="s">
        <v>507</v>
      </c>
      <c r="B131" s="90" t="s">
        <v>508</v>
      </c>
      <c r="C131" s="90" t="s">
        <v>141</v>
      </c>
      <c r="D131" s="90" t="s">
        <v>509</v>
      </c>
      <c r="E131" s="91" t="s">
        <v>182</v>
      </c>
      <c r="F131" s="131">
        <v>8</v>
      </c>
      <c r="G131" s="133">
        <v>758.86</v>
      </c>
      <c r="H131" s="133">
        <v>989.02</v>
      </c>
      <c r="I131" s="133">
        <v>7912.16</v>
      </c>
    </row>
    <row r="132" spans="1:9" x14ac:dyDescent="0.2">
      <c r="A132" s="90" t="s">
        <v>510</v>
      </c>
      <c r="B132" s="90" t="s">
        <v>511</v>
      </c>
      <c r="C132" s="90" t="s">
        <v>141</v>
      </c>
      <c r="D132" s="90" t="s">
        <v>512</v>
      </c>
      <c r="E132" s="91" t="s">
        <v>182</v>
      </c>
      <c r="F132" s="131">
        <v>8</v>
      </c>
      <c r="G132" s="133">
        <v>1099.74</v>
      </c>
      <c r="H132" s="133">
        <v>1433.29</v>
      </c>
      <c r="I132" s="133">
        <v>11466.32</v>
      </c>
    </row>
    <row r="133" spans="1:9" x14ac:dyDescent="0.2">
      <c r="A133" s="88" t="s">
        <v>513</v>
      </c>
      <c r="B133" s="88" t="s">
        <v>128</v>
      </c>
      <c r="C133" s="88"/>
      <c r="D133" s="88" t="s">
        <v>514</v>
      </c>
      <c r="E133" s="89"/>
      <c r="F133" s="130">
        <v>1</v>
      </c>
      <c r="G133" s="132" t="s">
        <v>130</v>
      </c>
      <c r="H133" s="132">
        <v>35624.9</v>
      </c>
      <c r="I133" s="132">
        <v>35624.9</v>
      </c>
    </row>
    <row r="134" spans="1:9" x14ac:dyDescent="0.2">
      <c r="A134" s="90" t="s">
        <v>515</v>
      </c>
      <c r="B134" s="90" t="s">
        <v>516</v>
      </c>
      <c r="C134" s="90" t="s">
        <v>141</v>
      </c>
      <c r="D134" s="90" t="s">
        <v>517</v>
      </c>
      <c r="E134" s="91" t="s">
        <v>135</v>
      </c>
      <c r="F134" s="131">
        <v>10</v>
      </c>
      <c r="G134" s="133">
        <v>262.33</v>
      </c>
      <c r="H134" s="133">
        <v>341.89</v>
      </c>
      <c r="I134" s="133">
        <v>3418.9</v>
      </c>
    </row>
    <row r="135" spans="1:9" ht="25.5" x14ac:dyDescent="0.2">
      <c r="A135" s="90" t="s">
        <v>518</v>
      </c>
      <c r="B135" s="90" t="s">
        <v>519</v>
      </c>
      <c r="C135" s="90" t="s">
        <v>133</v>
      </c>
      <c r="D135" s="90" t="s">
        <v>520</v>
      </c>
      <c r="E135" s="91" t="s">
        <v>150</v>
      </c>
      <c r="F135" s="131">
        <v>20</v>
      </c>
      <c r="G135" s="133">
        <v>117.68</v>
      </c>
      <c r="H135" s="133">
        <v>153.37</v>
      </c>
      <c r="I135" s="133">
        <v>3067.4</v>
      </c>
    </row>
    <row r="136" spans="1:9" ht="51" x14ac:dyDescent="0.2">
      <c r="A136" s="90" t="s">
        <v>521</v>
      </c>
      <c r="B136" s="90" t="s">
        <v>522</v>
      </c>
      <c r="C136" s="90" t="s">
        <v>133</v>
      </c>
      <c r="D136" s="90" t="s">
        <v>523</v>
      </c>
      <c r="E136" s="91" t="s">
        <v>150</v>
      </c>
      <c r="F136" s="131">
        <v>30</v>
      </c>
      <c r="G136" s="133">
        <v>530.52</v>
      </c>
      <c r="H136" s="133">
        <v>691.42</v>
      </c>
      <c r="I136" s="133">
        <v>20742.599999999999</v>
      </c>
    </row>
    <row r="137" spans="1:9" x14ac:dyDescent="0.2">
      <c r="A137" s="90" t="s">
        <v>524</v>
      </c>
      <c r="B137" s="90" t="s">
        <v>525</v>
      </c>
      <c r="C137" s="90" t="s">
        <v>141</v>
      </c>
      <c r="D137" s="90" t="s">
        <v>526</v>
      </c>
      <c r="E137" s="91" t="s">
        <v>150</v>
      </c>
      <c r="F137" s="131">
        <v>20</v>
      </c>
      <c r="G137" s="133">
        <v>322.11</v>
      </c>
      <c r="H137" s="133">
        <v>419.8</v>
      </c>
      <c r="I137" s="133">
        <v>8396</v>
      </c>
    </row>
    <row r="138" spans="1:9" x14ac:dyDescent="0.2">
      <c r="A138" s="88" t="s">
        <v>527</v>
      </c>
      <c r="B138" s="88" t="s">
        <v>128</v>
      </c>
      <c r="C138" s="88"/>
      <c r="D138" s="88" t="s">
        <v>528</v>
      </c>
      <c r="E138" s="89"/>
      <c r="F138" s="130">
        <v>1</v>
      </c>
      <c r="G138" s="132" t="s">
        <v>130</v>
      </c>
      <c r="H138" s="132">
        <v>370538</v>
      </c>
      <c r="I138" s="132">
        <v>370538</v>
      </c>
    </row>
    <row r="139" spans="1:9" x14ac:dyDescent="0.2">
      <c r="A139" s="90" t="s">
        <v>529</v>
      </c>
      <c r="B139" s="90" t="s">
        <v>530</v>
      </c>
      <c r="C139" s="90" t="s">
        <v>141</v>
      </c>
      <c r="D139" s="90" t="s">
        <v>531</v>
      </c>
      <c r="E139" s="91" t="s">
        <v>135</v>
      </c>
      <c r="F139" s="131">
        <v>200</v>
      </c>
      <c r="G139" s="133">
        <v>495.05</v>
      </c>
      <c r="H139" s="133">
        <v>645.19000000000005</v>
      </c>
      <c r="I139" s="133">
        <v>129038</v>
      </c>
    </row>
    <row r="140" spans="1:9" x14ac:dyDescent="0.2">
      <c r="A140" s="90" t="s">
        <v>532</v>
      </c>
      <c r="B140" s="90" t="s">
        <v>533</v>
      </c>
      <c r="C140" s="90" t="s">
        <v>306</v>
      </c>
      <c r="D140" s="90" t="s">
        <v>534</v>
      </c>
      <c r="E140" s="91" t="s">
        <v>535</v>
      </c>
      <c r="F140" s="131">
        <v>50000</v>
      </c>
      <c r="G140" s="133">
        <v>3.71</v>
      </c>
      <c r="H140" s="133">
        <v>4.83</v>
      </c>
      <c r="I140" s="133">
        <v>241500</v>
      </c>
    </row>
    <row r="141" spans="1:9" x14ac:dyDescent="0.2">
      <c r="A141" s="94"/>
      <c r="B141" s="94"/>
      <c r="C141" s="94"/>
      <c r="D141" s="94"/>
      <c r="E141" s="94"/>
      <c r="F141" s="94"/>
      <c r="G141" s="134"/>
      <c r="H141" s="134"/>
      <c r="I141" s="134"/>
    </row>
    <row r="142" spans="1:9" x14ac:dyDescent="0.2">
      <c r="A142" s="139"/>
      <c r="B142" s="139"/>
      <c r="C142" s="139"/>
      <c r="D142" s="95"/>
      <c r="E142" s="140" t="s">
        <v>536</v>
      </c>
      <c r="F142" s="139"/>
      <c r="G142" s="141">
        <v>2801513.06</v>
      </c>
      <c r="H142" s="141"/>
      <c r="I142" s="141"/>
    </row>
    <row r="143" spans="1:9" x14ac:dyDescent="0.2">
      <c r="A143" s="139"/>
      <c r="B143" s="139"/>
      <c r="C143" s="139"/>
      <c r="D143" s="95"/>
      <c r="E143" s="140" t="s">
        <v>537</v>
      </c>
      <c r="F143" s="139"/>
      <c r="G143" s="141">
        <v>849273.53</v>
      </c>
      <c r="H143" s="141"/>
      <c r="I143" s="141"/>
    </row>
    <row r="144" spans="1:9" x14ac:dyDescent="0.2">
      <c r="A144" s="139"/>
      <c r="B144" s="139"/>
      <c r="C144" s="139"/>
      <c r="D144" s="95"/>
      <c r="E144" s="140" t="s">
        <v>538</v>
      </c>
      <c r="F144" s="139"/>
      <c r="G144" s="141">
        <v>3650786.59</v>
      </c>
      <c r="H144" s="141"/>
      <c r="I144" s="141"/>
    </row>
    <row r="145" spans="1:9" ht="60" customHeight="1" x14ac:dyDescent="0.2">
      <c r="A145" s="96"/>
      <c r="B145" s="96"/>
      <c r="C145" s="96"/>
      <c r="D145" s="96"/>
      <c r="E145" s="96"/>
      <c r="F145" s="96"/>
      <c r="G145" s="96"/>
      <c r="H145" s="96"/>
      <c r="I145" s="96"/>
    </row>
    <row r="146" spans="1:9" ht="69.95" customHeight="1" x14ac:dyDescent="0.2">
      <c r="A146" s="135" t="s">
        <v>539</v>
      </c>
      <c r="B146" s="136"/>
      <c r="C146" s="136"/>
      <c r="D146" s="136"/>
      <c r="E146" s="136"/>
      <c r="F146" s="136"/>
      <c r="G146" s="136"/>
      <c r="H146" s="136"/>
      <c r="I146" s="136"/>
    </row>
  </sheetData>
  <mergeCells count="15">
    <mergeCell ref="A146:I146"/>
    <mergeCell ref="H2:I2"/>
    <mergeCell ref="H1:I1"/>
    <mergeCell ref="A143:C143"/>
    <mergeCell ref="E143:F143"/>
    <mergeCell ref="G143:I143"/>
    <mergeCell ref="A144:C144"/>
    <mergeCell ref="E144:F144"/>
    <mergeCell ref="G144:I144"/>
    <mergeCell ref="E1:F1"/>
    <mergeCell ref="E2:F2"/>
    <mergeCell ref="A3:I3"/>
    <mergeCell ref="A142:C142"/>
    <mergeCell ref="E142:F142"/>
    <mergeCell ref="G142:I142"/>
  </mergeCells>
  <pageMargins left="0.51181102362204722" right="0.51181102362204722" top="0.98425196850393704" bottom="0.98425196850393704" header="0.51181102362204722" footer="0.51181102362204722"/>
  <pageSetup paperSize="9" scale="77" fitToHeight="0" orientation="landscape"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BC9DE-0568-41CE-9520-A66287BE4651}">
  <sheetPr>
    <pageSetUpPr fitToPage="1"/>
  </sheetPr>
  <dimension ref="A1:J2452"/>
  <sheetViews>
    <sheetView showWhiteSpace="0" view="pageBreakPreview" topLeftCell="A2" zoomScale="90" zoomScaleNormal="100" zoomScaleSheetLayoutView="90" workbookViewId="0">
      <selection activeCell="K5" sqref="K5"/>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83"/>
      <c r="B1" s="83"/>
      <c r="C1" s="142" t="s">
        <v>540</v>
      </c>
      <c r="D1" s="142"/>
      <c r="E1" s="142" t="s">
        <v>111</v>
      </c>
      <c r="F1" s="142"/>
      <c r="G1" s="142" t="s">
        <v>112</v>
      </c>
      <c r="H1" s="142"/>
      <c r="I1" s="142" t="s">
        <v>113</v>
      </c>
      <c r="J1" s="142"/>
    </row>
    <row r="2" spans="1:10" ht="52.5" customHeight="1" x14ac:dyDescent="0.2">
      <c r="A2" s="84"/>
      <c r="B2" s="84"/>
      <c r="C2" s="140" t="s">
        <v>114</v>
      </c>
      <c r="D2" s="140"/>
      <c r="E2" s="140" t="s">
        <v>115</v>
      </c>
      <c r="F2" s="140"/>
      <c r="G2" s="140" t="s">
        <v>116</v>
      </c>
      <c r="H2" s="140"/>
      <c r="I2" s="140" t="s">
        <v>117</v>
      </c>
      <c r="J2" s="140"/>
    </row>
    <row r="3" spans="1:10" ht="15" x14ac:dyDescent="0.25">
      <c r="A3" s="144" t="s">
        <v>540</v>
      </c>
      <c r="B3" s="136"/>
      <c r="C3" s="136"/>
      <c r="D3" s="136"/>
      <c r="E3" s="136"/>
      <c r="F3" s="136"/>
      <c r="G3" s="136"/>
      <c r="H3" s="136"/>
      <c r="I3" s="136"/>
      <c r="J3" s="136"/>
    </row>
    <row r="4" spans="1:10" ht="30" customHeight="1" x14ac:dyDescent="0.25">
      <c r="A4" s="144" t="s">
        <v>541</v>
      </c>
      <c r="B4" s="136"/>
      <c r="C4" s="136"/>
      <c r="D4" s="136"/>
      <c r="E4" s="136"/>
      <c r="F4" s="136"/>
      <c r="G4" s="136"/>
      <c r="H4" s="136"/>
      <c r="I4" s="136"/>
      <c r="J4" s="136"/>
    </row>
    <row r="5" spans="1:10" ht="18" customHeight="1" x14ac:dyDescent="0.2">
      <c r="A5" s="85" t="s">
        <v>131</v>
      </c>
      <c r="B5" s="86" t="s">
        <v>120</v>
      </c>
      <c r="C5" s="85" t="s">
        <v>121</v>
      </c>
      <c r="D5" s="85" t="s">
        <v>122</v>
      </c>
      <c r="E5" s="150" t="s">
        <v>542</v>
      </c>
      <c r="F5" s="150"/>
      <c r="G5" s="87" t="s">
        <v>123</v>
      </c>
      <c r="H5" s="86" t="s">
        <v>124</v>
      </c>
      <c r="I5" s="86" t="s">
        <v>125</v>
      </c>
      <c r="J5" s="86" t="s">
        <v>0</v>
      </c>
    </row>
    <row r="6" spans="1:10" ht="39" customHeight="1" x14ac:dyDescent="0.2">
      <c r="A6" s="90" t="s">
        <v>543</v>
      </c>
      <c r="B6" s="92" t="s">
        <v>132</v>
      </c>
      <c r="C6" s="90" t="s">
        <v>133</v>
      </c>
      <c r="D6" s="90" t="s">
        <v>134</v>
      </c>
      <c r="E6" s="146" t="s">
        <v>544</v>
      </c>
      <c r="F6" s="146"/>
      <c r="G6" s="91" t="s">
        <v>135</v>
      </c>
      <c r="H6" s="97">
        <v>1</v>
      </c>
      <c r="I6" s="93">
        <v>4.29</v>
      </c>
      <c r="J6" s="93">
        <v>4.29</v>
      </c>
    </row>
    <row r="7" spans="1:10" ht="24" customHeight="1" x14ac:dyDescent="0.2">
      <c r="A7" s="98" t="s">
        <v>545</v>
      </c>
      <c r="B7" s="99" t="s">
        <v>546</v>
      </c>
      <c r="C7" s="98" t="s">
        <v>133</v>
      </c>
      <c r="D7" s="98" t="s">
        <v>547</v>
      </c>
      <c r="E7" s="147" t="s">
        <v>548</v>
      </c>
      <c r="F7" s="147"/>
      <c r="G7" s="100" t="s">
        <v>549</v>
      </c>
      <c r="H7" s="101">
        <v>4.0800000000000003E-2</v>
      </c>
      <c r="I7" s="102">
        <v>31.39</v>
      </c>
      <c r="J7" s="102">
        <v>1.28</v>
      </c>
    </row>
    <row r="8" spans="1:10" ht="24" customHeight="1" x14ac:dyDescent="0.2">
      <c r="A8" s="98" t="s">
        <v>545</v>
      </c>
      <c r="B8" s="99" t="s">
        <v>550</v>
      </c>
      <c r="C8" s="98" t="s">
        <v>133</v>
      </c>
      <c r="D8" s="98" t="s">
        <v>551</v>
      </c>
      <c r="E8" s="147" t="s">
        <v>548</v>
      </c>
      <c r="F8" s="147"/>
      <c r="G8" s="100" t="s">
        <v>549</v>
      </c>
      <c r="H8" s="101">
        <v>0.1153</v>
      </c>
      <c r="I8" s="102">
        <v>26.11</v>
      </c>
      <c r="J8" s="102">
        <v>3.01</v>
      </c>
    </row>
    <row r="9" spans="1:10" x14ac:dyDescent="0.2">
      <c r="A9" s="103"/>
      <c r="B9" s="103"/>
      <c r="C9" s="103"/>
      <c r="D9" s="103"/>
      <c r="E9" s="103" t="s">
        <v>552</v>
      </c>
      <c r="F9" s="104">
        <v>1.26</v>
      </c>
      <c r="G9" s="103" t="s">
        <v>553</v>
      </c>
      <c r="H9" s="104">
        <v>1.5</v>
      </c>
      <c r="I9" s="103" t="s">
        <v>554</v>
      </c>
      <c r="J9" s="104">
        <v>2.76</v>
      </c>
    </row>
    <row r="10" spans="1:10" ht="15" thickBot="1" x14ac:dyDescent="0.25">
      <c r="A10" s="103"/>
      <c r="B10" s="103"/>
      <c r="C10" s="103"/>
      <c r="D10" s="103"/>
      <c r="E10" s="103" t="s">
        <v>555</v>
      </c>
      <c r="F10" s="104">
        <v>1.3</v>
      </c>
      <c r="G10" s="103"/>
      <c r="H10" s="149" t="s">
        <v>556</v>
      </c>
      <c r="I10" s="149"/>
      <c r="J10" s="104">
        <v>5.59</v>
      </c>
    </row>
    <row r="11" spans="1:10" ht="0.95" customHeight="1" thickTop="1" x14ac:dyDescent="0.2">
      <c r="A11" s="105"/>
      <c r="B11" s="105"/>
      <c r="C11" s="105"/>
      <c r="D11" s="105"/>
      <c r="E11" s="105"/>
      <c r="F11" s="105"/>
      <c r="G11" s="105"/>
      <c r="H11" s="105"/>
      <c r="I11" s="105"/>
      <c r="J11" s="105"/>
    </row>
    <row r="12" spans="1:10" ht="18" customHeight="1" x14ac:dyDescent="0.2">
      <c r="A12" s="85" t="s">
        <v>136</v>
      </c>
      <c r="B12" s="86" t="s">
        <v>120</v>
      </c>
      <c r="C12" s="85" t="s">
        <v>121</v>
      </c>
      <c r="D12" s="85" t="s">
        <v>122</v>
      </c>
      <c r="E12" s="150" t="s">
        <v>542</v>
      </c>
      <c r="F12" s="150"/>
      <c r="G12" s="87" t="s">
        <v>123</v>
      </c>
      <c r="H12" s="86" t="s">
        <v>124</v>
      </c>
      <c r="I12" s="86" t="s">
        <v>125</v>
      </c>
      <c r="J12" s="86" t="s">
        <v>0</v>
      </c>
    </row>
    <row r="13" spans="1:10" ht="26.1" customHeight="1" x14ac:dyDescent="0.2">
      <c r="A13" s="90" t="s">
        <v>543</v>
      </c>
      <c r="B13" s="92" t="s">
        <v>137</v>
      </c>
      <c r="C13" s="90" t="s">
        <v>133</v>
      </c>
      <c r="D13" s="90" t="s">
        <v>138</v>
      </c>
      <c r="E13" s="146" t="s">
        <v>544</v>
      </c>
      <c r="F13" s="146"/>
      <c r="G13" s="91" t="s">
        <v>135</v>
      </c>
      <c r="H13" s="97">
        <v>1</v>
      </c>
      <c r="I13" s="93">
        <v>9.24</v>
      </c>
      <c r="J13" s="93">
        <v>9.24</v>
      </c>
    </row>
    <row r="14" spans="1:10" ht="24" customHeight="1" x14ac:dyDescent="0.2">
      <c r="A14" s="98" t="s">
        <v>545</v>
      </c>
      <c r="B14" s="99" t="s">
        <v>546</v>
      </c>
      <c r="C14" s="98" t="s">
        <v>133</v>
      </c>
      <c r="D14" s="98" t="s">
        <v>547</v>
      </c>
      <c r="E14" s="147" t="s">
        <v>548</v>
      </c>
      <c r="F14" s="147"/>
      <c r="G14" s="100" t="s">
        <v>549</v>
      </c>
      <c r="H14" s="101">
        <v>8.7900000000000006E-2</v>
      </c>
      <c r="I14" s="102">
        <v>31.39</v>
      </c>
      <c r="J14" s="102">
        <v>2.75</v>
      </c>
    </row>
    <row r="15" spans="1:10" ht="24" customHeight="1" x14ac:dyDescent="0.2">
      <c r="A15" s="98" t="s">
        <v>545</v>
      </c>
      <c r="B15" s="99" t="s">
        <v>550</v>
      </c>
      <c r="C15" s="98" t="s">
        <v>133</v>
      </c>
      <c r="D15" s="98" t="s">
        <v>551</v>
      </c>
      <c r="E15" s="147" t="s">
        <v>548</v>
      </c>
      <c r="F15" s="147"/>
      <c r="G15" s="100" t="s">
        <v>549</v>
      </c>
      <c r="H15" s="101">
        <v>0.2487</v>
      </c>
      <c r="I15" s="102">
        <v>26.11</v>
      </c>
      <c r="J15" s="102">
        <v>6.49</v>
      </c>
    </row>
    <row r="16" spans="1:10" x14ac:dyDescent="0.2">
      <c r="A16" s="103"/>
      <c r="B16" s="103"/>
      <c r="C16" s="103"/>
      <c r="D16" s="103"/>
      <c r="E16" s="103" t="s">
        <v>552</v>
      </c>
      <c r="F16" s="104">
        <v>2.73</v>
      </c>
      <c r="G16" s="103" t="s">
        <v>553</v>
      </c>
      <c r="H16" s="104">
        <v>3.24</v>
      </c>
      <c r="I16" s="103" t="s">
        <v>554</v>
      </c>
      <c r="J16" s="104">
        <v>5.97</v>
      </c>
    </row>
    <row r="17" spans="1:10" ht="15" thickBot="1" x14ac:dyDescent="0.25">
      <c r="A17" s="103"/>
      <c r="B17" s="103"/>
      <c r="C17" s="103"/>
      <c r="D17" s="103"/>
      <c r="E17" s="103" t="s">
        <v>555</v>
      </c>
      <c r="F17" s="104">
        <v>2.8</v>
      </c>
      <c r="G17" s="103"/>
      <c r="H17" s="149" t="s">
        <v>556</v>
      </c>
      <c r="I17" s="149"/>
      <c r="J17" s="104">
        <v>12.04</v>
      </c>
    </row>
    <row r="18" spans="1:10" ht="0.95" customHeight="1" thickTop="1" x14ac:dyDescent="0.2">
      <c r="A18" s="105"/>
      <c r="B18" s="105"/>
      <c r="C18" s="105"/>
      <c r="D18" s="105"/>
      <c r="E18" s="105"/>
      <c r="F18" s="105"/>
      <c r="G18" s="105"/>
      <c r="H18" s="105"/>
      <c r="I18" s="105"/>
      <c r="J18" s="105"/>
    </row>
    <row r="19" spans="1:10" ht="18" customHeight="1" x14ac:dyDescent="0.2">
      <c r="A19" s="85" t="s">
        <v>139</v>
      </c>
      <c r="B19" s="86" t="s">
        <v>120</v>
      </c>
      <c r="C19" s="85" t="s">
        <v>121</v>
      </c>
      <c r="D19" s="85" t="s">
        <v>122</v>
      </c>
      <c r="E19" s="150" t="s">
        <v>542</v>
      </c>
      <c r="F19" s="150"/>
      <c r="G19" s="87" t="s">
        <v>123</v>
      </c>
      <c r="H19" s="86" t="s">
        <v>124</v>
      </c>
      <c r="I19" s="86" t="s">
        <v>125</v>
      </c>
      <c r="J19" s="86" t="s">
        <v>0</v>
      </c>
    </row>
    <row r="20" spans="1:10" ht="24" customHeight="1" x14ac:dyDescent="0.2">
      <c r="A20" s="90" t="s">
        <v>543</v>
      </c>
      <c r="B20" s="92" t="s">
        <v>140</v>
      </c>
      <c r="C20" s="90" t="s">
        <v>141</v>
      </c>
      <c r="D20" s="90" t="s">
        <v>142</v>
      </c>
      <c r="E20" s="146">
        <v>0</v>
      </c>
      <c r="F20" s="146"/>
      <c r="G20" s="91" t="s">
        <v>135</v>
      </c>
      <c r="H20" s="97">
        <v>1</v>
      </c>
      <c r="I20" s="93">
        <v>5.86</v>
      </c>
      <c r="J20" s="93">
        <v>5.86</v>
      </c>
    </row>
    <row r="21" spans="1:10" ht="24" customHeight="1" x14ac:dyDescent="0.2">
      <c r="A21" s="98" t="s">
        <v>545</v>
      </c>
      <c r="B21" s="99" t="s">
        <v>550</v>
      </c>
      <c r="C21" s="98" t="s">
        <v>133</v>
      </c>
      <c r="D21" s="98" t="s">
        <v>551</v>
      </c>
      <c r="E21" s="147" t="s">
        <v>548</v>
      </c>
      <c r="F21" s="147"/>
      <c r="G21" s="100" t="s">
        <v>549</v>
      </c>
      <c r="H21" s="101">
        <v>0.14000000000000001</v>
      </c>
      <c r="I21" s="102">
        <v>26.11</v>
      </c>
      <c r="J21" s="102">
        <v>3.65</v>
      </c>
    </row>
    <row r="22" spans="1:10" ht="24" customHeight="1" x14ac:dyDescent="0.2">
      <c r="A22" s="98" t="s">
        <v>545</v>
      </c>
      <c r="B22" s="99" t="s">
        <v>557</v>
      </c>
      <c r="C22" s="98" t="s">
        <v>133</v>
      </c>
      <c r="D22" s="98" t="s">
        <v>558</v>
      </c>
      <c r="E22" s="147" t="s">
        <v>548</v>
      </c>
      <c r="F22" s="147"/>
      <c r="G22" s="100" t="s">
        <v>549</v>
      </c>
      <c r="H22" s="101">
        <v>7.0000000000000007E-2</v>
      </c>
      <c r="I22" s="102">
        <v>31.67</v>
      </c>
      <c r="J22" s="102">
        <v>2.21</v>
      </c>
    </row>
    <row r="23" spans="1:10" x14ac:dyDescent="0.2">
      <c r="A23" s="103"/>
      <c r="B23" s="103"/>
      <c r="C23" s="103"/>
      <c r="D23" s="103"/>
      <c r="E23" s="103" t="s">
        <v>552</v>
      </c>
      <c r="F23" s="104">
        <v>1.75</v>
      </c>
      <c r="G23" s="103" t="s">
        <v>553</v>
      </c>
      <c r="H23" s="104">
        <v>2.08</v>
      </c>
      <c r="I23" s="103" t="s">
        <v>554</v>
      </c>
      <c r="J23" s="104">
        <v>3.83</v>
      </c>
    </row>
    <row r="24" spans="1:10" ht="15" thickBot="1" x14ac:dyDescent="0.25">
      <c r="A24" s="103"/>
      <c r="B24" s="103"/>
      <c r="C24" s="103"/>
      <c r="D24" s="103"/>
      <c r="E24" s="103" t="s">
        <v>555</v>
      </c>
      <c r="F24" s="104">
        <v>1.77</v>
      </c>
      <c r="G24" s="103"/>
      <c r="H24" s="149" t="s">
        <v>556</v>
      </c>
      <c r="I24" s="149"/>
      <c r="J24" s="104">
        <v>7.63</v>
      </c>
    </row>
    <row r="25" spans="1:10" ht="0.95" customHeight="1" thickTop="1" x14ac:dyDescent="0.2">
      <c r="A25" s="105"/>
      <c r="B25" s="105"/>
      <c r="C25" s="105"/>
      <c r="D25" s="105"/>
      <c r="E25" s="105"/>
      <c r="F25" s="105"/>
      <c r="G25" s="105"/>
      <c r="H25" s="105"/>
      <c r="I25" s="105"/>
      <c r="J25" s="105"/>
    </row>
    <row r="26" spans="1:10" ht="18" customHeight="1" x14ac:dyDescent="0.2">
      <c r="A26" s="85" t="s">
        <v>143</v>
      </c>
      <c r="B26" s="86" t="s">
        <v>120</v>
      </c>
      <c r="C26" s="85" t="s">
        <v>121</v>
      </c>
      <c r="D26" s="85" t="s">
        <v>122</v>
      </c>
      <c r="E26" s="150" t="s">
        <v>542</v>
      </c>
      <c r="F26" s="150"/>
      <c r="G26" s="87" t="s">
        <v>123</v>
      </c>
      <c r="H26" s="86" t="s">
        <v>124</v>
      </c>
      <c r="I26" s="86" t="s">
        <v>125</v>
      </c>
      <c r="J26" s="86" t="s">
        <v>0</v>
      </c>
    </row>
    <row r="27" spans="1:10" ht="26.1" customHeight="1" x14ac:dyDescent="0.2">
      <c r="A27" s="90" t="s">
        <v>543</v>
      </c>
      <c r="B27" s="92" t="s">
        <v>144</v>
      </c>
      <c r="C27" s="90" t="s">
        <v>133</v>
      </c>
      <c r="D27" s="90" t="s">
        <v>145</v>
      </c>
      <c r="E27" s="146" t="s">
        <v>544</v>
      </c>
      <c r="F27" s="146"/>
      <c r="G27" s="91" t="s">
        <v>146</v>
      </c>
      <c r="H27" s="97">
        <v>1</v>
      </c>
      <c r="I27" s="93">
        <v>68.680000000000007</v>
      </c>
      <c r="J27" s="93">
        <v>68.680000000000007</v>
      </c>
    </row>
    <row r="28" spans="1:10" ht="24" customHeight="1" x14ac:dyDescent="0.2">
      <c r="A28" s="98" t="s">
        <v>545</v>
      </c>
      <c r="B28" s="99" t="s">
        <v>559</v>
      </c>
      <c r="C28" s="98" t="s">
        <v>133</v>
      </c>
      <c r="D28" s="98" t="s">
        <v>560</v>
      </c>
      <c r="E28" s="147" t="s">
        <v>548</v>
      </c>
      <c r="F28" s="147"/>
      <c r="G28" s="100" t="s">
        <v>549</v>
      </c>
      <c r="H28" s="101">
        <v>0.35410000000000003</v>
      </c>
      <c r="I28" s="102">
        <v>32.1</v>
      </c>
      <c r="J28" s="102">
        <v>11.36</v>
      </c>
    </row>
    <row r="29" spans="1:10" ht="24" customHeight="1" x14ac:dyDescent="0.2">
      <c r="A29" s="98" t="s">
        <v>545</v>
      </c>
      <c r="B29" s="99" t="s">
        <v>550</v>
      </c>
      <c r="C29" s="98" t="s">
        <v>133</v>
      </c>
      <c r="D29" s="98" t="s">
        <v>551</v>
      </c>
      <c r="E29" s="147" t="s">
        <v>548</v>
      </c>
      <c r="F29" s="147"/>
      <c r="G29" s="100" t="s">
        <v>549</v>
      </c>
      <c r="H29" s="101">
        <v>2.1957</v>
      </c>
      <c r="I29" s="102">
        <v>26.11</v>
      </c>
      <c r="J29" s="102">
        <v>57.32</v>
      </c>
    </row>
    <row r="30" spans="1:10" x14ac:dyDescent="0.2">
      <c r="A30" s="103"/>
      <c r="B30" s="103"/>
      <c r="C30" s="103"/>
      <c r="D30" s="103"/>
      <c r="E30" s="103" t="s">
        <v>552</v>
      </c>
      <c r="F30" s="104">
        <v>20.07</v>
      </c>
      <c r="G30" s="103" t="s">
        <v>553</v>
      </c>
      <c r="H30" s="104">
        <v>23.73</v>
      </c>
      <c r="I30" s="103" t="s">
        <v>554</v>
      </c>
      <c r="J30" s="104">
        <v>43.8</v>
      </c>
    </row>
    <row r="31" spans="1:10" ht="15" thickBot="1" x14ac:dyDescent="0.25">
      <c r="A31" s="103"/>
      <c r="B31" s="103"/>
      <c r="C31" s="103"/>
      <c r="D31" s="103"/>
      <c r="E31" s="103" t="s">
        <v>555</v>
      </c>
      <c r="F31" s="104">
        <v>20.83</v>
      </c>
      <c r="G31" s="103"/>
      <c r="H31" s="149" t="s">
        <v>556</v>
      </c>
      <c r="I31" s="149"/>
      <c r="J31" s="104">
        <v>89.51</v>
      </c>
    </row>
    <row r="32" spans="1:10" ht="0.95" customHeight="1" thickTop="1" x14ac:dyDescent="0.2">
      <c r="A32" s="105"/>
      <c r="B32" s="105"/>
      <c r="C32" s="105"/>
      <c r="D32" s="105"/>
      <c r="E32" s="105"/>
      <c r="F32" s="105"/>
      <c r="G32" s="105"/>
      <c r="H32" s="105"/>
      <c r="I32" s="105"/>
      <c r="J32" s="105"/>
    </row>
    <row r="33" spans="1:10" ht="18" customHeight="1" x14ac:dyDescent="0.2">
      <c r="A33" s="85" t="s">
        <v>147</v>
      </c>
      <c r="B33" s="86" t="s">
        <v>120</v>
      </c>
      <c r="C33" s="85" t="s">
        <v>121</v>
      </c>
      <c r="D33" s="85" t="s">
        <v>122</v>
      </c>
      <c r="E33" s="150" t="s">
        <v>542</v>
      </c>
      <c r="F33" s="150"/>
      <c r="G33" s="87" t="s">
        <v>123</v>
      </c>
      <c r="H33" s="86" t="s">
        <v>124</v>
      </c>
      <c r="I33" s="86" t="s">
        <v>125</v>
      </c>
      <c r="J33" s="86" t="s">
        <v>0</v>
      </c>
    </row>
    <row r="34" spans="1:10" ht="39" customHeight="1" x14ac:dyDescent="0.2">
      <c r="A34" s="90" t="s">
        <v>543</v>
      </c>
      <c r="B34" s="92" t="s">
        <v>148</v>
      </c>
      <c r="C34" s="90" t="s">
        <v>133</v>
      </c>
      <c r="D34" s="90" t="s">
        <v>149</v>
      </c>
      <c r="E34" s="146" t="s">
        <v>561</v>
      </c>
      <c r="F34" s="146"/>
      <c r="G34" s="91" t="s">
        <v>150</v>
      </c>
      <c r="H34" s="97">
        <v>1</v>
      </c>
      <c r="I34" s="93">
        <v>9.08</v>
      </c>
      <c r="J34" s="93">
        <v>9.08</v>
      </c>
    </row>
    <row r="35" spans="1:10" ht="26.1" customHeight="1" x14ac:dyDescent="0.2">
      <c r="A35" s="98" t="s">
        <v>545</v>
      </c>
      <c r="B35" s="99" t="s">
        <v>562</v>
      </c>
      <c r="C35" s="98" t="s">
        <v>133</v>
      </c>
      <c r="D35" s="98" t="s">
        <v>563</v>
      </c>
      <c r="E35" s="147" t="s">
        <v>548</v>
      </c>
      <c r="F35" s="147"/>
      <c r="G35" s="100" t="s">
        <v>549</v>
      </c>
      <c r="H35" s="101">
        <v>0.23480000000000001</v>
      </c>
      <c r="I35" s="102">
        <v>31.38</v>
      </c>
      <c r="J35" s="102">
        <v>7.36</v>
      </c>
    </row>
    <row r="36" spans="1:10" ht="26.1" customHeight="1" x14ac:dyDescent="0.2">
      <c r="A36" s="98" t="s">
        <v>545</v>
      </c>
      <c r="B36" s="99" t="s">
        <v>564</v>
      </c>
      <c r="C36" s="98" t="s">
        <v>133</v>
      </c>
      <c r="D36" s="98" t="s">
        <v>565</v>
      </c>
      <c r="E36" s="147" t="s">
        <v>548</v>
      </c>
      <c r="F36" s="147"/>
      <c r="G36" s="100" t="s">
        <v>549</v>
      </c>
      <c r="H36" s="101">
        <v>6.6000000000000003E-2</v>
      </c>
      <c r="I36" s="102">
        <v>26.1</v>
      </c>
      <c r="J36" s="102">
        <v>1.72</v>
      </c>
    </row>
    <row r="37" spans="1:10" x14ac:dyDescent="0.2">
      <c r="A37" s="103"/>
      <c r="B37" s="103"/>
      <c r="C37" s="103"/>
      <c r="D37" s="103"/>
      <c r="E37" s="103" t="s">
        <v>552</v>
      </c>
      <c r="F37" s="104">
        <v>2.89</v>
      </c>
      <c r="G37" s="103" t="s">
        <v>553</v>
      </c>
      <c r="H37" s="104">
        <v>3.43</v>
      </c>
      <c r="I37" s="103" t="s">
        <v>554</v>
      </c>
      <c r="J37" s="104">
        <v>6.32</v>
      </c>
    </row>
    <row r="38" spans="1:10" ht="15" thickBot="1" x14ac:dyDescent="0.25">
      <c r="A38" s="103"/>
      <c r="B38" s="103"/>
      <c r="C38" s="103"/>
      <c r="D38" s="103"/>
      <c r="E38" s="103" t="s">
        <v>555</v>
      </c>
      <c r="F38" s="104">
        <v>2.75</v>
      </c>
      <c r="G38" s="103"/>
      <c r="H38" s="149" t="s">
        <v>556</v>
      </c>
      <c r="I38" s="149"/>
      <c r="J38" s="104">
        <v>11.83</v>
      </c>
    </row>
    <row r="39" spans="1:10" ht="0.95" customHeight="1" thickTop="1" x14ac:dyDescent="0.2">
      <c r="A39" s="105"/>
      <c r="B39" s="105"/>
      <c r="C39" s="105"/>
      <c r="D39" s="105"/>
      <c r="E39" s="105"/>
      <c r="F39" s="105"/>
      <c r="G39" s="105"/>
      <c r="H39" s="105"/>
      <c r="I39" s="105"/>
      <c r="J39" s="105"/>
    </row>
    <row r="40" spans="1:10" ht="18" customHeight="1" x14ac:dyDescent="0.2">
      <c r="A40" s="85" t="s">
        <v>151</v>
      </c>
      <c r="B40" s="86" t="s">
        <v>120</v>
      </c>
      <c r="C40" s="85" t="s">
        <v>121</v>
      </c>
      <c r="D40" s="85" t="s">
        <v>122</v>
      </c>
      <c r="E40" s="150" t="s">
        <v>542</v>
      </c>
      <c r="F40" s="150"/>
      <c r="G40" s="87" t="s">
        <v>123</v>
      </c>
      <c r="H40" s="86" t="s">
        <v>124</v>
      </c>
      <c r="I40" s="86" t="s">
        <v>125</v>
      </c>
      <c r="J40" s="86" t="s">
        <v>0</v>
      </c>
    </row>
    <row r="41" spans="1:10" ht="26.1" customHeight="1" x14ac:dyDescent="0.2">
      <c r="A41" s="90" t="s">
        <v>543</v>
      </c>
      <c r="B41" s="92" t="s">
        <v>152</v>
      </c>
      <c r="C41" s="90" t="s">
        <v>133</v>
      </c>
      <c r="D41" s="90" t="s">
        <v>153</v>
      </c>
      <c r="E41" s="146" t="s">
        <v>544</v>
      </c>
      <c r="F41" s="146"/>
      <c r="G41" s="91" t="s">
        <v>135</v>
      </c>
      <c r="H41" s="97">
        <v>1</v>
      </c>
      <c r="I41" s="93">
        <v>27.55</v>
      </c>
      <c r="J41" s="93">
        <v>27.55</v>
      </c>
    </row>
    <row r="42" spans="1:10" ht="24" customHeight="1" x14ac:dyDescent="0.2">
      <c r="A42" s="98" t="s">
        <v>545</v>
      </c>
      <c r="B42" s="99" t="s">
        <v>550</v>
      </c>
      <c r="C42" s="98" t="s">
        <v>133</v>
      </c>
      <c r="D42" s="98" t="s">
        <v>551</v>
      </c>
      <c r="E42" s="147" t="s">
        <v>548</v>
      </c>
      <c r="F42" s="147"/>
      <c r="G42" s="100" t="s">
        <v>549</v>
      </c>
      <c r="H42" s="101">
        <v>0.77400000000000002</v>
      </c>
      <c r="I42" s="102">
        <v>26.11</v>
      </c>
      <c r="J42" s="102">
        <v>20.2</v>
      </c>
    </row>
    <row r="43" spans="1:10" ht="26.1" customHeight="1" x14ac:dyDescent="0.2">
      <c r="A43" s="98" t="s">
        <v>545</v>
      </c>
      <c r="B43" s="99" t="s">
        <v>566</v>
      </c>
      <c r="C43" s="98" t="s">
        <v>133</v>
      </c>
      <c r="D43" s="98" t="s">
        <v>567</v>
      </c>
      <c r="E43" s="147" t="s">
        <v>548</v>
      </c>
      <c r="F43" s="147"/>
      <c r="G43" s="100" t="s">
        <v>549</v>
      </c>
      <c r="H43" s="101">
        <v>0.2301</v>
      </c>
      <c r="I43" s="102">
        <v>31.96</v>
      </c>
      <c r="J43" s="102">
        <v>7.35</v>
      </c>
    </row>
    <row r="44" spans="1:10" x14ac:dyDescent="0.2">
      <c r="A44" s="103"/>
      <c r="B44" s="103"/>
      <c r="C44" s="103"/>
      <c r="D44" s="103"/>
      <c r="E44" s="103" t="s">
        <v>552</v>
      </c>
      <c r="F44" s="104">
        <v>8.1199999999999992</v>
      </c>
      <c r="G44" s="103" t="s">
        <v>553</v>
      </c>
      <c r="H44" s="104">
        <v>9.6199999999999992</v>
      </c>
      <c r="I44" s="103" t="s">
        <v>554</v>
      </c>
      <c r="J44" s="104">
        <v>17.739999999999998</v>
      </c>
    </row>
    <row r="45" spans="1:10" ht="15" thickBot="1" x14ac:dyDescent="0.25">
      <c r="A45" s="103"/>
      <c r="B45" s="103"/>
      <c r="C45" s="103"/>
      <c r="D45" s="103"/>
      <c r="E45" s="103" t="s">
        <v>555</v>
      </c>
      <c r="F45" s="104">
        <v>8.35</v>
      </c>
      <c r="G45" s="103"/>
      <c r="H45" s="149" t="s">
        <v>556</v>
      </c>
      <c r="I45" s="149"/>
      <c r="J45" s="104">
        <v>35.9</v>
      </c>
    </row>
    <row r="46" spans="1:10" ht="0.95" customHeight="1" thickTop="1" x14ac:dyDescent="0.2">
      <c r="A46" s="105"/>
      <c r="B46" s="105"/>
      <c r="C46" s="105"/>
      <c r="D46" s="105"/>
      <c r="E46" s="105"/>
      <c r="F46" s="105"/>
      <c r="G46" s="105"/>
      <c r="H46" s="105"/>
      <c r="I46" s="105"/>
      <c r="J46" s="105"/>
    </row>
    <row r="47" spans="1:10" ht="18" customHeight="1" x14ac:dyDescent="0.2">
      <c r="A47" s="85" t="s">
        <v>154</v>
      </c>
      <c r="B47" s="86" t="s">
        <v>120</v>
      </c>
      <c r="C47" s="85" t="s">
        <v>121</v>
      </c>
      <c r="D47" s="85" t="s">
        <v>122</v>
      </c>
      <c r="E47" s="150" t="s">
        <v>542</v>
      </c>
      <c r="F47" s="150"/>
      <c r="G47" s="87" t="s">
        <v>123</v>
      </c>
      <c r="H47" s="86" t="s">
        <v>124</v>
      </c>
      <c r="I47" s="86" t="s">
        <v>125</v>
      </c>
      <c r="J47" s="86" t="s">
        <v>0</v>
      </c>
    </row>
    <row r="48" spans="1:10" ht="24" customHeight="1" x14ac:dyDescent="0.2">
      <c r="A48" s="90" t="s">
        <v>543</v>
      </c>
      <c r="B48" s="92" t="s">
        <v>155</v>
      </c>
      <c r="C48" s="90" t="s">
        <v>141</v>
      </c>
      <c r="D48" s="90" t="s">
        <v>156</v>
      </c>
      <c r="E48" s="146">
        <v>0</v>
      </c>
      <c r="F48" s="146"/>
      <c r="G48" s="91" t="s">
        <v>135</v>
      </c>
      <c r="H48" s="97">
        <v>1</v>
      </c>
      <c r="I48" s="93">
        <v>84.85</v>
      </c>
      <c r="J48" s="93">
        <v>84.85</v>
      </c>
    </row>
    <row r="49" spans="1:10" ht="24" customHeight="1" x14ac:dyDescent="0.2">
      <c r="A49" s="98" t="s">
        <v>545</v>
      </c>
      <c r="B49" s="99" t="s">
        <v>550</v>
      </c>
      <c r="C49" s="98" t="s">
        <v>133</v>
      </c>
      <c r="D49" s="98" t="s">
        <v>551</v>
      </c>
      <c r="E49" s="147" t="s">
        <v>548</v>
      </c>
      <c r="F49" s="147"/>
      <c r="G49" s="100" t="s">
        <v>549</v>
      </c>
      <c r="H49" s="101">
        <v>3.25</v>
      </c>
      <c r="I49" s="102">
        <v>26.11</v>
      </c>
      <c r="J49" s="102">
        <v>84.85</v>
      </c>
    </row>
    <row r="50" spans="1:10" x14ac:dyDescent="0.2">
      <c r="A50" s="103"/>
      <c r="B50" s="103"/>
      <c r="C50" s="103"/>
      <c r="D50" s="103"/>
      <c r="E50" s="103" t="s">
        <v>552</v>
      </c>
      <c r="F50" s="104">
        <v>24.36</v>
      </c>
      <c r="G50" s="103" t="s">
        <v>553</v>
      </c>
      <c r="H50" s="104">
        <v>28.81</v>
      </c>
      <c r="I50" s="103" t="s">
        <v>554</v>
      </c>
      <c r="J50" s="104">
        <v>53.17</v>
      </c>
    </row>
    <row r="51" spans="1:10" ht="15" thickBot="1" x14ac:dyDescent="0.25">
      <c r="A51" s="103"/>
      <c r="B51" s="103"/>
      <c r="C51" s="103"/>
      <c r="D51" s="103"/>
      <c r="E51" s="103" t="s">
        <v>555</v>
      </c>
      <c r="F51" s="104">
        <v>25.73</v>
      </c>
      <c r="G51" s="103"/>
      <c r="H51" s="149" t="s">
        <v>556</v>
      </c>
      <c r="I51" s="149"/>
      <c r="J51" s="104">
        <v>110.58</v>
      </c>
    </row>
    <row r="52" spans="1:10" ht="0.95" customHeight="1" thickTop="1" x14ac:dyDescent="0.2">
      <c r="A52" s="105"/>
      <c r="B52" s="105"/>
      <c r="C52" s="105"/>
      <c r="D52" s="105"/>
      <c r="E52" s="105"/>
      <c r="F52" s="105"/>
      <c r="G52" s="105"/>
      <c r="H52" s="105"/>
      <c r="I52" s="105"/>
      <c r="J52" s="105"/>
    </row>
    <row r="53" spans="1:10" ht="18" customHeight="1" x14ac:dyDescent="0.2">
      <c r="A53" s="85" t="s">
        <v>157</v>
      </c>
      <c r="B53" s="86" t="s">
        <v>120</v>
      </c>
      <c r="C53" s="85" t="s">
        <v>121</v>
      </c>
      <c r="D53" s="85" t="s">
        <v>122</v>
      </c>
      <c r="E53" s="150" t="s">
        <v>542</v>
      </c>
      <c r="F53" s="150"/>
      <c r="G53" s="87" t="s">
        <v>123</v>
      </c>
      <c r="H53" s="86" t="s">
        <v>124</v>
      </c>
      <c r="I53" s="86" t="s">
        <v>125</v>
      </c>
      <c r="J53" s="86" t="s">
        <v>0</v>
      </c>
    </row>
    <row r="54" spans="1:10" ht="24" customHeight="1" x14ac:dyDescent="0.2">
      <c r="A54" s="90" t="s">
        <v>543</v>
      </c>
      <c r="B54" s="92" t="s">
        <v>158</v>
      </c>
      <c r="C54" s="90" t="s">
        <v>141</v>
      </c>
      <c r="D54" s="90" t="s">
        <v>159</v>
      </c>
      <c r="E54" s="146">
        <v>0</v>
      </c>
      <c r="F54" s="146"/>
      <c r="G54" s="91" t="s">
        <v>146</v>
      </c>
      <c r="H54" s="97">
        <v>1</v>
      </c>
      <c r="I54" s="93">
        <v>381.16</v>
      </c>
      <c r="J54" s="93">
        <v>381.16</v>
      </c>
    </row>
    <row r="55" spans="1:10" ht="24" customHeight="1" x14ac:dyDescent="0.2">
      <c r="A55" s="98" t="s">
        <v>545</v>
      </c>
      <c r="B55" s="99" t="s">
        <v>550</v>
      </c>
      <c r="C55" s="98" t="s">
        <v>133</v>
      </c>
      <c r="D55" s="98" t="s">
        <v>551</v>
      </c>
      <c r="E55" s="147" t="s">
        <v>548</v>
      </c>
      <c r="F55" s="147"/>
      <c r="G55" s="100" t="s">
        <v>549</v>
      </c>
      <c r="H55" s="101">
        <v>13</v>
      </c>
      <c r="I55" s="102">
        <v>26.11</v>
      </c>
      <c r="J55" s="102">
        <v>339.43</v>
      </c>
    </row>
    <row r="56" spans="1:10" ht="24" customHeight="1" x14ac:dyDescent="0.2">
      <c r="A56" s="98" t="s">
        <v>545</v>
      </c>
      <c r="B56" s="99" t="s">
        <v>559</v>
      </c>
      <c r="C56" s="98" t="s">
        <v>133</v>
      </c>
      <c r="D56" s="98" t="s">
        <v>560</v>
      </c>
      <c r="E56" s="147" t="s">
        <v>548</v>
      </c>
      <c r="F56" s="147"/>
      <c r="G56" s="100" t="s">
        <v>549</v>
      </c>
      <c r="H56" s="101">
        <v>1.3</v>
      </c>
      <c r="I56" s="102">
        <v>32.1</v>
      </c>
      <c r="J56" s="102">
        <v>41.73</v>
      </c>
    </row>
    <row r="57" spans="1:10" x14ac:dyDescent="0.2">
      <c r="A57" s="103"/>
      <c r="B57" s="103"/>
      <c r="C57" s="103"/>
      <c r="D57" s="103"/>
      <c r="E57" s="103" t="s">
        <v>552</v>
      </c>
      <c r="F57" s="104">
        <v>110.71</v>
      </c>
      <c r="G57" s="103" t="s">
        <v>553</v>
      </c>
      <c r="H57" s="104">
        <v>130.9</v>
      </c>
      <c r="I57" s="103" t="s">
        <v>554</v>
      </c>
      <c r="J57" s="104">
        <v>241.61</v>
      </c>
    </row>
    <row r="58" spans="1:10" ht="15" thickBot="1" x14ac:dyDescent="0.25">
      <c r="A58" s="103"/>
      <c r="B58" s="103"/>
      <c r="C58" s="103"/>
      <c r="D58" s="103"/>
      <c r="E58" s="103" t="s">
        <v>555</v>
      </c>
      <c r="F58" s="104">
        <v>115.6</v>
      </c>
      <c r="G58" s="103"/>
      <c r="H58" s="149" t="s">
        <v>556</v>
      </c>
      <c r="I58" s="149"/>
      <c r="J58" s="104">
        <v>496.76</v>
      </c>
    </row>
    <row r="59" spans="1:10" ht="0.95" customHeight="1" thickTop="1" x14ac:dyDescent="0.2">
      <c r="A59" s="105"/>
      <c r="B59" s="105"/>
      <c r="C59" s="105"/>
      <c r="D59" s="105"/>
      <c r="E59" s="105"/>
      <c r="F59" s="105"/>
      <c r="G59" s="105"/>
      <c r="H59" s="105"/>
      <c r="I59" s="105"/>
      <c r="J59" s="105"/>
    </row>
    <row r="60" spans="1:10" ht="18" customHeight="1" x14ac:dyDescent="0.2">
      <c r="A60" s="85" t="s">
        <v>160</v>
      </c>
      <c r="B60" s="86" t="s">
        <v>120</v>
      </c>
      <c r="C60" s="85" t="s">
        <v>121</v>
      </c>
      <c r="D60" s="85" t="s">
        <v>122</v>
      </c>
      <c r="E60" s="150" t="s">
        <v>542</v>
      </c>
      <c r="F60" s="150"/>
      <c r="G60" s="87" t="s">
        <v>123</v>
      </c>
      <c r="H60" s="86" t="s">
        <v>124</v>
      </c>
      <c r="I60" s="86" t="s">
        <v>125</v>
      </c>
      <c r="J60" s="86" t="s">
        <v>0</v>
      </c>
    </row>
    <row r="61" spans="1:10" ht="24" customHeight="1" x14ac:dyDescent="0.2">
      <c r="A61" s="90" t="s">
        <v>543</v>
      </c>
      <c r="B61" s="92" t="s">
        <v>161</v>
      </c>
      <c r="C61" s="90" t="s">
        <v>141</v>
      </c>
      <c r="D61" s="90" t="s">
        <v>162</v>
      </c>
      <c r="E61" s="146">
        <v>0</v>
      </c>
      <c r="F61" s="146"/>
      <c r="G61" s="91" t="s">
        <v>146</v>
      </c>
      <c r="H61" s="97">
        <v>1</v>
      </c>
      <c r="I61" s="93">
        <v>552.6</v>
      </c>
      <c r="J61" s="93">
        <v>552.6</v>
      </c>
    </row>
    <row r="62" spans="1:10" ht="24" customHeight="1" x14ac:dyDescent="0.2">
      <c r="A62" s="98" t="s">
        <v>545</v>
      </c>
      <c r="B62" s="99" t="s">
        <v>559</v>
      </c>
      <c r="C62" s="98" t="s">
        <v>133</v>
      </c>
      <c r="D62" s="98" t="s">
        <v>560</v>
      </c>
      <c r="E62" s="147" t="s">
        <v>548</v>
      </c>
      <c r="F62" s="147"/>
      <c r="G62" s="100" t="s">
        <v>549</v>
      </c>
      <c r="H62" s="101">
        <v>6</v>
      </c>
      <c r="I62" s="102">
        <v>32.1</v>
      </c>
      <c r="J62" s="102">
        <v>192.6</v>
      </c>
    </row>
    <row r="63" spans="1:10" ht="24" customHeight="1" x14ac:dyDescent="0.2">
      <c r="A63" s="106" t="s">
        <v>568</v>
      </c>
      <c r="B63" s="107" t="s">
        <v>569</v>
      </c>
      <c r="C63" s="106" t="s">
        <v>141</v>
      </c>
      <c r="D63" s="106" t="s">
        <v>570</v>
      </c>
      <c r="E63" s="148" t="s">
        <v>571</v>
      </c>
      <c r="F63" s="148"/>
      <c r="G63" s="108" t="s">
        <v>572</v>
      </c>
      <c r="H63" s="109">
        <v>6</v>
      </c>
      <c r="I63" s="110">
        <v>5.45</v>
      </c>
      <c r="J63" s="110">
        <v>32.700000000000003</v>
      </c>
    </row>
    <row r="64" spans="1:10" ht="24" customHeight="1" x14ac:dyDescent="0.2">
      <c r="A64" s="106" t="s">
        <v>568</v>
      </c>
      <c r="B64" s="107" t="s">
        <v>573</v>
      </c>
      <c r="C64" s="106" t="s">
        <v>141</v>
      </c>
      <c r="D64" s="106" t="s">
        <v>574</v>
      </c>
      <c r="E64" s="148" t="s">
        <v>571</v>
      </c>
      <c r="F64" s="148"/>
      <c r="G64" s="108" t="s">
        <v>572</v>
      </c>
      <c r="H64" s="109">
        <v>6</v>
      </c>
      <c r="I64" s="110">
        <v>54.55</v>
      </c>
      <c r="J64" s="110">
        <v>327.3</v>
      </c>
    </row>
    <row r="65" spans="1:10" x14ac:dyDescent="0.2">
      <c r="A65" s="103"/>
      <c r="B65" s="103"/>
      <c r="C65" s="103"/>
      <c r="D65" s="103"/>
      <c r="E65" s="103" t="s">
        <v>552</v>
      </c>
      <c r="F65" s="104">
        <v>61.2</v>
      </c>
      <c r="G65" s="103" t="s">
        <v>553</v>
      </c>
      <c r="H65" s="104">
        <v>72.36</v>
      </c>
      <c r="I65" s="103" t="s">
        <v>554</v>
      </c>
      <c r="J65" s="104">
        <v>133.56</v>
      </c>
    </row>
    <row r="66" spans="1:10" ht="15" thickBot="1" x14ac:dyDescent="0.25">
      <c r="A66" s="103"/>
      <c r="B66" s="103"/>
      <c r="C66" s="103"/>
      <c r="D66" s="103"/>
      <c r="E66" s="103" t="s">
        <v>555</v>
      </c>
      <c r="F66" s="104">
        <v>167.6</v>
      </c>
      <c r="G66" s="103"/>
      <c r="H66" s="149" t="s">
        <v>556</v>
      </c>
      <c r="I66" s="149"/>
      <c r="J66" s="104">
        <v>720.2</v>
      </c>
    </row>
    <row r="67" spans="1:10" ht="0.95" customHeight="1" thickTop="1" x14ac:dyDescent="0.2">
      <c r="A67" s="105"/>
      <c r="B67" s="105"/>
      <c r="C67" s="105"/>
      <c r="D67" s="105"/>
      <c r="E67" s="105"/>
      <c r="F67" s="105"/>
      <c r="G67" s="105"/>
      <c r="H67" s="105"/>
      <c r="I67" s="105"/>
      <c r="J67" s="105"/>
    </row>
    <row r="68" spans="1:10" ht="18" customHeight="1" x14ac:dyDescent="0.2">
      <c r="A68" s="85" t="s">
        <v>163</v>
      </c>
      <c r="B68" s="86" t="s">
        <v>120</v>
      </c>
      <c r="C68" s="85" t="s">
        <v>121</v>
      </c>
      <c r="D68" s="85" t="s">
        <v>122</v>
      </c>
      <c r="E68" s="150" t="s">
        <v>542</v>
      </c>
      <c r="F68" s="150"/>
      <c r="G68" s="87" t="s">
        <v>123</v>
      </c>
      <c r="H68" s="86" t="s">
        <v>124</v>
      </c>
      <c r="I68" s="86" t="s">
        <v>125</v>
      </c>
      <c r="J68" s="86" t="s">
        <v>0</v>
      </c>
    </row>
    <row r="69" spans="1:10" ht="26.1" customHeight="1" x14ac:dyDescent="0.2">
      <c r="A69" s="90" t="s">
        <v>543</v>
      </c>
      <c r="B69" s="92" t="s">
        <v>164</v>
      </c>
      <c r="C69" s="90" t="s">
        <v>141</v>
      </c>
      <c r="D69" s="90" t="s">
        <v>165</v>
      </c>
      <c r="E69" s="146">
        <v>0</v>
      </c>
      <c r="F69" s="146"/>
      <c r="G69" s="91" t="s">
        <v>135</v>
      </c>
      <c r="H69" s="97">
        <v>1</v>
      </c>
      <c r="I69" s="93">
        <v>41.04</v>
      </c>
      <c r="J69" s="93">
        <v>41.04</v>
      </c>
    </row>
    <row r="70" spans="1:10" ht="24" customHeight="1" x14ac:dyDescent="0.2">
      <c r="A70" s="98" t="s">
        <v>545</v>
      </c>
      <c r="B70" s="99" t="s">
        <v>559</v>
      </c>
      <c r="C70" s="98" t="s">
        <v>133</v>
      </c>
      <c r="D70" s="98" t="s">
        <v>560</v>
      </c>
      <c r="E70" s="147" t="s">
        <v>548</v>
      </c>
      <c r="F70" s="147"/>
      <c r="G70" s="100" t="s">
        <v>549</v>
      </c>
      <c r="H70" s="101">
        <v>0.14000000000000001</v>
      </c>
      <c r="I70" s="102">
        <v>32.1</v>
      </c>
      <c r="J70" s="102">
        <v>4.49</v>
      </c>
    </row>
    <row r="71" spans="1:10" ht="24" customHeight="1" x14ac:dyDescent="0.2">
      <c r="A71" s="98" t="s">
        <v>545</v>
      </c>
      <c r="B71" s="99" t="s">
        <v>550</v>
      </c>
      <c r="C71" s="98" t="s">
        <v>133</v>
      </c>
      <c r="D71" s="98" t="s">
        <v>551</v>
      </c>
      <c r="E71" s="147" t="s">
        <v>548</v>
      </c>
      <c r="F71" s="147"/>
      <c r="G71" s="100" t="s">
        <v>549</v>
      </c>
      <c r="H71" s="101">
        <v>1.4</v>
      </c>
      <c r="I71" s="102">
        <v>26.11</v>
      </c>
      <c r="J71" s="102">
        <v>36.549999999999997</v>
      </c>
    </row>
    <row r="72" spans="1:10" x14ac:dyDescent="0.2">
      <c r="A72" s="103"/>
      <c r="B72" s="103"/>
      <c r="C72" s="103"/>
      <c r="D72" s="103"/>
      <c r="E72" s="103" t="s">
        <v>552</v>
      </c>
      <c r="F72" s="104">
        <v>11.91</v>
      </c>
      <c r="G72" s="103" t="s">
        <v>553</v>
      </c>
      <c r="H72" s="104">
        <v>14.1</v>
      </c>
      <c r="I72" s="103" t="s">
        <v>554</v>
      </c>
      <c r="J72" s="104">
        <v>26.01</v>
      </c>
    </row>
    <row r="73" spans="1:10" ht="15" thickBot="1" x14ac:dyDescent="0.25">
      <c r="A73" s="103"/>
      <c r="B73" s="103"/>
      <c r="C73" s="103"/>
      <c r="D73" s="103"/>
      <c r="E73" s="103" t="s">
        <v>555</v>
      </c>
      <c r="F73" s="104">
        <v>12.44</v>
      </c>
      <c r="G73" s="103"/>
      <c r="H73" s="149" t="s">
        <v>556</v>
      </c>
      <c r="I73" s="149"/>
      <c r="J73" s="104">
        <v>53.48</v>
      </c>
    </row>
    <row r="74" spans="1:10" ht="0.95" customHeight="1" thickTop="1" x14ac:dyDescent="0.2">
      <c r="A74" s="105"/>
      <c r="B74" s="105"/>
      <c r="C74" s="105"/>
      <c r="D74" s="105"/>
      <c r="E74" s="105"/>
      <c r="F74" s="105"/>
      <c r="G74" s="105"/>
      <c r="H74" s="105"/>
      <c r="I74" s="105"/>
      <c r="J74" s="105"/>
    </row>
    <row r="75" spans="1:10" ht="18" customHeight="1" x14ac:dyDescent="0.2">
      <c r="A75" s="85" t="s">
        <v>166</v>
      </c>
      <c r="B75" s="86" t="s">
        <v>120</v>
      </c>
      <c r="C75" s="85" t="s">
        <v>121</v>
      </c>
      <c r="D75" s="85" t="s">
        <v>122</v>
      </c>
      <c r="E75" s="150" t="s">
        <v>542</v>
      </c>
      <c r="F75" s="150"/>
      <c r="G75" s="87" t="s">
        <v>123</v>
      </c>
      <c r="H75" s="86" t="s">
        <v>124</v>
      </c>
      <c r="I75" s="86" t="s">
        <v>125</v>
      </c>
      <c r="J75" s="86" t="s">
        <v>0</v>
      </c>
    </row>
    <row r="76" spans="1:10" ht="24" customHeight="1" x14ac:dyDescent="0.2">
      <c r="A76" s="90" t="s">
        <v>543</v>
      </c>
      <c r="B76" s="92" t="s">
        <v>167</v>
      </c>
      <c r="C76" s="90" t="s">
        <v>141</v>
      </c>
      <c r="D76" s="90" t="s">
        <v>168</v>
      </c>
      <c r="E76" s="146">
        <v>0</v>
      </c>
      <c r="F76" s="146"/>
      <c r="G76" s="91" t="s">
        <v>575</v>
      </c>
      <c r="H76" s="97">
        <v>1</v>
      </c>
      <c r="I76" s="93">
        <v>29.26</v>
      </c>
      <c r="J76" s="93">
        <v>29.26</v>
      </c>
    </row>
    <row r="77" spans="1:10" ht="24" customHeight="1" x14ac:dyDescent="0.2">
      <c r="A77" s="98" t="s">
        <v>545</v>
      </c>
      <c r="B77" s="99" t="s">
        <v>550</v>
      </c>
      <c r="C77" s="98" t="s">
        <v>133</v>
      </c>
      <c r="D77" s="98" t="s">
        <v>551</v>
      </c>
      <c r="E77" s="147" t="s">
        <v>548</v>
      </c>
      <c r="F77" s="147"/>
      <c r="G77" s="100" t="s">
        <v>549</v>
      </c>
      <c r="H77" s="101">
        <v>0.4</v>
      </c>
      <c r="I77" s="102">
        <v>26.11</v>
      </c>
      <c r="J77" s="102">
        <v>10.44</v>
      </c>
    </row>
    <row r="78" spans="1:10" ht="26.1" customHeight="1" x14ac:dyDescent="0.2">
      <c r="A78" s="98" t="s">
        <v>545</v>
      </c>
      <c r="B78" s="99" t="s">
        <v>562</v>
      </c>
      <c r="C78" s="98" t="s">
        <v>133</v>
      </c>
      <c r="D78" s="98" t="s">
        <v>563</v>
      </c>
      <c r="E78" s="147" t="s">
        <v>548</v>
      </c>
      <c r="F78" s="147"/>
      <c r="G78" s="100" t="s">
        <v>549</v>
      </c>
      <c r="H78" s="101">
        <v>0.6</v>
      </c>
      <c r="I78" s="102">
        <v>31.38</v>
      </c>
      <c r="J78" s="102">
        <v>18.82</v>
      </c>
    </row>
    <row r="79" spans="1:10" x14ac:dyDescent="0.2">
      <c r="A79" s="103"/>
      <c r="B79" s="103"/>
      <c r="C79" s="103"/>
      <c r="D79" s="103"/>
      <c r="E79" s="103" t="s">
        <v>552</v>
      </c>
      <c r="F79" s="104">
        <v>9.09</v>
      </c>
      <c r="G79" s="103" t="s">
        <v>553</v>
      </c>
      <c r="H79" s="104">
        <v>10.76</v>
      </c>
      <c r="I79" s="103" t="s">
        <v>554</v>
      </c>
      <c r="J79" s="104">
        <v>19.850000000000001</v>
      </c>
    </row>
    <row r="80" spans="1:10" ht="15" thickBot="1" x14ac:dyDescent="0.25">
      <c r="A80" s="103"/>
      <c r="B80" s="103"/>
      <c r="C80" s="103"/>
      <c r="D80" s="103"/>
      <c r="E80" s="103" t="s">
        <v>555</v>
      </c>
      <c r="F80" s="104">
        <v>8.8699999999999992</v>
      </c>
      <c r="G80" s="103"/>
      <c r="H80" s="149" t="s">
        <v>556</v>
      </c>
      <c r="I80" s="149"/>
      <c r="J80" s="104">
        <v>38.130000000000003</v>
      </c>
    </row>
    <row r="81" spans="1:10" ht="0.95" customHeight="1" thickTop="1" x14ac:dyDescent="0.2">
      <c r="A81" s="105"/>
      <c r="B81" s="105"/>
      <c r="C81" s="105"/>
      <c r="D81" s="105"/>
      <c r="E81" s="105"/>
      <c r="F81" s="105"/>
      <c r="G81" s="105"/>
      <c r="H81" s="105"/>
      <c r="I81" s="105"/>
      <c r="J81" s="105"/>
    </row>
    <row r="82" spans="1:10" ht="18" customHeight="1" x14ac:dyDescent="0.2">
      <c r="A82" s="85" t="s">
        <v>170</v>
      </c>
      <c r="B82" s="86" t="s">
        <v>120</v>
      </c>
      <c r="C82" s="85" t="s">
        <v>121</v>
      </c>
      <c r="D82" s="85" t="s">
        <v>122</v>
      </c>
      <c r="E82" s="150" t="s">
        <v>542</v>
      </c>
      <c r="F82" s="150"/>
      <c r="G82" s="87" t="s">
        <v>123</v>
      </c>
      <c r="H82" s="86" t="s">
        <v>124</v>
      </c>
      <c r="I82" s="86" t="s">
        <v>125</v>
      </c>
      <c r="J82" s="86" t="s">
        <v>0</v>
      </c>
    </row>
    <row r="83" spans="1:10" ht="24" customHeight="1" x14ac:dyDescent="0.2">
      <c r="A83" s="90" t="s">
        <v>543</v>
      </c>
      <c r="B83" s="92" t="s">
        <v>171</v>
      </c>
      <c r="C83" s="90" t="s">
        <v>141</v>
      </c>
      <c r="D83" s="90" t="s">
        <v>172</v>
      </c>
      <c r="E83" s="146">
        <v>0</v>
      </c>
      <c r="F83" s="146"/>
      <c r="G83" s="91" t="s">
        <v>575</v>
      </c>
      <c r="H83" s="97">
        <v>1</v>
      </c>
      <c r="I83" s="93">
        <v>23.43</v>
      </c>
      <c r="J83" s="93">
        <v>23.43</v>
      </c>
    </row>
    <row r="84" spans="1:10" ht="24" customHeight="1" x14ac:dyDescent="0.2">
      <c r="A84" s="98" t="s">
        <v>545</v>
      </c>
      <c r="B84" s="99" t="s">
        <v>576</v>
      </c>
      <c r="C84" s="98" t="s">
        <v>133</v>
      </c>
      <c r="D84" s="98" t="s">
        <v>577</v>
      </c>
      <c r="E84" s="147" t="s">
        <v>548</v>
      </c>
      <c r="F84" s="147"/>
      <c r="G84" s="100" t="s">
        <v>549</v>
      </c>
      <c r="H84" s="101">
        <v>0.4</v>
      </c>
      <c r="I84" s="102">
        <v>32.479999999999997</v>
      </c>
      <c r="J84" s="102">
        <v>12.99</v>
      </c>
    </row>
    <row r="85" spans="1:10" ht="24" customHeight="1" x14ac:dyDescent="0.2">
      <c r="A85" s="98" t="s">
        <v>545</v>
      </c>
      <c r="B85" s="99" t="s">
        <v>550</v>
      </c>
      <c r="C85" s="98" t="s">
        <v>133</v>
      </c>
      <c r="D85" s="98" t="s">
        <v>551</v>
      </c>
      <c r="E85" s="147" t="s">
        <v>548</v>
      </c>
      <c r="F85" s="147"/>
      <c r="G85" s="100" t="s">
        <v>549</v>
      </c>
      <c r="H85" s="101">
        <v>0.4</v>
      </c>
      <c r="I85" s="102">
        <v>26.11</v>
      </c>
      <c r="J85" s="102">
        <v>10.44</v>
      </c>
    </row>
    <row r="86" spans="1:10" x14ac:dyDescent="0.2">
      <c r="A86" s="103"/>
      <c r="B86" s="103"/>
      <c r="C86" s="103"/>
      <c r="D86" s="103"/>
      <c r="E86" s="103" t="s">
        <v>552</v>
      </c>
      <c r="F86" s="104">
        <v>7.13</v>
      </c>
      <c r="G86" s="103" t="s">
        <v>553</v>
      </c>
      <c r="H86" s="104">
        <v>8.4499999999999993</v>
      </c>
      <c r="I86" s="103" t="s">
        <v>554</v>
      </c>
      <c r="J86" s="104">
        <v>15.58</v>
      </c>
    </row>
    <row r="87" spans="1:10" ht="15" thickBot="1" x14ac:dyDescent="0.25">
      <c r="A87" s="103"/>
      <c r="B87" s="103"/>
      <c r="C87" s="103"/>
      <c r="D87" s="103"/>
      <c r="E87" s="103" t="s">
        <v>555</v>
      </c>
      <c r="F87" s="104">
        <v>7.1</v>
      </c>
      <c r="G87" s="103"/>
      <c r="H87" s="149" t="s">
        <v>556</v>
      </c>
      <c r="I87" s="149"/>
      <c r="J87" s="104">
        <v>30.53</v>
      </c>
    </row>
    <row r="88" spans="1:10" ht="0.95" customHeight="1" thickTop="1" x14ac:dyDescent="0.2">
      <c r="A88" s="105"/>
      <c r="B88" s="105"/>
      <c r="C88" s="105"/>
      <c r="D88" s="105"/>
      <c r="E88" s="105"/>
      <c r="F88" s="105"/>
      <c r="G88" s="105"/>
      <c r="H88" s="105"/>
      <c r="I88" s="105"/>
      <c r="J88" s="105"/>
    </row>
    <row r="89" spans="1:10" ht="18" customHeight="1" x14ac:dyDescent="0.2">
      <c r="A89" s="85" t="s">
        <v>173</v>
      </c>
      <c r="B89" s="86" t="s">
        <v>120</v>
      </c>
      <c r="C89" s="85" t="s">
        <v>121</v>
      </c>
      <c r="D89" s="85" t="s">
        <v>122</v>
      </c>
      <c r="E89" s="150" t="s">
        <v>542</v>
      </c>
      <c r="F89" s="150"/>
      <c r="G89" s="87" t="s">
        <v>123</v>
      </c>
      <c r="H89" s="86" t="s">
        <v>124</v>
      </c>
      <c r="I89" s="86" t="s">
        <v>125</v>
      </c>
      <c r="J89" s="86" t="s">
        <v>0</v>
      </c>
    </row>
    <row r="90" spans="1:10" ht="26.1" customHeight="1" x14ac:dyDescent="0.2">
      <c r="A90" s="90" t="s">
        <v>543</v>
      </c>
      <c r="B90" s="92" t="s">
        <v>174</v>
      </c>
      <c r="C90" s="90" t="s">
        <v>141</v>
      </c>
      <c r="D90" s="90" t="s">
        <v>175</v>
      </c>
      <c r="E90" s="146">
        <v>0</v>
      </c>
      <c r="F90" s="146"/>
      <c r="G90" s="91" t="s">
        <v>135</v>
      </c>
      <c r="H90" s="97">
        <v>1</v>
      </c>
      <c r="I90" s="93">
        <v>4.17</v>
      </c>
      <c r="J90" s="93">
        <v>4.17</v>
      </c>
    </row>
    <row r="91" spans="1:10" ht="24" customHeight="1" x14ac:dyDescent="0.2">
      <c r="A91" s="98" t="s">
        <v>545</v>
      </c>
      <c r="B91" s="99" t="s">
        <v>546</v>
      </c>
      <c r="C91" s="98" t="s">
        <v>133</v>
      </c>
      <c r="D91" s="98" t="s">
        <v>547</v>
      </c>
      <c r="E91" s="147" t="s">
        <v>548</v>
      </c>
      <c r="F91" s="147"/>
      <c r="G91" s="100" t="s">
        <v>549</v>
      </c>
      <c r="H91" s="101">
        <v>0.05</v>
      </c>
      <c r="I91" s="102">
        <v>31.39</v>
      </c>
      <c r="J91" s="102">
        <v>1.56</v>
      </c>
    </row>
    <row r="92" spans="1:10" ht="24" customHeight="1" x14ac:dyDescent="0.2">
      <c r="A92" s="98" t="s">
        <v>545</v>
      </c>
      <c r="B92" s="99" t="s">
        <v>550</v>
      </c>
      <c r="C92" s="98" t="s">
        <v>133</v>
      </c>
      <c r="D92" s="98" t="s">
        <v>551</v>
      </c>
      <c r="E92" s="147" t="s">
        <v>548</v>
      </c>
      <c r="F92" s="147"/>
      <c r="G92" s="100" t="s">
        <v>549</v>
      </c>
      <c r="H92" s="101">
        <v>0.1</v>
      </c>
      <c r="I92" s="102">
        <v>26.11</v>
      </c>
      <c r="J92" s="102">
        <v>2.61</v>
      </c>
    </row>
    <row r="93" spans="1:10" x14ac:dyDescent="0.2">
      <c r="A93" s="103"/>
      <c r="B93" s="103"/>
      <c r="C93" s="103"/>
      <c r="D93" s="103"/>
      <c r="E93" s="103" t="s">
        <v>552</v>
      </c>
      <c r="F93" s="104">
        <v>1.24</v>
      </c>
      <c r="G93" s="103" t="s">
        <v>553</v>
      </c>
      <c r="H93" s="104">
        <v>1.47</v>
      </c>
      <c r="I93" s="103" t="s">
        <v>554</v>
      </c>
      <c r="J93" s="104">
        <v>2.71</v>
      </c>
    </row>
    <row r="94" spans="1:10" ht="15" thickBot="1" x14ac:dyDescent="0.25">
      <c r="A94" s="103"/>
      <c r="B94" s="103"/>
      <c r="C94" s="103"/>
      <c r="D94" s="103"/>
      <c r="E94" s="103" t="s">
        <v>555</v>
      </c>
      <c r="F94" s="104">
        <v>1.26</v>
      </c>
      <c r="G94" s="103"/>
      <c r="H94" s="149" t="s">
        <v>556</v>
      </c>
      <c r="I94" s="149"/>
      <c r="J94" s="104">
        <v>5.43</v>
      </c>
    </row>
    <row r="95" spans="1:10" ht="0.95" customHeight="1" thickTop="1" x14ac:dyDescent="0.2">
      <c r="A95" s="105"/>
      <c r="B95" s="105"/>
      <c r="C95" s="105"/>
      <c r="D95" s="105"/>
      <c r="E95" s="105"/>
      <c r="F95" s="105"/>
      <c r="G95" s="105"/>
      <c r="H95" s="105"/>
      <c r="I95" s="105"/>
      <c r="J95" s="105"/>
    </row>
    <row r="96" spans="1:10" ht="18" customHeight="1" x14ac:dyDescent="0.2">
      <c r="A96" s="85" t="s">
        <v>176</v>
      </c>
      <c r="B96" s="86" t="s">
        <v>120</v>
      </c>
      <c r="C96" s="85" t="s">
        <v>121</v>
      </c>
      <c r="D96" s="85" t="s">
        <v>122</v>
      </c>
      <c r="E96" s="150" t="s">
        <v>542</v>
      </c>
      <c r="F96" s="150"/>
      <c r="G96" s="87" t="s">
        <v>123</v>
      </c>
      <c r="H96" s="86" t="s">
        <v>124</v>
      </c>
      <c r="I96" s="86" t="s">
        <v>125</v>
      </c>
      <c r="J96" s="86" t="s">
        <v>0</v>
      </c>
    </row>
    <row r="97" spans="1:10" ht="24" customHeight="1" x14ac:dyDescent="0.2">
      <c r="A97" s="90" t="s">
        <v>543</v>
      </c>
      <c r="B97" s="92" t="s">
        <v>177</v>
      </c>
      <c r="C97" s="90" t="s">
        <v>141</v>
      </c>
      <c r="D97" s="90" t="s">
        <v>178</v>
      </c>
      <c r="E97" s="146">
        <v>0</v>
      </c>
      <c r="F97" s="146"/>
      <c r="G97" s="91" t="s">
        <v>135</v>
      </c>
      <c r="H97" s="97">
        <v>1</v>
      </c>
      <c r="I97" s="93">
        <v>11.7</v>
      </c>
      <c r="J97" s="93">
        <v>11.7</v>
      </c>
    </row>
    <row r="98" spans="1:10" ht="24" customHeight="1" x14ac:dyDescent="0.2">
      <c r="A98" s="98" t="s">
        <v>545</v>
      </c>
      <c r="B98" s="99" t="s">
        <v>557</v>
      </c>
      <c r="C98" s="98" t="s">
        <v>133</v>
      </c>
      <c r="D98" s="98" t="s">
        <v>558</v>
      </c>
      <c r="E98" s="147" t="s">
        <v>548</v>
      </c>
      <c r="F98" s="147"/>
      <c r="G98" s="100" t="s">
        <v>549</v>
      </c>
      <c r="H98" s="101">
        <v>0.04</v>
      </c>
      <c r="I98" s="102">
        <v>31.67</v>
      </c>
      <c r="J98" s="102">
        <v>1.26</v>
      </c>
    </row>
    <row r="99" spans="1:10" ht="24" customHeight="1" x14ac:dyDescent="0.2">
      <c r="A99" s="98" t="s">
        <v>545</v>
      </c>
      <c r="B99" s="99" t="s">
        <v>550</v>
      </c>
      <c r="C99" s="98" t="s">
        <v>133</v>
      </c>
      <c r="D99" s="98" t="s">
        <v>551</v>
      </c>
      <c r="E99" s="147" t="s">
        <v>548</v>
      </c>
      <c r="F99" s="147"/>
      <c r="G99" s="100" t="s">
        <v>549</v>
      </c>
      <c r="H99" s="101">
        <v>0.4</v>
      </c>
      <c r="I99" s="102">
        <v>26.11</v>
      </c>
      <c r="J99" s="102">
        <v>10.44</v>
      </c>
    </row>
    <row r="100" spans="1:10" x14ac:dyDescent="0.2">
      <c r="A100" s="103"/>
      <c r="B100" s="103"/>
      <c r="C100" s="103"/>
      <c r="D100" s="103"/>
      <c r="E100" s="103" t="s">
        <v>552</v>
      </c>
      <c r="F100" s="104">
        <v>3.4</v>
      </c>
      <c r="G100" s="103" t="s">
        <v>553</v>
      </c>
      <c r="H100" s="104">
        <v>4.0199999999999996</v>
      </c>
      <c r="I100" s="103" t="s">
        <v>554</v>
      </c>
      <c r="J100" s="104">
        <v>7.42</v>
      </c>
    </row>
    <row r="101" spans="1:10" ht="15" thickBot="1" x14ac:dyDescent="0.25">
      <c r="A101" s="103"/>
      <c r="B101" s="103"/>
      <c r="C101" s="103"/>
      <c r="D101" s="103"/>
      <c r="E101" s="103" t="s">
        <v>555</v>
      </c>
      <c r="F101" s="104">
        <v>3.54</v>
      </c>
      <c r="G101" s="103"/>
      <c r="H101" s="149" t="s">
        <v>556</v>
      </c>
      <c r="I101" s="149"/>
      <c r="J101" s="104">
        <v>15.24</v>
      </c>
    </row>
    <row r="102" spans="1:10" ht="0.95" customHeight="1" thickTop="1" x14ac:dyDescent="0.2">
      <c r="A102" s="105"/>
      <c r="B102" s="105"/>
      <c r="C102" s="105"/>
      <c r="D102" s="105"/>
      <c r="E102" s="105"/>
      <c r="F102" s="105"/>
      <c r="G102" s="105"/>
      <c r="H102" s="105"/>
      <c r="I102" s="105"/>
      <c r="J102" s="105"/>
    </row>
    <row r="103" spans="1:10" ht="18" customHeight="1" x14ac:dyDescent="0.2">
      <c r="A103" s="85" t="s">
        <v>179</v>
      </c>
      <c r="B103" s="86" t="s">
        <v>120</v>
      </c>
      <c r="C103" s="85" t="s">
        <v>121</v>
      </c>
      <c r="D103" s="85" t="s">
        <v>122</v>
      </c>
      <c r="E103" s="150" t="s">
        <v>542</v>
      </c>
      <c r="F103" s="150"/>
      <c r="G103" s="87" t="s">
        <v>123</v>
      </c>
      <c r="H103" s="86" t="s">
        <v>124</v>
      </c>
      <c r="I103" s="86" t="s">
        <v>125</v>
      </c>
      <c r="J103" s="86" t="s">
        <v>0</v>
      </c>
    </row>
    <row r="104" spans="1:10" ht="24" customHeight="1" x14ac:dyDescent="0.2">
      <c r="A104" s="90" t="s">
        <v>543</v>
      </c>
      <c r="B104" s="92" t="s">
        <v>180</v>
      </c>
      <c r="C104" s="90" t="s">
        <v>141</v>
      </c>
      <c r="D104" s="90" t="s">
        <v>181</v>
      </c>
      <c r="E104" s="146">
        <v>0</v>
      </c>
      <c r="F104" s="146"/>
      <c r="G104" s="91" t="s">
        <v>311</v>
      </c>
      <c r="H104" s="97">
        <v>1</v>
      </c>
      <c r="I104" s="93">
        <v>14.2</v>
      </c>
      <c r="J104" s="93">
        <v>14.2</v>
      </c>
    </row>
    <row r="105" spans="1:10" ht="24" customHeight="1" x14ac:dyDescent="0.2">
      <c r="A105" s="98" t="s">
        <v>545</v>
      </c>
      <c r="B105" s="99" t="s">
        <v>550</v>
      </c>
      <c r="C105" s="98" t="s">
        <v>133</v>
      </c>
      <c r="D105" s="98" t="s">
        <v>551</v>
      </c>
      <c r="E105" s="147" t="s">
        <v>548</v>
      </c>
      <c r="F105" s="147"/>
      <c r="G105" s="100" t="s">
        <v>549</v>
      </c>
      <c r="H105" s="101">
        <v>0.34</v>
      </c>
      <c r="I105" s="102">
        <v>26.11</v>
      </c>
      <c r="J105" s="102">
        <v>8.8699999999999992</v>
      </c>
    </row>
    <row r="106" spans="1:10" ht="26.1" customHeight="1" x14ac:dyDescent="0.2">
      <c r="A106" s="98" t="s">
        <v>545</v>
      </c>
      <c r="B106" s="99" t="s">
        <v>562</v>
      </c>
      <c r="C106" s="98" t="s">
        <v>133</v>
      </c>
      <c r="D106" s="98" t="s">
        <v>563</v>
      </c>
      <c r="E106" s="147" t="s">
        <v>548</v>
      </c>
      <c r="F106" s="147"/>
      <c r="G106" s="100" t="s">
        <v>549</v>
      </c>
      <c r="H106" s="101">
        <v>0.17</v>
      </c>
      <c r="I106" s="102">
        <v>31.38</v>
      </c>
      <c r="J106" s="102">
        <v>5.33</v>
      </c>
    </row>
    <row r="107" spans="1:10" x14ac:dyDescent="0.2">
      <c r="A107" s="103"/>
      <c r="B107" s="103"/>
      <c r="C107" s="103"/>
      <c r="D107" s="103"/>
      <c r="E107" s="103" t="s">
        <v>552</v>
      </c>
      <c r="F107" s="104">
        <v>4.2699999999999996</v>
      </c>
      <c r="G107" s="103" t="s">
        <v>553</v>
      </c>
      <c r="H107" s="104">
        <v>5.0599999999999996</v>
      </c>
      <c r="I107" s="103" t="s">
        <v>554</v>
      </c>
      <c r="J107" s="104">
        <v>9.33</v>
      </c>
    </row>
    <row r="108" spans="1:10" ht="15" thickBot="1" x14ac:dyDescent="0.25">
      <c r="A108" s="103"/>
      <c r="B108" s="103"/>
      <c r="C108" s="103"/>
      <c r="D108" s="103"/>
      <c r="E108" s="103" t="s">
        <v>555</v>
      </c>
      <c r="F108" s="104">
        <v>4.3</v>
      </c>
      <c r="G108" s="103"/>
      <c r="H108" s="149" t="s">
        <v>556</v>
      </c>
      <c r="I108" s="149"/>
      <c r="J108" s="104">
        <v>18.5</v>
      </c>
    </row>
    <row r="109" spans="1:10" ht="0.95" customHeight="1" thickTop="1" x14ac:dyDescent="0.2">
      <c r="A109" s="105"/>
      <c r="B109" s="105"/>
      <c r="C109" s="105"/>
      <c r="D109" s="105"/>
      <c r="E109" s="105"/>
      <c r="F109" s="105"/>
      <c r="G109" s="105"/>
      <c r="H109" s="105"/>
      <c r="I109" s="105"/>
      <c r="J109" s="105"/>
    </row>
    <row r="110" spans="1:10" ht="18" customHeight="1" x14ac:dyDescent="0.2">
      <c r="A110" s="85" t="s">
        <v>183</v>
      </c>
      <c r="B110" s="86" t="s">
        <v>120</v>
      </c>
      <c r="C110" s="85" t="s">
        <v>121</v>
      </c>
      <c r="D110" s="85" t="s">
        <v>122</v>
      </c>
      <c r="E110" s="150" t="s">
        <v>542</v>
      </c>
      <c r="F110" s="150"/>
      <c r="G110" s="87" t="s">
        <v>123</v>
      </c>
      <c r="H110" s="86" t="s">
        <v>124</v>
      </c>
      <c r="I110" s="86" t="s">
        <v>125</v>
      </c>
      <c r="J110" s="86" t="s">
        <v>0</v>
      </c>
    </row>
    <row r="111" spans="1:10" ht="24" customHeight="1" x14ac:dyDescent="0.2">
      <c r="A111" s="90" t="s">
        <v>543</v>
      </c>
      <c r="B111" s="92" t="s">
        <v>184</v>
      </c>
      <c r="C111" s="90" t="s">
        <v>141</v>
      </c>
      <c r="D111" s="90" t="s">
        <v>185</v>
      </c>
      <c r="E111" s="146">
        <v>0</v>
      </c>
      <c r="F111" s="146"/>
      <c r="G111" s="91" t="s">
        <v>311</v>
      </c>
      <c r="H111" s="97">
        <v>1</v>
      </c>
      <c r="I111" s="93">
        <v>11.71</v>
      </c>
      <c r="J111" s="93">
        <v>11.71</v>
      </c>
    </row>
    <row r="112" spans="1:10" ht="24" customHeight="1" x14ac:dyDescent="0.2">
      <c r="A112" s="98" t="s">
        <v>545</v>
      </c>
      <c r="B112" s="99" t="s">
        <v>550</v>
      </c>
      <c r="C112" s="98" t="s">
        <v>133</v>
      </c>
      <c r="D112" s="98" t="s">
        <v>551</v>
      </c>
      <c r="E112" s="147" t="s">
        <v>548</v>
      </c>
      <c r="F112" s="147"/>
      <c r="G112" s="100" t="s">
        <v>549</v>
      </c>
      <c r="H112" s="101">
        <v>0.2</v>
      </c>
      <c r="I112" s="102">
        <v>26.11</v>
      </c>
      <c r="J112" s="102">
        <v>5.22</v>
      </c>
    </row>
    <row r="113" spans="1:10" ht="24" customHeight="1" x14ac:dyDescent="0.2">
      <c r="A113" s="98" t="s">
        <v>545</v>
      </c>
      <c r="B113" s="99" t="s">
        <v>576</v>
      </c>
      <c r="C113" s="98" t="s">
        <v>133</v>
      </c>
      <c r="D113" s="98" t="s">
        <v>577</v>
      </c>
      <c r="E113" s="147" t="s">
        <v>548</v>
      </c>
      <c r="F113" s="147"/>
      <c r="G113" s="100" t="s">
        <v>549</v>
      </c>
      <c r="H113" s="101">
        <v>0.2</v>
      </c>
      <c r="I113" s="102">
        <v>32.479999999999997</v>
      </c>
      <c r="J113" s="102">
        <v>6.49</v>
      </c>
    </row>
    <row r="114" spans="1:10" x14ac:dyDescent="0.2">
      <c r="A114" s="103"/>
      <c r="B114" s="103"/>
      <c r="C114" s="103"/>
      <c r="D114" s="103"/>
      <c r="E114" s="103" t="s">
        <v>552</v>
      </c>
      <c r="F114" s="104">
        <v>3.56</v>
      </c>
      <c r="G114" s="103" t="s">
        <v>553</v>
      </c>
      <c r="H114" s="104">
        <v>4.2300000000000004</v>
      </c>
      <c r="I114" s="103" t="s">
        <v>554</v>
      </c>
      <c r="J114" s="104">
        <v>7.79</v>
      </c>
    </row>
    <row r="115" spans="1:10" ht="15" thickBot="1" x14ac:dyDescent="0.25">
      <c r="A115" s="103"/>
      <c r="B115" s="103"/>
      <c r="C115" s="103"/>
      <c r="D115" s="103"/>
      <c r="E115" s="103" t="s">
        <v>555</v>
      </c>
      <c r="F115" s="104">
        <v>3.55</v>
      </c>
      <c r="G115" s="103"/>
      <c r="H115" s="149" t="s">
        <v>556</v>
      </c>
      <c r="I115" s="149"/>
      <c r="J115" s="104">
        <v>15.26</v>
      </c>
    </row>
    <row r="116" spans="1:10" ht="0.95" customHeight="1" thickTop="1" x14ac:dyDescent="0.2">
      <c r="A116" s="105"/>
      <c r="B116" s="105"/>
      <c r="C116" s="105"/>
      <c r="D116" s="105"/>
      <c r="E116" s="105"/>
      <c r="F116" s="105"/>
      <c r="G116" s="105"/>
      <c r="H116" s="105"/>
      <c r="I116" s="105"/>
      <c r="J116" s="105"/>
    </row>
    <row r="117" spans="1:10" ht="18" customHeight="1" x14ac:dyDescent="0.2">
      <c r="A117" s="85" t="s">
        <v>188</v>
      </c>
      <c r="B117" s="86" t="s">
        <v>120</v>
      </c>
      <c r="C117" s="85" t="s">
        <v>121</v>
      </c>
      <c r="D117" s="85" t="s">
        <v>122</v>
      </c>
      <c r="E117" s="150" t="s">
        <v>542</v>
      </c>
      <c r="F117" s="150"/>
      <c r="G117" s="87" t="s">
        <v>123</v>
      </c>
      <c r="H117" s="86" t="s">
        <v>124</v>
      </c>
      <c r="I117" s="86" t="s">
        <v>125</v>
      </c>
      <c r="J117" s="86" t="s">
        <v>0</v>
      </c>
    </row>
    <row r="118" spans="1:10" ht="24" customHeight="1" x14ac:dyDescent="0.2">
      <c r="A118" s="90" t="s">
        <v>543</v>
      </c>
      <c r="B118" s="92" t="s">
        <v>189</v>
      </c>
      <c r="C118" s="90" t="s">
        <v>133</v>
      </c>
      <c r="D118" s="90" t="s">
        <v>578</v>
      </c>
      <c r="E118" s="146" t="s">
        <v>579</v>
      </c>
      <c r="F118" s="146"/>
      <c r="G118" s="91" t="s">
        <v>146</v>
      </c>
      <c r="H118" s="97">
        <v>1</v>
      </c>
      <c r="I118" s="93">
        <v>103.28</v>
      </c>
      <c r="J118" s="93">
        <v>103.28</v>
      </c>
    </row>
    <row r="119" spans="1:10" ht="24" customHeight="1" x14ac:dyDescent="0.2">
      <c r="A119" s="98" t="s">
        <v>545</v>
      </c>
      <c r="B119" s="99" t="s">
        <v>550</v>
      </c>
      <c r="C119" s="98" t="s">
        <v>133</v>
      </c>
      <c r="D119" s="98" t="s">
        <v>551</v>
      </c>
      <c r="E119" s="147" t="s">
        <v>548</v>
      </c>
      <c r="F119" s="147"/>
      <c r="G119" s="100" t="s">
        <v>549</v>
      </c>
      <c r="H119" s="101">
        <v>3.9557666999999999</v>
      </c>
      <c r="I119" s="102">
        <v>26.11</v>
      </c>
      <c r="J119" s="102">
        <v>103.28</v>
      </c>
    </row>
    <row r="120" spans="1:10" x14ac:dyDescent="0.2">
      <c r="A120" s="103"/>
      <c r="B120" s="103"/>
      <c r="C120" s="103"/>
      <c r="D120" s="103"/>
      <c r="E120" s="103" t="s">
        <v>552</v>
      </c>
      <c r="F120" s="104">
        <v>29.65</v>
      </c>
      <c r="G120" s="103" t="s">
        <v>553</v>
      </c>
      <c r="H120" s="104">
        <v>35.06</v>
      </c>
      <c r="I120" s="103" t="s">
        <v>554</v>
      </c>
      <c r="J120" s="104">
        <v>64.709999999999994</v>
      </c>
    </row>
    <row r="121" spans="1:10" ht="15" thickBot="1" x14ac:dyDescent="0.25">
      <c r="A121" s="103"/>
      <c r="B121" s="103"/>
      <c r="C121" s="103"/>
      <c r="D121" s="103"/>
      <c r="E121" s="103" t="s">
        <v>555</v>
      </c>
      <c r="F121" s="104">
        <v>31.32</v>
      </c>
      <c r="G121" s="103"/>
      <c r="H121" s="149" t="s">
        <v>556</v>
      </c>
      <c r="I121" s="149"/>
      <c r="J121" s="104">
        <v>134.6</v>
      </c>
    </row>
    <row r="122" spans="1:10" ht="0.95" customHeight="1" thickTop="1" x14ac:dyDescent="0.2">
      <c r="A122" s="105"/>
      <c r="B122" s="105"/>
      <c r="C122" s="105"/>
      <c r="D122" s="105"/>
      <c r="E122" s="105"/>
      <c r="F122" s="105"/>
      <c r="G122" s="105"/>
      <c r="H122" s="105"/>
      <c r="I122" s="105"/>
      <c r="J122" s="105"/>
    </row>
    <row r="123" spans="1:10" ht="18" customHeight="1" x14ac:dyDescent="0.2">
      <c r="A123" s="85" t="s">
        <v>191</v>
      </c>
      <c r="B123" s="86" t="s">
        <v>120</v>
      </c>
      <c r="C123" s="85" t="s">
        <v>121</v>
      </c>
      <c r="D123" s="85" t="s">
        <v>122</v>
      </c>
      <c r="E123" s="150" t="s">
        <v>542</v>
      </c>
      <c r="F123" s="150"/>
      <c r="G123" s="87" t="s">
        <v>123</v>
      </c>
      <c r="H123" s="86" t="s">
        <v>124</v>
      </c>
      <c r="I123" s="86" t="s">
        <v>125</v>
      </c>
      <c r="J123" s="86" t="s">
        <v>0</v>
      </c>
    </row>
    <row r="124" spans="1:10" ht="26.1" customHeight="1" x14ac:dyDescent="0.2">
      <c r="A124" s="90" t="s">
        <v>543</v>
      </c>
      <c r="B124" s="92" t="s">
        <v>192</v>
      </c>
      <c r="C124" s="90" t="s">
        <v>133</v>
      </c>
      <c r="D124" s="90" t="s">
        <v>193</v>
      </c>
      <c r="E124" s="146" t="s">
        <v>580</v>
      </c>
      <c r="F124" s="146"/>
      <c r="G124" s="91" t="s">
        <v>146</v>
      </c>
      <c r="H124" s="97">
        <v>1</v>
      </c>
      <c r="I124" s="93">
        <v>30.21</v>
      </c>
      <c r="J124" s="93">
        <v>30.21</v>
      </c>
    </row>
    <row r="125" spans="1:10" ht="24" customHeight="1" x14ac:dyDescent="0.2">
      <c r="A125" s="98" t="s">
        <v>545</v>
      </c>
      <c r="B125" s="99" t="s">
        <v>550</v>
      </c>
      <c r="C125" s="98" t="s">
        <v>133</v>
      </c>
      <c r="D125" s="98" t="s">
        <v>551</v>
      </c>
      <c r="E125" s="147" t="s">
        <v>548</v>
      </c>
      <c r="F125" s="147"/>
      <c r="G125" s="100" t="s">
        <v>549</v>
      </c>
      <c r="H125" s="101">
        <v>0.78659999999999997</v>
      </c>
      <c r="I125" s="102">
        <v>26.11</v>
      </c>
      <c r="J125" s="102">
        <v>20.53</v>
      </c>
    </row>
    <row r="126" spans="1:10" ht="65.099999999999994" customHeight="1" x14ac:dyDescent="0.2">
      <c r="A126" s="98" t="s">
        <v>545</v>
      </c>
      <c r="B126" s="99" t="s">
        <v>581</v>
      </c>
      <c r="C126" s="98" t="s">
        <v>133</v>
      </c>
      <c r="D126" s="98" t="s">
        <v>582</v>
      </c>
      <c r="E126" s="147" t="s">
        <v>583</v>
      </c>
      <c r="F126" s="147"/>
      <c r="G126" s="100" t="s">
        <v>584</v>
      </c>
      <c r="H126" s="101">
        <v>5.4000000000000003E-3</v>
      </c>
      <c r="I126" s="102">
        <v>337.56</v>
      </c>
      <c r="J126" s="102">
        <v>1.82</v>
      </c>
    </row>
    <row r="127" spans="1:10" ht="65.099999999999994" customHeight="1" x14ac:dyDescent="0.2">
      <c r="A127" s="98" t="s">
        <v>545</v>
      </c>
      <c r="B127" s="99" t="s">
        <v>585</v>
      </c>
      <c r="C127" s="98" t="s">
        <v>133</v>
      </c>
      <c r="D127" s="98" t="s">
        <v>586</v>
      </c>
      <c r="E127" s="147" t="s">
        <v>583</v>
      </c>
      <c r="F127" s="147"/>
      <c r="G127" s="100" t="s">
        <v>587</v>
      </c>
      <c r="H127" s="101">
        <v>5.9999999999999995E-4</v>
      </c>
      <c r="I127" s="102">
        <v>78.91</v>
      </c>
      <c r="J127" s="102">
        <v>0.04</v>
      </c>
    </row>
    <row r="128" spans="1:10" ht="39" customHeight="1" x14ac:dyDescent="0.2">
      <c r="A128" s="98" t="s">
        <v>545</v>
      </c>
      <c r="B128" s="99" t="s">
        <v>588</v>
      </c>
      <c r="C128" s="98" t="s">
        <v>133</v>
      </c>
      <c r="D128" s="98" t="s">
        <v>589</v>
      </c>
      <c r="E128" s="147" t="s">
        <v>583</v>
      </c>
      <c r="F128" s="147"/>
      <c r="G128" s="100" t="s">
        <v>584</v>
      </c>
      <c r="H128" s="101">
        <v>0.19620000000000001</v>
      </c>
      <c r="I128" s="102">
        <v>39.869999999999997</v>
      </c>
      <c r="J128" s="102">
        <v>7.82</v>
      </c>
    </row>
    <row r="129" spans="1:10" x14ac:dyDescent="0.2">
      <c r="A129" s="103"/>
      <c r="B129" s="103"/>
      <c r="C129" s="103"/>
      <c r="D129" s="103"/>
      <c r="E129" s="103" t="s">
        <v>552</v>
      </c>
      <c r="F129" s="104">
        <v>7.97</v>
      </c>
      <c r="G129" s="103" t="s">
        <v>553</v>
      </c>
      <c r="H129" s="104">
        <v>9.43</v>
      </c>
      <c r="I129" s="103" t="s">
        <v>554</v>
      </c>
      <c r="J129" s="104">
        <v>17.399999999999999</v>
      </c>
    </row>
    <row r="130" spans="1:10" ht="15" thickBot="1" x14ac:dyDescent="0.25">
      <c r="A130" s="103"/>
      <c r="B130" s="103"/>
      <c r="C130" s="103"/>
      <c r="D130" s="103"/>
      <c r="E130" s="103" t="s">
        <v>555</v>
      </c>
      <c r="F130" s="104">
        <v>9.16</v>
      </c>
      <c r="G130" s="103"/>
      <c r="H130" s="149" t="s">
        <v>556</v>
      </c>
      <c r="I130" s="149"/>
      <c r="J130" s="104">
        <v>39.369999999999997</v>
      </c>
    </row>
    <row r="131" spans="1:10" ht="0.95" customHeight="1" thickTop="1" x14ac:dyDescent="0.2">
      <c r="A131" s="105"/>
      <c r="B131" s="105"/>
      <c r="C131" s="105"/>
      <c r="D131" s="105"/>
      <c r="E131" s="105"/>
      <c r="F131" s="105"/>
      <c r="G131" s="105"/>
      <c r="H131" s="105"/>
      <c r="I131" s="105"/>
      <c r="J131" s="105"/>
    </row>
    <row r="132" spans="1:10" ht="18" customHeight="1" x14ac:dyDescent="0.2">
      <c r="A132" s="85" t="s">
        <v>194</v>
      </c>
      <c r="B132" s="86" t="s">
        <v>120</v>
      </c>
      <c r="C132" s="85" t="s">
        <v>121</v>
      </c>
      <c r="D132" s="85" t="s">
        <v>122</v>
      </c>
      <c r="E132" s="150" t="s">
        <v>542</v>
      </c>
      <c r="F132" s="150"/>
      <c r="G132" s="87" t="s">
        <v>123</v>
      </c>
      <c r="H132" s="86" t="s">
        <v>124</v>
      </c>
      <c r="I132" s="86" t="s">
        <v>125</v>
      </c>
      <c r="J132" s="86" t="s">
        <v>0</v>
      </c>
    </row>
    <row r="133" spans="1:10" ht="24" customHeight="1" x14ac:dyDescent="0.2">
      <c r="A133" s="90" t="s">
        <v>543</v>
      </c>
      <c r="B133" s="92" t="s">
        <v>195</v>
      </c>
      <c r="C133" s="90" t="s">
        <v>141</v>
      </c>
      <c r="D133" s="90" t="s">
        <v>196</v>
      </c>
      <c r="E133" s="146">
        <v>0</v>
      </c>
      <c r="F133" s="146"/>
      <c r="G133" s="91" t="s">
        <v>146</v>
      </c>
      <c r="H133" s="97">
        <v>1</v>
      </c>
      <c r="I133" s="93">
        <v>948.6</v>
      </c>
      <c r="J133" s="93">
        <v>948.6</v>
      </c>
    </row>
    <row r="134" spans="1:10" ht="24" customHeight="1" x14ac:dyDescent="0.2">
      <c r="A134" s="98" t="s">
        <v>545</v>
      </c>
      <c r="B134" s="99" t="s">
        <v>550</v>
      </c>
      <c r="C134" s="98" t="s">
        <v>133</v>
      </c>
      <c r="D134" s="98" t="s">
        <v>551</v>
      </c>
      <c r="E134" s="147" t="s">
        <v>548</v>
      </c>
      <c r="F134" s="147"/>
      <c r="G134" s="100" t="s">
        <v>549</v>
      </c>
      <c r="H134" s="101">
        <v>16</v>
      </c>
      <c r="I134" s="102">
        <v>26.11</v>
      </c>
      <c r="J134" s="102">
        <v>417.76</v>
      </c>
    </row>
    <row r="135" spans="1:10" ht="24" customHeight="1" x14ac:dyDescent="0.2">
      <c r="A135" s="98" t="s">
        <v>545</v>
      </c>
      <c r="B135" s="99" t="s">
        <v>559</v>
      </c>
      <c r="C135" s="98" t="s">
        <v>133</v>
      </c>
      <c r="D135" s="98" t="s">
        <v>560</v>
      </c>
      <c r="E135" s="147" t="s">
        <v>548</v>
      </c>
      <c r="F135" s="147"/>
      <c r="G135" s="100" t="s">
        <v>549</v>
      </c>
      <c r="H135" s="101">
        <v>2</v>
      </c>
      <c r="I135" s="102">
        <v>32.1</v>
      </c>
      <c r="J135" s="102">
        <v>64.2</v>
      </c>
    </row>
    <row r="136" spans="1:10" ht="24" customHeight="1" x14ac:dyDescent="0.2">
      <c r="A136" s="106" t="s">
        <v>568</v>
      </c>
      <c r="B136" s="107" t="s">
        <v>590</v>
      </c>
      <c r="C136" s="106" t="s">
        <v>141</v>
      </c>
      <c r="D136" s="106" t="s">
        <v>591</v>
      </c>
      <c r="E136" s="148" t="s">
        <v>592</v>
      </c>
      <c r="F136" s="148"/>
      <c r="G136" s="108" t="s">
        <v>593</v>
      </c>
      <c r="H136" s="109">
        <v>4.4000000000000004</v>
      </c>
      <c r="I136" s="110">
        <v>51.13</v>
      </c>
      <c r="J136" s="110">
        <v>224.97</v>
      </c>
    </row>
    <row r="137" spans="1:10" ht="24" customHeight="1" x14ac:dyDescent="0.2">
      <c r="A137" s="106" t="s">
        <v>568</v>
      </c>
      <c r="B137" s="107" t="s">
        <v>594</v>
      </c>
      <c r="C137" s="106" t="s">
        <v>141</v>
      </c>
      <c r="D137" s="106" t="s">
        <v>595</v>
      </c>
      <c r="E137" s="148" t="s">
        <v>592</v>
      </c>
      <c r="F137" s="148"/>
      <c r="G137" s="108" t="s">
        <v>146</v>
      </c>
      <c r="H137" s="109">
        <v>0.68</v>
      </c>
      <c r="I137" s="110">
        <v>87.44</v>
      </c>
      <c r="J137" s="110">
        <v>59.45</v>
      </c>
    </row>
    <row r="138" spans="1:10" ht="24" customHeight="1" x14ac:dyDescent="0.2">
      <c r="A138" s="106" t="s">
        <v>568</v>
      </c>
      <c r="B138" s="107" t="s">
        <v>596</v>
      </c>
      <c r="C138" s="106" t="s">
        <v>141</v>
      </c>
      <c r="D138" s="106" t="s">
        <v>597</v>
      </c>
      <c r="E138" s="148" t="s">
        <v>592</v>
      </c>
      <c r="F138" s="148"/>
      <c r="G138" s="108" t="s">
        <v>146</v>
      </c>
      <c r="H138" s="109">
        <v>0.88</v>
      </c>
      <c r="I138" s="110">
        <v>207.07</v>
      </c>
      <c r="J138" s="110">
        <v>182.22</v>
      </c>
    </row>
    <row r="139" spans="1:10" x14ac:dyDescent="0.2">
      <c r="A139" s="103"/>
      <c r="B139" s="103"/>
      <c r="C139" s="103"/>
      <c r="D139" s="103"/>
      <c r="E139" s="103" t="s">
        <v>552</v>
      </c>
      <c r="F139" s="104">
        <v>140.34</v>
      </c>
      <c r="G139" s="103" t="s">
        <v>553</v>
      </c>
      <c r="H139" s="104">
        <v>165.94</v>
      </c>
      <c r="I139" s="103" t="s">
        <v>554</v>
      </c>
      <c r="J139" s="104">
        <v>306.27999999999997</v>
      </c>
    </row>
    <row r="140" spans="1:10" ht="15" thickBot="1" x14ac:dyDescent="0.25">
      <c r="A140" s="103"/>
      <c r="B140" s="103"/>
      <c r="C140" s="103"/>
      <c r="D140" s="103"/>
      <c r="E140" s="103" t="s">
        <v>555</v>
      </c>
      <c r="F140" s="104">
        <v>287.70999999999998</v>
      </c>
      <c r="G140" s="103"/>
      <c r="H140" s="149" t="s">
        <v>556</v>
      </c>
      <c r="I140" s="149"/>
      <c r="J140" s="104">
        <v>1236.31</v>
      </c>
    </row>
    <row r="141" spans="1:10" ht="0.95" customHeight="1" thickTop="1" x14ac:dyDescent="0.2">
      <c r="A141" s="105"/>
      <c r="B141" s="105"/>
      <c r="C141" s="105"/>
      <c r="D141" s="105"/>
      <c r="E141" s="105"/>
      <c r="F141" s="105"/>
      <c r="G141" s="105"/>
      <c r="H141" s="105"/>
      <c r="I141" s="105"/>
      <c r="J141" s="105"/>
    </row>
    <row r="142" spans="1:10" ht="18" customHeight="1" x14ac:dyDescent="0.2">
      <c r="A142" s="85" t="s">
        <v>197</v>
      </c>
      <c r="B142" s="86" t="s">
        <v>120</v>
      </c>
      <c r="C142" s="85" t="s">
        <v>121</v>
      </c>
      <c r="D142" s="85" t="s">
        <v>122</v>
      </c>
      <c r="E142" s="150" t="s">
        <v>542</v>
      </c>
      <c r="F142" s="150"/>
      <c r="G142" s="87" t="s">
        <v>123</v>
      </c>
      <c r="H142" s="86" t="s">
        <v>124</v>
      </c>
      <c r="I142" s="86" t="s">
        <v>125</v>
      </c>
      <c r="J142" s="86" t="s">
        <v>0</v>
      </c>
    </row>
    <row r="143" spans="1:10" ht="26.1" customHeight="1" x14ac:dyDescent="0.2">
      <c r="A143" s="90" t="s">
        <v>543</v>
      </c>
      <c r="B143" s="92" t="s">
        <v>198</v>
      </c>
      <c r="C143" s="90" t="s">
        <v>141</v>
      </c>
      <c r="D143" s="90" t="s">
        <v>199</v>
      </c>
      <c r="E143" s="146">
        <v>0</v>
      </c>
      <c r="F143" s="146"/>
      <c r="G143" s="91" t="s">
        <v>146</v>
      </c>
      <c r="H143" s="97">
        <v>1</v>
      </c>
      <c r="I143" s="93">
        <v>931.82</v>
      </c>
      <c r="J143" s="93">
        <v>931.82</v>
      </c>
    </row>
    <row r="144" spans="1:10" ht="24" customHeight="1" x14ac:dyDescent="0.2">
      <c r="A144" s="98" t="s">
        <v>545</v>
      </c>
      <c r="B144" s="99" t="s">
        <v>559</v>
      </c>
      <c r="C144" s="98" t="s">
        <v>133</v>
      </c>
      <c r="D144" s="98" t="s">
        <v>560</v>
      </c>
      <c r="E144" s="147" t="s">
        <v>548</v>
      </c>
      <c r="F144" s="147"/>
      <c r="G144" s="100" t="s">
        <v>549</v>
      </c>
      <c r="H144" s="101">
        <v>1.65</v>
      </c>
      <c r="I144" s="102">
        <v>32.1</v>
      </c>
      <c r="J144" s="102">
        <v>52.96</v>
      </c>
    </row>
    <row r="145" spans="1:10" ht="24" customHeight="1" x14ac:dyDescent="0.2">
      <c r="A145" s="98" t="s">
        <v>545</v>
      </c>
      <c r="B145" s="99" t="s">
        <v>550</v>
      </c>
      <c r="C145" s="98" t="s">
        <v>133</v>
      </c>
      <c r="D145" s="98" t="s">
        <v>551</v>
      </c>
      <c r="E145" s="147" t="s">
        <v>548</v>
      </c>
      <c r="F145" s="147"/>
      <c r="G145" s="100" t="s">
        <v>549</v>
      </c>
      <c r="H145" s="101">
        <v>10.5</v>
      </c>
      <c r="I145" s="102">
        <v>26.11</v>
      </c>
      <c r="J145" s="102">
        <v>274.14999999999998</v>
      </c>
    </row>
    <row r="146" spans="1:10" ht="26.1" customHeight="1" x14ac:dyDescent="0.2">
      <c r="A146" s="98" t="s">
        <v>545</v>
      </c>
      <c r="B146" s="99" t="s">
        <v>598</v>
      </c>
      <c r="C146" s="98" t="s">
        <v>133</v>
      </c>
      <c r="D146" s="98" t="s">
        <v>599</v>
      </c>
      <c r="E146" s="147" t="s">
        <v>548</v>
      </c>
      <c r="F146" s="147"/>
      <c r="G146" s="100" t="s">
        <v>549</v>
      </c>
      <c r="H146" s="101">
        <v>0.39</v>
      </c>
      <c r="I146" s="102">
        <v>27.21</v>
      </c>
      <c r="J146" s="102">
        <v>10.61</v>
      </c>
    </row>
    <row r="147" spans="1:10" ht="24" customHeight="1" x14ac:dyDescent="0.2">
      <c r="A147" s="106" t="s">
        <v>568</v>
      </c>
      <c r="B147" s="107" t="s">
        <v>600</v>
      </c>
      <c r="C147" s="106" t="s">
        <v>141</v>
      </c>
      <c r="D147" s="106" t="s">
        <v>601</v>
      </c>
      <c r="E147" s="148" t="s">
        <v>571</v>
      </c>
      <c r="F147" s="148"/>
      <c r="G147" s="108" t="s">
        <v>572</v>
      </c>
      <c r="H147" s="109">
        <v>0.39</v>
      </c>
      <c r="I147" s="110">
        <v>2.72</v>
      </c>
      <c r="J147" s="110">
        <v>1.06</v>
      </c>
    </row>
    <row r="148" spans="1:10" ht="24" customHeight="1" x14ac:dyDescent="0.2">
      <c r="A148" s="106" t="s">
        <v>568</v>
      </c>
      <c r="B148" s="107" t="s">
        <v>590</v>
      </c>
      <c r="C148" s="106" t="s">
        <v>141</v>
      </c>
      <c r="D148" s="106" t="s">
        <v>591</v>
      </c>
      <c r="E148" s="148" t="s">
        <v>592</v>
      </c>
      <c r="F148" s="148"/>
      <c r="G148" s="108" t="s">
        <v>593</v>
      </c>
      <c r="H148" s="109">
        <v>6.72</v>
      </c>
      <c r="I148" s="110">
        <v>51.13</v>
      </c>
      <c r="J148" s="110">
        <v>343.59</v>
      </c>
    </row>
    <row r="149" spans="1:10" ht="26.1" customHeight="1" x14ac:dyDescent="0.2">
      <c r="A149" s="106" t="s">
        <v>568</v>
      </c>
      <c r="B149" s="107" t="s">
        <v>602</v>
      </c>
      <c r="C149" s="106" t="s">
        <v>141</v>
      </c>
      <c r="D149" s="106" t="s">
        <v>603</v>
      </c>
      <c r="E149" s="148" t="s">
        <v>571</v>
      </c>
      <c r="F149" s="148"/>
      <c r="G149" s="108" t="s">
        <v>572</v>
      </c>
      <c r="H149" s="109">
        <v>0.65</v>
      </c>
      <c r="I149" s="110">
        <v>1.86</v>
      </c>
      <c r="J149" s="110">
        <v>1.2</v>
      </c>
    </row>
    <row r="150" spans="1:10" ht="24" customHeight="1" x14ac:dyDescent="0.2">
      <c r="A150" s="106" t="s">
        <v>568</v>
      </c>
      <c r="B150" s="107" t="s">
        <v>596</v>
      </c>
      <c r="C150" s="106" t="s">
        <v>141</v>
      </c>
      <c r="D150" s="106" t="s">
        <v>597</v>
      </c>
      <c r="E150" s="148" t="s">
        <v>592</v>
      </c>
      <c r="F150" s="148"/>
      <c r="G150" s="108" t="s">
        <v>146</v>
      </c>
      <c r="H150" s="109">
        <v>0.84</v>
      </c>
      <c r="I150" s="110">
        <v>207.07</v>
      </c>
      <c r="J150" s="110">
        <v>173.93</v>
      </c>
    </row>
    <row r="151" spans="1:10" ht="24" customHeight="1" x14ac:dyDescent="0.2">
      <c r="A151" s="106" t="s">
        <v>568</v>
      </c>
      <c r="B151" s="107" t="s">
        <v>594</v>
      </c>
      <c r="C151" s="106" t="s">
        <v>141</v>
      </c>
      <c r="D151" s="106" t="s">
        <v>595</v>
      </c>
      <c r="E151" s="148" t="s">
        <v>592</v>
      </c>
      <c r="F151" s="148"/>
      <c r="G151" s="108" t="s">
        <v>146</v>
      </c>
      <c r="H151" s="109">
        <v>0.85</v>
      </c>
      <c r="I151" s="110">
        <v>87.44</v>
      </c>
      <c r="J151" s="110">
        <v>74.319999999999993</v>
      </c>
    </row>
    <row r="152" spans="1:10" x14ac:dyDescent="0.2">
      <c r="A152" s="103"/>
      <c r="B152" s="103"/>
      <c r="C152" s="103"/>
      <c r="D152" s="103"/>
      <c r="E152" s="103" t="s">
        <v>552</v>
      </c>
      <c r="F152" s="104">
        <v>98.85</v>
      </c>
      <c r="G152" s="103" t="s">
        <v>553</v>
      </c>
      <c r="H152" s="104">
        <v>116.88</v>
      </c>
      <c r="I152" s="103" t="s">
        <v>554</v>
      </c>
      <c r="J152" s="104">
        <v>215.73</v>
      </c>
    </row>
    <row r="153" spans="1:10" ht="15" thickBot="1" x14ac:dyDescent="0.25">
      <c r="A153" s="103"/>
      <c r="B153" s="103"/>
      <c r="C153" s="103"/>
      <c r="D153" s="103"/>
      <c r="E153" s="103" t="s">
        <v>555</v>
      </c>
      <c r="F153" s="104">
        <v>282.62</v>
      </c>
      <c r="G153" s="103"/>
      <c r="H153" s="149" t="s">
        <v>556</v>
      </c>
      <c r="I153" s="149"/>
      <c r="J153" s="104">
        <v>1214.44</v>
      </c>
    </row>
    <row r="154" spans="1:10" ht="0.95" customHeight="1" thickTop="1" x14ac:dyDescent="0.2">
      <c r="A154" s="105"/>
      <c r="B154" s="105"/>
      <c r="C154" s="105"/>
      <c r="D154" s="105"/>
      <c r="E154" s="105"/>
      <c r="F154" s="105"/>
      <c r="G154" s="105"/>
      <c r="H154" s="105"/>
      <c r="I154" s="105"/>
      <c r="J154" s="105"/>
    </row>
    <row r="155" spans="1:10" ht="18" customHeight="1" x14ac:dyDescent="0.2">
      <c r="A155" s="85" t="s">
        <v>200</v>
      </c>
      <c r="B155" s="86" t="s">
        <v>120</v>
      </c>
      <c r="C155" s="85" t="s">
        <v>121</v>
      </c>
      <c r="D155" s="85" t="s">
        <v>122</v>
      </c>
      <c r="E155" s="150" t="s">
        <v>542</v>
      </c>
      <c r="F155" s="150"/>
      <c r="G155" s="87" t="s">
        <v>123</v>
      </c>
      <c r="H155" s="86" t="s">
        <v>124</v>
      </c>
      <c r="I155" s="86" t="s">
        <v>125</v>
      </c>
      <c r="J155" s="86" t="s">
        <v>0</v>
      </c>
    </row>
    <row r="156" spans="1:10" ht="26.1" customHeight="1" x14ac:dyDescent="0.2">
      <c r="A156" s="90" t="s">
        <v>543</v>
      </c>
      <c r="B156" s="92" t="s">
        <v>201</v>
      </c>
      <c r="C156" s="90" t="s">
        <v>141</v>
      </c>
      <c r="D156" s="90" t="s">
        <v>604</v>
      </c>
      <c r="E156" s="146">
        <v>0</v>
      </c>
      <c r="F156" s="146"/>
      <c r="G156" s="91" t="s">
        <v>135</v>
      </c>
      <c r="H156" s="97">
        <v>1</v>
      </c>
      <c r="I156" s="93">
        <v>110.55</v>
      </c>
      <c r="J156" s="93">
        <v>110.55</v>
      </c>
    </row>
    <row r="157" spans="1:10" ht="24" customHeight="1" x14ac:dyDescent="0.2">
      <c r="A157" s="98" t="s">
        <v>545</v>
      </c>
      <c r="B157" s="99" t="s">
        <v>557</v>
      </c>
      <c r="C157" s="98" t="s">
        <v>133</v>
      </c>
      <c r="D157" s="98" t="s">
        <v>558</v>
      </c>
      <c r="E157" s="147" t="s">
        <v>548</v>
      </c>
      <c r="F157" s="147"/>
      <c r="G157" s="100" t="s">
        <v>549</v>
      </c>
      <c r="H157" s="101">
        <v>0.76</v>
      </c>
      <c r="I157" s="102">
        <v>31.67</v>
      </c>
      <c r="J157" s="102">
        <v>24.06</v>
      </c>
    </row>
    <row r="158" spans="1:10" ht="26.1" customHeight="1" x14ac:dyDescent="0.2">
      <c r="A158" s="98" t="s">
        <v>545</v>
      </c>
      <c r="B158" s="99" t="s">
        <v>605</v>
      </c>
      <c r="C158" s="98" t="s">
        <v>133</v>
      </c>
      <c r="D158" s="98" t="s">
        <v>606</v>
      </c>
      <c r="E158" s="147" t="s">
        <v>548</v>
      </c>
      <c r="F158" s="147"/>
      <c r="G158" s="100" t="s">
        <v>549</v>
      </c>
      <c r="H158" s="101">
        <v>1.0900000000000001</v>
      </c>
      <c r="I158" s="102">
        <v>26.48</v>
      </c>
      <c r="J158" s="102">
        <v>28.86</v>
      </c>
    </row>
    <row r="159" spans="1:10" ht="24" customHeight="1" x14ac:dyDescent="0.2">
      <c r="A159" s="106" t="s">
        <v>568</v>
      </c>
      <c r="B159" s="107" t="s">
        <v>607</v>
      </c>
      <c r="C159" s="106" t="s">
        <v>141</v>
      </c>
      <c r="D159" s="106" t="s">
        <v>608</v>
      </c>
      <c r="E159" s="148" t="s">
        <v>592</v>
      </c>
      <c r="F159" s="148"/>
      <c r="G159" s="108" t="s">
        <v>26</v>
      </c>
      <c r="H159" s="109">
        <v>0.02</v>
      </c>
      <c r="I159" s="110">
        <v>11.58</v>
      </c>
      <c r="J159" s="110">
        <v>0.23</v>
      </c>
    </row>
    <row r="160" spans="1:10" ht="24" customHeight="1" x14ac:dyDescent="0.2">
      <c r="A160" s="106" t="s">
        <v>568</v>
      </c>
      <c r="B160" s="107" t="s">
        <v>609</v>
      </c>
      <c r="C160" s="106" t="s">
        <v>141</v>
      </c>
      <c r="D160" s="106" t="s">
        <v>610</v>
      </c>
      <c r="E160" s="148" t="s">
        <v>592</v>
      </c>
      <c r="F160" s="148"/>
      <c r="G160" s="108" t="s">
        <v>611</v>
      </c>
      <c r="H160" s="109">
        <v>0.01</v>
      </c>
      <c r="I160" s="110">
        <v>115.02</v>
      </c>
      <c r="J160" s="110">
        <v>1.1499999999999999</v>
      </c>
    </row>
    <row r="161" spans="1:10" ht="24" customHeight="1" x14ac:dyDescent="0.2">
      <c r="A161" s="106" t="s">
        <v>568</v>
      </c>
      <c r="B161" s="107" t="s">
        <v>612</v>
      </c>
      <c r="C161" s="106" t="s">
        <v>141</v>
      </c>
      <c r="D161" s="106" t="s">
        <v>613</v>
      </c>
      <c r="E161" s="148" t="s">
        <v>592</v>
      </c>
      <c r="F161" s="148"/>
      <c r="G161" s="108" t="s">
        <v>611</v>
      </c>
      <c r="H161" s="109">
        <v>0.04</v>
      </c>
      <c r="I161" s="110">
        <v>215</v>
      </c>
      <c r="J161" s="110">
        <v>8.6</v>
      </c>
    </row>
    <row r="162" spans="1:10" ht="24" customHeight="1" x14ac:dyDescent="0.2">
      <c r="A162" s="106" t="s">
        <v>568</v>
      </c>
      <c r="B162" s="107" t="s">
        <v>614</v>
      </c>
      <c r="C162" s="106" t="s">
        <v>141</v>
      </c>
      <c r="D162" s="106" t="s">
        <v>615</v>
      </c>
      <c r="E162" s="148" t="s">
        <v>592</v>
      </c>
      <c r="F162" s="148"/>
      <c r="G162" s="108" t="s">
        <v>611</v>
      </c>
      <c r="H162" s="109">
        <v>0.06</v>
      </c>
      <c r="I162" s="110">
        <v>289.35000000000002</v>
      </c>
      <c r="J162" s="110">
        <v>17.36</v>
      </c>
    </row>
    <row r="163" spans="1:10" ht="24" customHeight="1" x14ac:dyDescent="0.2">
      <c r="A163" s="106" t="s">
        <v>568</v>
      </c>
      <c r="B163" s="107" t="s">
        <v>616</v>
      </c>
      <c r="C163" s="106" t="s">
        <v>141</v>
      </c>
      <c r="D163" s="106" t="s">
        <v>617</v>
      </c>
      <c r="E163" s="148" t="s">
        <v>592</v>
      </c>
      <c r="F163" s="148"/>
      <c r="G163" s="108" t="s">
        <v>618</v>
      </c>
      <c r="H163" s="109">
        <v>0.32</v>
      </c>
      <c r="I163" s="110">
        <v>18.75</v>
      </c>
      <c r="J163" s="110">
        <v>6</v>
      </c>
    </row>
    <row r="164" spans="1:10" ht="24" customHeight="1" x14ac:dyDescent="0.2">
      <c r="A164" s="106" t="s">
        <v>568</v>
      </c>
      <c r="B164" s="107" t="s">
        <v>619</v>
      </c>
      <c r="C164" s="106" t="s">
        <v>141</v>
      </c>
      <c r="D164" s="106" t="s">
        <v>620</v>
      </c>
      <c r="E164" s="148" t="s">
        <v>592</v>
      </c>
      <c r="F164" s="148"/>
      <c r="G164" s="108" t="s">
        <v>135</v>
      </c>
      <c r="H164" s="109">
        <v>0.42</v>
      </c>
      <c r="I164" s="110">
        <v>57.85</v>
      </c>
      <c r="J164" s="110">
        <v>24.29</v>
      </c>
    </row>
    <row r="165" spans="1:10" x14ac:dyDescent="0.2">
      <c r="A165" s="103"/>
      <c r="B165" s="103"/>
      <c r="C165" s="103"/>
      <c r="D165" s="103"/>
      <c r="E165" s="103" t="s">
        <v>552</v>
      </c>
      <c r="F165" s="104">
        <v>16.09</v>
      </c>
      <c r="G165" s="103" t="s">
        <v>553</v>
      </c>
      <c r="H165" s="104">
        <v>19.03</v>
      </c>
      <c r="I165" s="103" t="s">
        <v>554</v>
      </c>
      <c r="J165" s="104">
        <v>35.119999999999997</v>
      </c>
    </row>
    <row r="166" spans="1:10" ht="15" thickBot="1" x14ac:dyDescent="0.25">
      <c r="A166" s="103"/>
      <c r="B166" s="103"/>
      <c r="C166" s="103"/>
      <c r="D166" s="103"/>
      <c r="E166" s="103" t="s">
        <v>555</v>
      </c>
      <c r="F166" s="104">
        <v>33.520000000000003</v>
      </c>
      <c r="G166" s="103"/>
      <c r="H166" s="149" t="s">
        <v>556</v>
      </c>
      <c r="I166" s="149"/>
      <c r="J166" s="104">
        <v>144.07</v>
      </c>
    </row>
    <row r="167" spans="1:10" ht="0.95" customHeight="1" thickTop="1" x14ac:dyDescent="0.2">
      <c r="A167" s="105"/>
      <c r="B167" s="105"/>
      <c r="C167" s="105"/>
      <c r="D167" s="105"/>
      <c r="E167" s="105"/>
      <c r="F167" s="105"/>
      <c r="G167" s="105"/>
      <c r="H167" s="105"/>
      <c r="I167" s="105"/>
      <c r="J167" s="105"/>
    </row>
    <row r="168" spans="1:10" ht="18" customHeight="1" x14ac:dyDescent="0.2">
      <c r="A168" s="85" t="s">
        <v>203</v>
      </c>
      <c r="B168" s="86" t="s">
        <v>120</v>
      </c>
      <c r="C168" s="85" t="s">
        <v>121</v>
      </c>
      <c r="D168" s="85" t="s">
        <v>122</v>
      </c>
      <c r="E168" s="150" t="s">
        <v>542</v>
      </c>
      <c r="F168" s="150"/>
      <c r="G168" s="87" t="s">
        <v>123</v>
      </c>
      <c r="H168" s="86" t="s">
        <v>124</v>
      </c>
      <c r="I168" s="86" t="s">
        <v>125</v>
      </c>
      <c r="J168" s="86" t="s">
        <v>0</v>
      </c>
    </row>
    <row r="169" spans="1:10" ht="24" customHeight="1" x14ac:dyDescent="0.2">
      <c r="A169" s="90" t="s">
        <v>543</v>
      </c>
      <c r="B169" s="92" t="s">
        <v>204</v>
      </c>
      <c r="C169" s="90" t="s">
        <v>141</v>
      </c>
      <c r="D169" s="90" t="s">
        <v>205</v>
      </c>
      <c r="E169" s="146">
        <v>0</v>
      </c>
      <c r="F169" s="146"/>
      <c r="G169" s="91" t="s">
        <v>618</v>
      </c>
      <c r="H169" s="97">
        <v>1</v>
      </c>
      <c r="I169" s="93">
        <v>14.32</v>
      </c>
      <c r="J169" s="93">
        <v>14.32</v>
      </c>
    </row>
    <row r="170" spans="1:10" ht="24" customHeight="1" x14ac:dyDescent="0.2">
      <c r="A170" s="98" t="s">
        <v>545</v>
      </c>
      <c r="B170" s="99" t="s">
        <v>621</v>
      </c>
      <c r="C170" s="98" t="s">
        <v>133</v>
      </c>
      <c r="D170" s="98" t="s">
        <v>622</v>
      </c>
      <c r="E170" s="147" t="s">
        <v>548</v>
      </c>
      <c r="F170" s="147"/>
      <c r="G170" s="100" t="s">
        <v>549</v>
      </c>
      <c r="H170" s="101">
        <v>0.08</v>
      </c>
      <c r="I170" s="102">
        <v>31.89</v>
      </c>
      <c r="J170" s="102">
        <v>2.5499999999999998</v>
      </c>
    </row>
    <row r="171" spans="1:10" ht="24" customHeight="1" x14ac:dyDescent="0.2">
      <c r="A171" s="98" t="s">
        <v>545</v>
      </c>
      <c r="B171" s="99" t="s">
        <v>550</v>
      </c>
      <c r="C171" s="98" t="s">
        <v>133</v>
      </c>
      <c r="D171" s="98" t="s">
        <v>551</v>
      </c>
      <c r="E171" s="147" t="s">
        <v>548</v>
      </c>
      <c r="F171" s="147"/>
      <c r="G171" s="100" t="s">
        <v>549</v>
      </c>
      <c r="H171" s="101">
        <v>0.14000000000000001</v>
      </c>
      <c r="I171" s="102">
        <v>26.11</v>
      </c>
      <c r="J171" s="102">
        <v>3.65</v>
      </c>
    </row>
    <row r="172" spans="1:10" ht="24" customHeight="1" x14ac:dyDescent="0.2">
      <c r="A172" s="106" t="s">
        <v>568</v>
      </c>
      <c r="B172" s="107" t="s">
        <v>623</v>
      </c>
      <c r="C172" s="106" t="s">
        <v>141</v>
      </c>
      <c r="D172" s="106" t="s">
        <v>624</v>
      </c>
      <c r="E172" s="148" t="s">
        <v>592</v>
      </c>
      <c r="F172" s="148"/>
      <c r="G172" s="108" t="s">
        <v>618</v>
      </c>
      <c r="H172" s="109">
        <v>1.1000000000000001</v>
      </c>
      <c r="I172" s="110">
        <v>7.09</v>
      </c>
      <c r="J172" s="110">
        <v>7.79</v>
      </c>
    </row>
    <row r="173" spans="1:10" ht="24" customHeight="1" x14ac:dyDescent="0.2">
      <c r="A173" s="106" t="s">
        <v>568</v>
      </c>
      <c r="B173" s="107" t="s">
        <v>625</v>
      </c>
      <c r="C173" s="106" t="s">
        <v>141</v>
      </c>
      <c r="D173" s="106" t="s">
        <v>626</v>
      </c>
      <c r="E173" s="148" t="s">
        <v>592</v>
      </c>
      <c r="F173" s="148"/>
      <c r="G173" s="108" t="s">
        <v>618</v>
      </c>
      <c r="H173" s="109">
        <v>2.5000000000000001E-2</v>
      </c>
      <c r="I173" s="110">
        <v>13.49</v>
      </c>
      <c r="J173" s="110">
        <v>0.33</v>
      </c>
    </row>
    <row r="174" spans="1:10" x14ac:dyDescent="0.2">
      <c r="A174" s="103"/>
      <c r="B174" s="103"/>
      <c r="C174" s="103"/>
      <c r="D174" s="103"/>
      <c r="E174" s="103" t="s">
        <v>552</v>
      </c>
      <c r="F174" s="104">
        <v>1.85</v>
      </c>
      <c r="G174" s="103" t="s">
        <v>553</v>
      </c>
      <c r="H174" s="104">
        <v>2.2000000000000002</v>
      </c>
      <c r="I174" s="103" t="s">
        <v>554</v>
      </c>
      <c r="J174" s="104">
        <v>4.05</v>
      </c>
    </row>
    <row r="175" spans="1:10" ht="15" thickBot="1" x14ac:dyDescent="0.25">
      <c r="A175" s="103"/>
      <c r="B175" s="103"/>
      <c r="C175" s="103"/>
      <c r="D175" s="103"/>
      <c r="E175" s="103" t="s">
        <v>555</v>
      </c>
      <c r="F175" s="104">
        <v>4.34</v>
      </c>
      <c r="G175" s="103"/>
      <c r="H175" s="149" t="s">
        <v>556</v>
      </c>
      <c r="I175" s="149"/>
      <c r="J175" s="104">
        <v>18.66</v>
      </c>
    </row>
    <row r="176" spans="1:10" ht="0.95" customHeight="1" thickTop="1" x14ac:dyDescent="0.2">
      <c r="A176" s="105"/>
      <c r="B176" s="105"/>
      <c r="C176" s="105"/>
      <c r="D176" s="105"/>
      <c r="E176" s="105"/>
      <c r="F176" s="105"/>
      <c r="G176" s="105"/>
      <c r="H176" s="105"/>
      <c r="I176" s="105"/>
      <c r="J176" s="105"/>
    </row>
    <row r="177" spans="1:10" ht="18" customHeight="1" x14ac:dyDescent="0.2">
      <c r="A177" s="85" t="s">
        <v>209</v>
      </c>
      <c r="B177" s="86" t="s">
        <v>120</v>
      </c>
      <c r="C177" s="85" t="s">
        <v>121</v>
      </c>
      <c r="D177" s="85" t="s">
        <v>122</v>
      </c>
      <c r="E177" s="150" t="s">
        <v>542</v>
      </c>
      <c r="F177" s="150"/>
      <c r="G177" s="87" t="s">
        <v>123</v>
      </c>
      <c r="H177" s="86" t="s">
        <v>124</v>
      </c>
      <c r="I177" s="86" t="s">
        <v>125</v>
      </c>
      <c r="J177" s="86" t="s">
        <v>0</v>
      </c>
    </row>
    <row r="178" spans="1:10" ht="39" customHeight="1" x14ac:dyDescent="0.2">
      <c r="A178" s="90" t="s">
        <v>543</v>
      </c>
      <c r="B178" s="92" t="s">
        <v>210</v>
      </c>
      <c r="C178" s="90" t="s">
        <v>133</v>
      </c>
      <c r="D178" s="90" t="s">
        <v>211</v>
      </c>
      <c r="E178" s="146" t="s">
        <v>627</v>
      </c>
      <c r="F178" s="146"/>
      <c r="G178" s="91" t="s">
        <v>135</v>
      </c>
      <c r="H178" s="97">
        <v>1</v>
      </c>
      <c r="I178" s="93">
        <v>152.68</v>
      </c>
      <c r="J178" s="93">
        <v>152.68</v>
      </c>
    </row>
    <row r="179" spans="1:10" ht="51.95" customHeight="1" x14ac:dyDescent="0.2">
      <c r="A179" s="98" t="s">
        <v>545</v>
      </c>
      <c r="B179" s="99" t="s">
        <v>628</v>
      </c>
      <c r="C179" s="98" t="s">
        <v>133</v>
      </c>
      <c r="D179" s="98" t="s">
        <v>629</v>
      </c>
      <c r="E179" s="147" t="s">
        <v>630</v>
      </c>
      <c r="F179" s="147"/>
      <c r="G179" s="100" t="s">
        <v>146</v>
      </c>
      <c r="H179" s="101">
        <v>1.8700000000000001E-2</v>
      </c>
      <c r="I179" s="102">
        <v>787.84</v>
      </c>
      <c r="J179" s="102">
        <v>14.73</v>
      </c>
    </row>
    <row r="180" spans="1:10" ht="24" customHeight="1" x14ac:dyDescent="0.2">
      <c r="A180" s="98" t="s">
        <v>545</v>
      </c>
      <c r="B180" s="99" t="s">
        <v>550</v>
      </c>
      <c r="C180" s="98" t="s">
        <v>133</v>
      </c>
      <c r="D180" s="98" t="s">
        <v>551</v>
      </c>
      <c r="E180" s="147" t="s">
        <v>548</v>
      </c>
      <c r="F180" s="147"/>
      <c r="G180" s="100" t="s">
        <v>549</v>
      </c>
      <c r="H180" s="101">
        <v>1.05</v>
      </c>
      <c r="I180" s="102">
        <v>26.11</v>
      </c>
      <c r="J180" s="102">
        <v>27.41</v>
      </c>
    </row>
    <row r="181" spans="1:10" ht="24" customHeight="1" x14ac:dyDescent="0.2">
      <c r="A181" s="98" t="s">
        <v>545</v>
      </c>
      <c r="B181" s="99" t="s">
        <v>559</v>
      </c>
      <c r="C181" s="98" t="s">
        <v>133</v>
      </c>
      <c r="D181" s="98" t="s">
        <v>560</v>
      </c>
      <c r="E181" s="147" t="s">
        <v>548</v>
      </c>
      <c r="F181" s="147"/>
      <c r="G181" s="100" t="s">
        <v>549</v>
      </c>
      <c r="H181" s="101">
        <v>1.05</v>
      </c>
      <c r="I181" s="102">
        <v>32.1</v>
      </c>
      <c r="J181" s="102">
        <v>33.700000000000003</v>
      </c>
    </row>
    <row r="182" spans="1:10" ht="26.1" customHeight="1" x14ac:dyDescent="0.2">
      <c r="A182" s="106" t="s">
        <v>568</v>
      </c>
      <c r="B182" s="107" t="s">
        <v>631</v>
      </c>
      <c r="C182" s="106" t="s">
        <v>133</v>
      </c>
      <c r="D182" s="106" t="s">
        <v>632</v>
      </c>
      <c r="E182" s="148" t="s">
        <v>592</v>
      </c>
      <c r="F182" s="148"/>
      <c r="G182" s="108" t="s">
        <v>182</v>
      </c>
      <c r="H182" s="109">
        <v>1.29</v>
      </c>
      <c r="I182" s="110">
        <v>5.27</v>
      </c>
      <c r="J182" s="110">
        <v>6.79</v>
      </c>
    </row>
    <row r="183" spans="1:10" ht="26.1" customHeight="1" x14ac:dyDescent="0.2">
      <c r="A183" s="106" t="s">
        <v>568</v>
      </c>
      <c r="B183" s="107" t="s">
        <v>633</v>
      </c>
      <c r="C183" s="106" t="s">
        <v>133</v>
      </c>
      <c r="D183" s="106" t="s">
        <v>634</v>
      </c>
      <c r="E183" s="148" t="s">
        <v>592</v>
      </c>
      <c r="F183" s="148"/>
      <c r="G183" s="108" t="s">
        <v>182</v>
      </c>
      <c r="H183" s="109">
        <v>1.55</v>
      </c>
      <c r="I183" s="110">
        <v>2.57</v>
      </c>
      <c r="J183" s="110">
        <v>3.98</v>
      </c>
    </row>
    <row r="184" spans="1:10" ht="26.1" customHeight="1" x14ac:dyDescent="0.2">
      <c r="A184" s="106" t="s">
        <v>568</v>
      </c>
      <c r="B184" s="107" t="s">
        <v>635</v>
      </c>
      <c r="C184" s="106" t="s">
        <v>133</v>
      </c>
      <c r="D184" s="106" t="s">
        <v>636</v>
      </c>
      <c r="E184" s="148" t="s">
        <v>592</v>
      </c>
      <c r="F184" s="148"/>
      <c r="G184" s="108" t="s">
        <v>182</v>
      </c>
      <c r="H184" s="109">
        <v>15.51</v>
      </c>
      <c r="I184" s="110">
        <v>4.26</v>
      </c>
      <c r="J184" s="110">
        <v>66.069999999999993</v>
      </c>
    </row>
    <row r="185" spans="1:10" x14ac:dyDescent="0.2">
      <c r="A185" s="103"/>
      <c r="B185" s="103"/>
      <c r="C185" s="103"/>
      <c r="D185" s="103"/>
      <c r="E185" s="103" t="s">
        <v>552</v>
      </c>
      <c r="F185" s="104">
        <v>19.25</v>
      </c>
      <c r="G185" s="103" t="s">
        <v>553</v>
      </c>
      <c r="H185" s="104">
        <v>22.76</v>
      </c>
      <c r="I185" s="103" t="s">
        <v>554</v>
      </c>
      <c r="J185" s="104">
        <v>42.01</v>
      </c>
    </row>
    <row r="186" spans="1:10" ht="15" thickBot="1" x14ac:dyDescent="0.25">
      <c r="A186" s="103"/>
      <c r="B186" s="103"/>
      <c r="C186" s="103"/>
      <c r="D186" s="103"/>
      <c r="E186" s="103" t="s">
        <v>555</v>
      </c>
      <c r="F186" s="104">
        <v>46.3</v>
      </c>
      <c r="G186" s="103"/>
      <c r="H186" s="149" t="s">
        <v>556</v>
      </c>
      <c r="I186" s="149"/>
      <c r="J186" s="104">
        <v>198.98</v>
      </c>
    </row>
    <row r="187" spans="1:10" ht="0.95" customHeight="1" thickTop="1" x14ac:dyDescent="0.2">
      <c r="A187" s="105"/>
      <c r="B187" s="105"/>
      <c r="C187" s="105"/>
      <c r="D187" s="105"/>
      <c r="E187" s="105"/>
      <c r="F187" s="105"/>
      <c r="G187" s="105"/>
      <c r="H187" s="105"/>
      <c r="I187" s="105"/>
      <c r="J187" s="105"/>
    </row>
    <row r="188" spans="1:10" ht="18" customHeight="1" x14ac:dyDescent="0.2">
      <c r="A188" s="85" t="s">
        <v>212</v>
      </c>
      <c r="B188" s="86" t="s">
        <v>120</v>
      </c>
      <c r="C188" s="85" t="s">
        <v>121</v>
      </c>
      <c r="D188" s="85" t="s">
        <v>122</v>
      </c>
      <c r="E188" s="150" t="s">
        <v>542</v>
      </c>
      <c r="F188" s="150"/>
      <c r="G188" s="87" t="s">
        <v>123</v>
      </c>
      <c r="H188" s="86" t="s">
        <v>124</v>
      </c>
      <c r="I188" s="86" t="s">
        <v>125</v>
      </c>
      <c r="J188" s="86" t="s">
        <v>0</v>
      </c>
    </row>
    <row r="189" spans="1:10" ht="24" customHeight="1" x14ac:dyDescent="0.2">
      <c r="A189" s="90" t="s">
        <v>543</v>
      </c>
      <c r="B189" s="92" t="s">
        <v>213</v>
      </c>
      <c r="C189" s="90" t="s">
        <v>141</v>
      </c>
      <c r="D189" s="90" t="s">
        <v>214</v>
      </c>
      <c r="E189" s="146">
        <v>0</v>
      </c>
      <c r="F189" s="146"/>
      <c r="G189" s="91" t="s">
        <v>135</v>
      </c>
      <c r="H189" s="97">
        <v>1</v>
      </c>
      <c r="I189" s="93">
        <v>135.59</v>
      </c>
      <c r="J189" s="93">
        <v>135.59</v>
      </c>
    </row>
    <row r="190" spans="1:10" ht="24" customHeight="1" x14ac:dyDescent="0.2">
      <c r="A190" s="98" t="s">
        <v>545</v>
      </c>
      <c r="B190" s="99" t="s">
        <v>550</v>
      </c>
      <c r="C190" s="98" t="s">
        <v>133</v>
      </c>
      <c r="D190" s="98" t="s">
        <v>551</v>
      </c>
      <c r="E190" s="147" t="s">
        <v>548</v>
      </c>
      <c r="F190" s="147"/>
      <c r="G190" s="100" t="s">
        <v>549</v>
      </c>
      <c r="H190" s="101">
        <v>1</v>
      </c>
      <c r="I190" s="102">
        <v>26.11</v>
      </c>
      <c r="J190" s="102">
        <v>26.11</v>
      </c>
    </row>
    <row r="191" spans="1:10" ht="24" customHeight="1" x14ac:dyDescent="0.2">
      <c r="A191" s="98" t="s">
        <v>545</v>
      </c>
      <c r="B191" s="99" t="s">
        <v>559</v>
      </c>
      <c r="C191" s="98" t="s">
        <v>133</v>
      </c>
      <c r="D191" s="98" t="s">
        <v>560</v>
      </c>
      <c r="E191" s="147" t="s">
        <v>548</v>
      </c>
      <c r="F191" s="147"/>
      <c r="G191" s="100" t="s">
        <v>549</v>
      </c>
      <c r="H191" s="101">
        <v>2</v>
      </c>
      <c r="I191" s="102">
        <v>32.1</v>
      </c>
      <c r="J191" s="102">
        <v>64.2</v>
      </c>
    </row>
    <row r="192" spans="1:10" ht="24" customHeight="1" x14ac:dyDescent="0.2">
      <c r="A192" s="98" t="s">
        <v>545</v>
      </c>
      <c r="B192" s="99" t="s">
        <v>637</v>
      </c>
      <c r="C192" s="98" t="s">
        <v>141</v>
      </c>
      <c r="D192" s="98" t="s">
        <v>638</v>
      </c>
      <c r="E192" s="147">
        <v>0</v>
      </c>
      <c r="F192" s="147"/>
      <c r="G192" s="100" t="s">
        <v>146</v>
      </c>
      <c r="H192" s="101">
        <v>0.02</v>
      </c>
      <c r="I192" s="102">
        <v>525.22</v>
      </c>
      <c r="J192" s="102">
        <v>10.5</v>
      </c>
    </row>
    <row r="193" spans="1:10" ht="24" customHeight="1" x14ac:dyDescent="0.2">
      <c r="A193" s="106" t="s">
        <v>568</v>
      </c>
      <c r="B193" s="107" t="s">
        <v>639</v>
      </c>
      <c r="C193" s="106" t="s">
        <v>141</v>
      </c>
      <c r="D193" s="106" t="s">
        <v>640</v>
      </c>
      <c r="E193" s="148" t="s">
        <v>592</v>
      </c>
      <c r="F193" s="148"/>
      <c r="G193" s="108" t="s">
        <v>311</v>
      </c>
      <c r="H193" s="109">
        <v>37</v>
      </c>
      <c r="I193" s="110">
        <v>0.94</v>
      </c>
      <c r="J193" s="110">
        <v>34.78</v>
      </c>
    </row>
    <row r="194" spans="1:10" x14ac:dyDescent="0.2">
      <c r="A194" s="103"/>
      <c r="B194" s="103"/>
      <c r="C194" s="103"/>
      <c r="D194" s="103"/>
      <c r="E194" s="103" t="s">
        <v>552</v>
      </c>
      <c r="F194" s="104">
        <v>28.84</v>
      </c>
      <c r="G194" s="103" t="s">
        <v>553</v>
      </c>
      <c r="H194" s="104">
        <v>34.11</v>
      </c>
      <c r="I194" s="103" t="s">
        <v>554</v>
      </c>
      <c r="J194" s="104">
        <v>62.95</v>
      </c>
    </row>
    <row r="195" spans="1:10" ht="15" thickBot="1" x14ac:dyDescent="0.25">
      <c r="A195" s="103"/>
      <c r="B195" s="103"/>
      <c r="C195" s="103"/>
      <c r="D195" s="103"/>
      <c r="E195" s="103" t="s">
        <v>555</v>
      </c>
      <c r="F195" s="104">
        <v>41.12</v>
      </c>
      <c r="G195" s="103"/>
      <c r="H195" s="149" t="s">
        <v>556</v>
      </c>
      <c r="I195" s="149"/>
      <c r="J195" s="104">
        <v>176.71</v>
      </c>
    </row>
    <row r="196" spans="1:10" ht="0.95" customHeight="1" thickTop="1" x14ac:dyDescent="0.2">
      <c r="A196" s="105"/>
      <c r="B196" s="105"/>
      <c r="C196" s="105"/>
      <c r="D196" s="105"/>
      <c r="E196" s="105"/>
      <c r="F196" s="105"/>
      <c r="G196" s="105"/>
      <c r="H196" s="105"/>
      <c r="I196" s="105"/>
      <c r="J196" s="105"/>
    </row>
    <row r="197" spans="1:10" ht="18" customHeight="1" x14ac:dyDescent="0.2">
      <c r="A197" s="85" t="s">
        <v>215</v>
      </c>
      <c r="B197" s="86" t="s">
        <v>120</v>
      </c>
      <c r="C197" s="85" t="s">
        <v>121</v>
      </c>
      <c r="D197" s="85" t="s">
        <v>122</v>
      </c>
      <c r="E197" s="150" t="s">
        <v>542</v>
      </c>
      <c r="F197" s="150"/>
      <c r="G197" s="87" t="s">
        <v>123</v>
      </c>
      <c r="H197" s="86" t="s">
        <v>124</v>
      </c>
      <c r="I197" s="86" t="s">
        <v>125</v>
      </c>
      <c r="J197" s="86" t="s">
        <v>0</v>
      </c>
    </row>
    <row r="198" spans="1:10" ht="26.1" customHeight="1" x14ac:dyDescent="0.2">
      <c r="A198" s="90" t="s">
        <v>543</v>
      </c>
      <c r="B198" s="92" t="s">
        <v>216</v>
      </c>
      <c r="C198" s="90" t="s">
        <v>141</v>
      </c>
      <c r="D198" s="90" t="s">
        <v>217</v>
      </c>
      <c r="E198" s="146">
        <v>0</v>
      </c>
      <c r="F198" s="146"/>
      <c r="G198" s="91" t="s">
        <v>135</v>
      </c>
      <c r="H198" s="97">
        <v>1</v>
      </c>
      <c r="I198" s="93">
        <v>987.25</v>
      </c>
      <c r="J198" s="93">
        <v>987.25</v>
      </c>
    </row>
    <row r="199" spans="1:10" ht="24" customHeight="1" x14ac:dyDescent="0.2">
      <c r="A199" s="98" t="s">
        <v>545</v>
      </c>
      <c r="B199" s="99" t="s">
        <v>641</v>
      </c>
      <c r="C199" s="98" t="s">
        <v>133</v>
      </c>
      <c r="D199" s="98" t="s">
        <v>642</v>
      </c>
      <c r="E199" s="147" t="s">
        <v>548</v>
      </c>
      <c r="F199" s="147"/>
      <c r="G199" s="100" t="s">
        <v>549</v>
      </c>
      <c r="H199" s="101">
        <v>2.4</v>
      </c>
      <c r="I199" s="102">
        <v>32.97</v>
      </c>
      <c r="J199" s="102">
        <v>79.12</v>
      </c>
    </row>
    <row r="200" spans="1:10" ht="24" customHeight="1" x14ac:dyDescent="0.2">
      <c r="A200" s="98" t="s">
        <v>545</v>
      </c>
      <c r="B200" s="99" t="s">
        <v>550</v>
      </c>
      <c r="C200" s="98" t="s">
        <v>133</v>
      </c>
      <c r="D200" s="98" t="s">
        <v>551</v>
      </c>
      <c r="E200" s="147" t="s">
        <v>548</v>
      </c>
      <c r="F200" s="147"/>
      <c r="G200" s="100" t="s">
        <v>549</v>
      </c>
      <c r="H200" s="101">
        <v>2</v>
      </c>
      <c r="I200" s="102">
        <v>26.11</v>
      </c>
      <c r="J200" s="102">
        <v>52.22</v>
      </c>
    </row>
    <row r="201" spans="1:10" ht="24" customHeight="1" x14ac:dyDescent="0.2">
      <c r="A201" s="106" t="s">
        <v>568</v>
      </c>
      <c r="B201" s="107" t="s">
        <v>643</v>
      </c>
      <c r="C201" s="106" t="s">
        <v>141</v>
      </c>
      <c r="D201" s="106" t="s">
        <v>644</v>
      </c>
      <c r="E201" s="148" t="s">
        <v>592</v>
      </c>
      <c r="F201" s="148"/>
      <c r="G201" s="108" t="s">
        <v>135</v>
      </c>
      <c r="H201" s="109">
        <v>1</v>
      </c>
      <c r="I201" s="110">
        <v>771.43</v>
      </c>
      <c r="J201" s="110">
        <v>771.43</v>
      </c>
    </row>
    <row r="202" spans="1:10" ht="24" customHeight="1" x14ac:dyDescent="0.2">
      <c r="A202" s="106" t="s">
        <v>568</v>
      </c>
      <c r="B202" s="107" t="s">
        <v>645</v>
      </c>
      <c r="C202" s="106" t="s">
        <v>141</v>
      </c>
      <c r="D202" s="106" t="s">
        <v>646</v>
      </c>
      <c r="E202" s="148" t="s">
        <v>592</v>
      </c>
      <c r="F202" s="148"/>
      <c r="G202" s="108" t="s">
        <v>647</v>
      </c>
      <c r="H202" s="109">
        <v>1</v>
      </c>
      <c r="I202" s="110">
        <v>84.48</v>
      </c>
      <c r="J202" s="110">
        <v>84.48</v>
      </c>
    </row>
    <row r="203" spans="1:10" x14ac:dyDescent="0.2">
      <c r="A203" s="103"/>
      <c r="B203" s="103"/>
      <c r="C203" s="103"/>
      <c r="D203" s="103"/>
      <c r="E203" s="103" t="s">
        <v>552</v>
      </c>
      <c r="F203" s="104">
        <v>40.42</v>
      </c>
      <c r="G203" s="103" t="s">
        <v>553</v>
      </c>
      <c r="H203" s="104">
        <v>47.81</v>
      </c>
      <c r="I203" s="103" t="s">
        <v>554</v>
      </c>
      <c r="J203" s="104">
        <v>88.23</v>
      </c>
    </row>
    <row r="204" spans="1:10" ht="15" thickBot="1" x14ac:dyDescent="0.25">
      <c r="A204" s="103"/>
      <c r="B204" s="103"/>
      <c r="C204" s="103"/>
      <c r="D204" s="103"/>
      <c r="E204" s="103" t="s">
        <v>555</v>
      </c>
      <c r="F204" s="104">
        <v>299.43</v>
      </c>
      <c r="G204" s="103"/>
      <c r="H204" s="149" t="s">
        <v>556</v>
      </c>
      <c r="I204" s="149"/>
      <c r="J204" s="104">
        <v>1286.68</v>
      </c>
    </row>
    <row r="205" spans="1:10" ht="0.95" customHeight="1" thickTop="1" x14ac:dyDescent="0.2">
      <c r="A205" s="105"/>
      <c r="B205" s="105"/>
      <c r="C205" s="105"/>
      <c r="D205" s="105"/>
      <c r="E205" s="105"/>
      <c r="F205" s="105"/>
      <c r="G205" s="105"/>
      <c r="H205" s="105"/>
      <c r="I205" s="105"/>
      <c r="J205" s="105"/>
    </row>
    <row r="206" spans="1:10" ht="18" customHeight="1" x14ac:dyDescent="0.2">
      <c r="A206" s="85" t="s">
        <v>218</v>
      </c>
      <c r="B206" s="86" t="s">
        <v>120</v>
      </c>
      <c r="C206" s="85" t="s">
        <v>121</v>
      </c>
      <c r="D206" s="85" t="s">
        <v>122</v>
      </c>
      <c r="E206" s="150" t="s">
        <v>542</v>
      </c>
      <c r="F206" s="150"/>
      <c r="G206" s="87" t="s">
        <v>123</v>
      </c>
      <c r="H206" s="86" t="s">
        <v>124</v>
      </c>
      <c r="I206" s="86" t="s">
        <v>125</v>
      </c>
      <c r="J206" s="86" t="s">
        <v>0</v>
      </c>
    </row>
    <row r="207" spans="1:10" ht="26.1" customHeight="1" x14ac:dyDescent="0.2">
      <c r="A207" s="90" t="s">
        <v>543</v>
      </c>
      <c r="B207" s="92" t="s">
        <v>219</v>
      </c>
      <c r="C207" s="90" t="s">
        <v>141</v>
      </c>
      <c r="D207" s="90" t="s">
        <v>220</v>
      </c>
      <c r="E207" s="146">
        <v>0</v>
      </c>
      <c r="F207" s="146"/>
      <c r="G207" s="91" t="s">
        <v>135</v>
      </c>
      <c r="H207" s="97">
        <v>1</v>
      </c>
      <c r="I207" s="93">
        <v>267.72000000000003</v>
      </c>
      <c r="J207" s="93">
        <v>267.72000000000003</v>
      </c>
    </row>
    <row r="208" spans="1:10" ht="26.1" customHeight="1" x14ac:dyDescent="0.2">
      <c r="A208" s="98" t="s">
        <v>545</v>
      </c>
      <c r="B208" s="99" t="s">
        <v>648</v>
      </c>
      <c r="C208" s="98" t="s">
        <v>133</v>
      </c>
      <c r="D208" s="98" t="s">
        <v>649</v>
      </c>
      <c r="E208" s="147" t="s">
        <v>548</v>
      </c>
      <c r="F208" s="147"/>
      <c r="G208" s="100" t="s">
        <v>549</v>
      </c>
      <c r="H208" s="101">
        <v>2</v>
      </c>
      <c r="I208" s="102">
        <v>27.09</v>
      </c>
      <c r="J208" s="102">
        <v>54.18</v>
      </c>
    </row>
    <row r="209" spans="1:10" ht="26.1" customHeight="1" x14ac:dyDescent="0.2">
      <c r="A209" s="98" t="s">
        <v>545</v>
      </c>
      <c r="B209" s="99" t="s">
        <v>650</v>
      </c>
      <c r="C209" s="98" t="s">
        <v>133</v>
      </c>
      <c r="D209" s="98" t="s">
        <v>651</v>
      </c>
      <c r="E209" s="147" t="s">
        <v>548</v>
      </c>
      <c r="F209" s="147"/>
      <c r="G209" s="100" t="s">
        <v>549</v>
      </c>
      <c r="H209" s="101">
        <v>2</v>
      </c>
      <c r="I209" s="102">
        <v>27.27</v>
      </c>
      <c r="J209" s="102">
        <v>54.54</v>
      </c>
    </row>
    <row r="210" spans="1:10" ht="24" customHeight="1" x14ac:dyDescent="0.2">
      <c r="A210" s="106" t="s">
        <v>568</v>
      </c>
      <c r="B210" s="107" t="s">
        <v>652</v>
      </c>
      <c r="C210" s="106" t="s">
        <v>141</v>
      </c>
      <c r="D210" s="106" t="s">
        <v>653</v>
      </c>
      <c r="E210" s="148" t="s">
        <v>592</v>
      </c>
      <c r="F210" s="148"/>
      <c r="G210" s="108" t="s">
        <v>135</v>
      </c>
      <c r="H210" s="109">
        <v>1</v>
      </c>
      <c r="I210" s="110">
        <v>159</v>
      </c>
      <c r="J210" s="110">
        <v>159</v>
      </c>
    </row>
    <row r="211" spans="1:10" x14ac:dyDescent="0.2">
      <c r="A211" s="103"/>
      <c r="B211" s="103"/>
      <c r="C211" s="103"/>
      <c r="D211" s="103"/>
      <c r="E211" s="103" t="s">
        <v>552</v>
      </c>
      <c r="F211" s="104">
        <v>32.950000000000003</v>
      </c>
      <c r="G211" s="103" t="s">
        <v>553</v>
      </c>
      <c r="H211" s="104">
        <v>38.97</v>
      </c>
      <c r="I211" s="103" t="s">
        <v>554</v>
      </c>
      <c r="J211" s="104">
        <v>71.92</v>
      </c>
    </row>
    <row r="212" spans="1:10" ht="15" thickBot="1" x14ac:dyDescent="0.25">
      <c r="A212" s="103"/>
      <c r="B212" s="103"/>
      <c r="C212" s="103"/>
      <c r="D212" s="103"/>
      <c r="E212" s="103" t="s">
        <v>555</v>
      </c>
      <c r="F212" s="104">
        <v>81.19</v>
      </c>
      <c r="G212" s="103"/>
      <c r="H212" s="149" t="s">
        <v>556</v>
      </c>
      <c r="I212" s="149"/>
      <c r="J212" s="104">
        <v>348.91</v>
      </c>
    </row>
    <row r="213" spans="1:10" ht="0.95" customHeight="1" thickTop="1" x14ac:dyDescent="0.2">
      <c r="A213" s="105"/>
      <c r="B213" s="105"/>
      <c r="C213" s="105"/>
      <c r="D213" s="105"/>
      <c r="E213" s="105"/>
      <c r="F213" s="105"/>
      <c r="G213" s="105"/>
      <c r="H213" s="105"/>
      <c r="I213" s="105"/>
      <c r="J213" s="105"/>
    </row>
    <row r="214" spans="1:10" ht="18" customHeight="1" x14ac:dyDescent="0.2">
      <c r="A214" s="85" t="s">
        <v>223</v>
      </c>
      <c r="B214" s="86" t="s">
        <v>120</v>
      </c>
      <c r="C214" s="85" t="s">
        <v>121</v>
      </c>
      <c r="D214" s="85" t="s">
        <v>122</v>
      </c>
      <c r="E214" s="150" t="s">
        <v>542</v>
      </c>
      <c r="F214" s="150"/>
      <c r="G214" s="87" t="s">
        <v>123</v>
      </c>
      <c r="H214" s="86" t="s">
        <v>124</v>
      </c>
      <c r="I214" s="86" t="s">
        <v>125</v>
      </c>
      <c r="J214" s="86" t="s">
        <v>0</v>
      </c>
    </row>
    <row r="215" spans="1:10" ht="24" customHeight="1" x14ac:dyDescent="0.2">
      <c r="A215" s="90" t="s">
        <v>543</v>
      </c>
      <c r="B215" s="92" t="s">
        <v>224</v>
      </c>
      <c r="C215" s="90" t="s">
        <v>141</v>
      </c>
      <c r="D215" s="90" t="s">
        <v>225</v>
      </c>
      <c r="E215" s="146">
        <v>0</v>
      </c>
      <c r="F215" s="146"/>
      <c r="G215" s="91" t="s">
        <v>135</v>
      </c>
      <c r="H215" s="97">
        <v>1</v>
      </c>
      <c r="I215" s="93">
        <v>291.63</v>
      </c>
      <c r="J215" s="93">
        <v>291.63</v>
      </c>
    </row>
    <row r="216" spans="1:10" ht="24" customHeight="1" x14ac:dyDescent="0.2">
      <c r="A216" s="98" t="s">
        <v>545</v>
      </c>
      <c r="B216" s="99" t="s">
        <v>654</v>
      </c>
      <c r="C216" s="98" t="s">
        <v>133</v>
      </c>
      <c r="D216" s="98" t="s">
        <v>655</v>
      </c>
      <c r="E216" s="147" t="s">
        <v>548</v>
      </c>
      <c r="F216" s="147"/>
      <c r="G216" s="100" t="s">
        <v>549</v>
      </c>
      <c r="H216" s="101">
        <v>2.15</v>
      </c>
      <c r="I216" s="102">
        <v>31.89</v>
      </c>
      <c r="J216" s="102">
        <v>68.56</v>
      </c>
    </row>
    <row r="217" spans="1:10" ht="26.1" customHeight="1" x14ac:dyDescent="0.2">
      <c r="A217" s="98" t="s">
        <v>545</v>
      </c>
      <c r="B217" s="99" t="s">
        <v>656</v>
      </c>
      <c r="C217" s="98" t="s">
        <v>133</v>
      </c>
      <c r="D217" s="98" t="s">
        <v>657</v>
      </c>
      <c r="E217" s="147" t="s">
        <v>548</v>
      </c>
      <c r="F217" s="147"/>
      <c r="G217" s="100" t="s">
        <v>549</v>
      </c>
      <c r="H217" s="101">
        <v>1.87</v>
      </c>
      <c r="I217" s="102">
        <v>26.65</v>
      </c>
      <c r="J217" s="102">
        <v>49.83</v>
      </c>
    </row>
    <row r="218" spans="1:10" ht="24" customHeight="1" x14ac:dyDescent="0.2">
      <c r="A218" s="106" t="s">
        <v>568</v>
      </c>
      <c r="B218" s="107" t="s">
        <v>658</v>
      </c>
      <c r="C218" s="106" t="s">
        <v>141</v>
      </c>
      <c r="D218" s="106" t="s">
        <v>659</v>
      </c>
      <c r="E218" s="148" t="s">
        <v>592</v>
      </c>
      <c r="F218" s="148"/>
      <c r="G218" s="108" t="s">
        <v>618</v>
      </c>
      <c r="H218" s="109">
        <v>16.63</v>
      </c>
      <c r="I218" s="110">
        <v>8.48</v>
      </c>
      <c r="J218" s="110">
        <v>141.02000000000001</v>
      </c>
    </row>
    <row r="219" spans="1:10" ht="26.1" customHeight="1" x14ac:dyDescent="0.2">
      <c r="A219" s="106" t="s">
        <v>568</v>
      </c>
      <c r="B219" s="107" t="s">
        <v>660</v>
      </c>
      <c r="C219" s="106" t="s">
        <v>141</v>
      </c>
      <c r="D219" s="106" t="s">
        <v>661</v>
      </c>
      <c r="E219" s="148" t="s">
        <v>592</v>
      </c>
      <c r="F219" s="148"/>
      <c r="G219" s="108" t="s">
        <v>662</v>
      </c>
      <c r="H219" s="109">
        <v>0.1663</v>
      </c>
      <c r="I219" s="110">
        <v>193.79</v>
      </c>
      <c r="J219" s="110">
        <v>32.22</v>
      </c>
    </row>
    <row r="220" spans="1:10" x14ac:dyDescent="0.2">
      <c r="A220" s="103"/>
      <c r="B220" s="103"/>
      <c r="C220" s="103"/>
      <c r="D220" s="103"/>
      <c r="E220" s="103" t="s">
        <v>552</v>
      </c>
      <c r="F220" s="104">
        <v>36.119999999999997</v>
      </c>
      <c r="G220" s="103" t="s">
        <v>553</v>
      </c>
      <c r="H220" s="104">
        <v>42.71</v>
      </c>
      <c r="I220" s="103" t="s">
        <v>554</v>
      </c>
      <c r="J220" s="104">
        <v>78.83</v>
      </c>
    </row>
    <row r="221" spans="1:10" ht="15" thickBot="1" x14ac:dyDescent="0.25">
      <c r="A221" s="103"/>
      <c r="B221" s="103"/>
      <c r="C221" s="103"/>
      <c r="D221" s="103"/>
      <c r="E221" s="103" t="s">
        <v>555</v>
      </c>
      <c r="F221" s="104">
        <v>88.45</v>
      </c>
      <c r="G221" s="103"/>
      <c r="H221" s="149" t="s">
        <v>556</v>
      </c>
      <c r="I221" s="149"/>
      <c r="J221" s="104">
        <v>380.08</v>
      </c>
    </row>
    <row r="222" spans="1:10" ht="0.95" customHeight="1" thickTop="1" x14ac:dyDescent="0.2">
      <c r="A222" s="105"/>
      <c r="B222" s="105"/>
      <c r="C222" s="105"/>
      <c r="D222" s="105"/>
      <c r="E222" s="105"/>
      <c r="F222" s="105"/>
      <c r="G222" s="105"/>
      <c r="H222" s="105"/>
      <c r="I222" s="105"/>
      <c r="J222" s="105"/>
    </row>
    <row r="223" spans="1:10" ht="18" customHeight="1" x14ac:dyDescent="0.2">
      <c r="A223" s="85" t="s">
        <v>226</v>
      </c>
      <c r="B223" s="86" t="s">
        <v>120</v>
      </c>
      <c r="C223" s="85" t="s">
        <v>121</v>
      </c>
      <c r="D223" s="85" t="s">
        <v>122</v>
      </c>
      <c r="E223" s="150" t="s">
        <v>542</v>
      </c>
      <c r="F223" s="150"/>
      <c r="G223" s="87" t="s">
        <v>123</v>
      </c>
      <c r="H223" s="86" t="s">
        <v>124</v>
      </c>
      <c r="I223" s="86" t="s">
        <v>125</v>
      </c>
      <c r="J223" s="86" t="s">
        <v>0</v>
      </c>
    </row>
    <row r="224" spans="1:10" ht="24" customHeight="1" x14ac:dyDescent="0.2">
      <c r="A224" s="90" t="s">
        <v>543</v>
      </c>
      <c r="B224" s="92" t="s">
        <v>227</v>
      </c>
      <c r="C224" s="90" t="s">
        <v>141</v>
      </c>
      <c r="D224" s="90" t="s">
        <v>228</v>
      </c>
      <c r="E224" s="146">
        <v>0</v>
      </c>
      <c r="F224" s="146"/>
      <c r="G224" s="91" t="s">
        <v>135</v>
      </c>
      <c r="H224" s="97">
        <v>1</v>
      </c>
      <c r="I224" s="93">
        <v>88.68</v>
      </c>
      <c r="J224" s="93">
        <v>88.68</v>
      </c>
    </row>
    <row r="225" spans="1:10" ht="26.1" customHeight="1" x14ac:dyDescent="0.2">
      <c r="A225" s="98" t="s">
        <v>545</v>
      </c>
      <c r="B225" s="99" t="s">
        <v>650</v>
      </c>
      <c r="C225" s="98" t="s">
        <v>133</v>
      </c>
      <c r="D225" s="98" t="s">
        <v>651</v>
      </c>
      <c r="E225" s="147" t="s">
        <v>548</v>
      </c>
      <c r="F225" s="147"/>
      <c r="G225" s="100" t="s">
        <v>549</v>
      </c>
      <c r="H225" s="101">
        <v>0.7</v>
      </c>
      <c r="I225" s="102">
        <v>27.27</v>
      </c>
      <c r="J225" s="102">
        <v>19.079999999999998</v>
      </c>
    </row>
    <row r="226" spans="1:10" ht="24" customHeight="1" x14ac:dyDescent="0.2">
      <c r="A226" s="98" t="s">
        <v>545</v>
      </c>
      <c r="B226" s="99" t="s">
        <v>550</v>
      </c>
      <c r="C226" s="98" t="s">
        <v>133</v>
      </c>
      <c r="D226" s="98" t="s">
        <v>551</v>
      </c>
      <c r="E226" s="147" t="s">
        <v>548</v>
      </c>
      <c r="F226" s="147"/>
      <c r="G226" s="100" t="s">
        <v>549</v>
      </c>
      <c r="H226" s="101">
        <v>0.7</v>
      </c>
      <c r="I226" s="102">
        <v>26.11</v>
      </c>
      <c r="J226" s="102">
        <v>18.27</v>
      </c>
    </row>
    <row r="227" spans="1:10" ht="24" customHeight="1" x14ac:dyDescent="0.2">
      <c r="A227" s="106" t="s">
        <v>568</v>
      </c>
      <c r="B227" s="107" t="s">
        <v>663</v>
      </c>
      <c r="C227" s="106" t="s">
        <v>141</v>
      </c>
      <c r="D227" s="106" t="s">
        <v>664</v>
      </c>
      <c r="E227" s="148" t="s">
        <v>592</v>
      </c>
      <c r="F227" s="148"/>
      <c r="G227" s="108" t="s">
        <v>135</v>
      </c>
      <c r="H227" s="109">
        <v>1</v>
      </c>
      <c r="I227" s="110">
        <v>25.33</v>
      </c>
      <c r="J227" s="110">
        <v>25.33</v>
      </c>
    </row>
    <row r="228" spans="1:10" ht="24" customHeight="1" x14ac:dyDescent="0.2">
      <c r="A228" s="106" t="s">
        <v>568</v>
      </c>
      <c r="B228" s="107" t="s">
        <v>665</v>
      </c>
      <c r="C228" s="106" t="s">
        <v>141</v>
      </c>
      <c r="D228" s="106" t="s">
        <v>666</v>
      </c>
      <c r="E228" s="148" t="s">
        <v>592</v>
      </c>
      <c r="F228" s="148"/>
      <c r="G228" s="108" t="s">
        <v>135</v>
      </c>
      <c r="H228" s="109">
        <v>1</v>
      </c>
      <c r="I228" s="110">
        <v>26</v>
      </c>
      <c r="J228" s="110">
        <v>26</v>
      </c>
    </row>
    <row r="229" spans="1:10" x14ac:dyDescent="0.2">
      <c r="A229" s="103"/>
      <c r="B229" s="103"/>
      <c r="C229" s="103"/>
      <c r="D229" s="103"/>
      <c r="E229" s="103" t="s">
        <v>552</v>
      </c>
      <c r="F229" s="104">
        <v>11.21</v>
      </c>
      <c r="G229" s="103" t="s">
        <v>553</v>
      </c>
      <c r="H229" s="104">
        <v>13.27</v>
      </c>
      <c r="I229" s="103" t="s">
        <v>554</v>
      </c>
      <c r="J229" s="104">
        <v>24.48</v>
      </c>
    </row>
    <row r="230" spans="1:10" ht="15" thickBot="1" x14ac:dyDescent="0.25">
      <c r="A230" s="103"/>
      <c r="B230" s="103"/>
      <c r="C230" s="103"/>
      <c r="D230" s="103"/>
      <c r="E230" s="103" t="s">
        <v>555</v>
      </c>
      <c r="F230" s="104">
        <v>26.89</v>
      </c>
      <c r="G230" s="103"/>
      <c r="H230" s="149" t="s">
        <v>556</v>
      </c>
      <c r="I230" s="149"/>
      <c r="J230" s="104">
        <v>115.57</v>
      </c>
    </row>
    <row r="231" spans="1:10" ht="0.95" customHeight="1" thickTop="1" x14ac:dyDescent="0.2">
      <c r="A231" s="105"/>
      <c r="B231" s="105"/>
      <c r="C231" s="105"/>
      <c r="D231" s="105"/>
      <c r="E231" s="105"/>
      <c r="F231" s="105"/>
      <c r="G231" s="105"/>
      <c r="H231" s="105"/>
      <c r="I231" s="105"/>
      <c r="J231" s="105"/>
    </row>
    <row r="232" spans="1:10" ht="18" customHeight="1" x14ac:dyDescent="0.2">
      <c r="A232" s="85" t="s">
        <v>229</v>
      </c>
      <c r="B232" s="86" t="s">
        <v>120</v>
      </c>
      <c r="C232" s="85" t="s">
        <v>121</v>
      </c>
      <c r="D232" s="85" t="s">
        <v>122</v>
      </c>
      <c r="E232" s="150" t="s">
        <v>542</v>
      </c>
      <c r="F232" s="150"/>
      <c r="G232" s="87" t="s">
        <v>123</v>
      </c>
      <c r="H232" s="86" t="s">
        <v>124</v>
      </c>
      <c r="I232" s="86" t="s">
        <v>125</v>
      </c>
      <c r="J232" s="86" t="s">
        <v>0</v>
      </c>
    </row>
    <row r="233" spans="1:10" ht="26.1" customHeight="1" x14ac:dyDescent="0.2">
      <c r="A233" s="90" t="s">
        <v>543</v>
      </c>
      <c r="B233" s="92" t="s">
        <v>230</v>
      </c>
      <c r="C233" s="90" t="s">
        <v>133</v>
      </c>
      <c r="D233" s="90" t="s">
        <v>231</v>
      </c>
      <c r="E233" s="146" t="s">
        <v>667</v>
      </c>
      <c r="F233" s="146"/>
      <c r="G233" s="91" t="s">
        <v>135</v>
      </c>
      <c r="H233" s="97">
        <v>1</v>
      </c>
      <c r="I233" s="93">
        <v>52.71</v>
      </c>
      <c r="J233" s="93">
        <v>52.71</v>
      </c>
    </row>
    <row r="234" spans="1:10" ht="24" customHeight="1" x14ac:dyDescent="0.2">
      <c r="A234" s="98" t="s">
        <v>545</v>
      </c>
      <c r="B234" s="99" t="s">
        <v>668</v>
      </c>
      <c r="C234" s="98" t="s">
        <v>133</v>
      </c>
      <c r="D234" s="98" t="s">
        <v>669</v>
      </c>
      <c r="E234" s="147" t="s">
        <v>548</v>
      </c>
      <c r="F234" s="147"/>
      <c r="G234" s="100" t="s">
        <v>549</v>
      </c>
      <c r="H234" s="101">
        <v>0.78669999999999995</v>
      </c>
      <c r="I234" s="102">
        <v>31.89</v>
      </c>
      <c r="J234" s="102">
        <v>25.08</v>
      </c>
    </row>
    <row r="235" spans="1:10" ht="24" customHeight="1" x14ac:dyDescent="0.2">
      <c r="A235" s="98" t="s">
        <v>545</v>
      </c>
      <c r="B235" s="99" t="s">
        <v>550</v>
      </c>
      <c r="C235" s="98" t="s">
        <v>133</v>
      </c>
      <c r="D235" s="98" t="s">
        <v>551</v>
      </c>
      <c r="E235" s="147" t="s">
        <v>548</v>
      </c>
      <c r="F235" s="147"/>
      <c r="G235" s="100" t="s">
        <v>549</v>
      </c>
      <c r="H235" s="101">
        <v>0.45219999999999999</v>
      </c>
      <c r="I235" s="102">
        <v>26.11</v>
      </c>
      <c r="J235" s="102">
        <v>11.8</v>
      </c>
    </row>
    <row r="236" spans="1:10" ht="24" customHeight="1" x14ac:dyDescent="0.2">
      <c r="A236" s="106" t="s">
        <v>568</v>
      </c>
      <c r="B236" s="107" t="s">
        <v>670</v>
      </c>
      <c r="C236" s="106" t="s">
        <v>133</v>
      </c>
      <c r="D236" s="106" t="s">
        <v>671</v>
      </c>
      <c r="E236" s="148" t="s">
        <v>592</v>
      </c>
      <c r="F236" s="148"/>
      <c r="G236" s="108" t="s">
        <v>206</v>
      </c>
      <c r="H236" s="109">
        <v>2.1700000000000001E-2</v>
      </c>
      <c r="I236" s="110">
        <v>31.33</v>
      </c>
      <c r="J236" s="110">
        <v>0.67</v>
      </c>
    </row>
    <row r="237" spans="1:10" ht="26.1" customHeight="1" x14ac:dyDescent="0.2">
      <c r="A237" s="106" t="s">
        <v>568</v>
      </c>
      <c r="B237" s="107" t="s">
        <v>672</v>
      </c>
      <c r="C237" s="106" t="s">
        <v>133</v>
      </c>
      <c r="D237" s="106" t="s">
        <v>673</v>
      </c>
      <c r="E237" s="148" t="s">
        <v>592</v>
      </c>
      <c r="F237" s="148"/>
      <c r="G237" s="108" t="s">
        <v>674</v>
      </c>
      <c r="H237" s="109">
        <v>2.93E-2</v>
      </c>
      <c r="I237" s="110">
        <v>34.72</v>
      </c>
      <c r="J237" s="110">
        <v>1.01</v>
      </c>
    </row>
    <row r="238" spans="1:10" ht="26.1" customHeight="1" x14ac:dyDescent="0.2">
      <c r="A238" s="106" t="s">
        <v>568</v>
      </c>
      <c r="B238" s="107" t="s">
        <v>675</v>
      </c>
      <c r="C238" s="106" t="s">
        <v>133</v>
      </c>
      <c r="D238" s="106" t="s">
        <v>676</v>
      </c>
      <c r="E238" s="148" t="s">
        <v>592</v>
      </c>
      <c r="F238" s="148"/>
      <c r="G238" s="108" t="s">
        <v>206</v>
      </c>
      <c r="H238" s="109">
        <v>1.8127</v>
      </c>
      <c r="I238" s="110">
        <v>0.86</v>
      </c>
      <c r="J238" s="110">
        <v>1.55</v>
      </c>
    </row>
    <row r="239" spans="1:10" ht="24" customHeight="1" x14ac:dyDescent="0.2">
      <c r="A239" s="106" t="s">
        <v>568</v>
      </c>
      <c r="B239" s="107" t="s">
        <v>677</v>
      </c>
      <c r="C239" s="106" t="s">
        <v>133</v>
      </c>
      <c r="D239" s="106" t="s">
        <v>678</v>
      </c>
      <c r="E239" s="148" t="s">
        <v>592</v>
      </c>
      <c r="F239" s="148"/>
      <c r="G239" s="108" t="s">
        <v>206</v>
      </c>
      <c r="H239" s="109">
        <v>7.7999999999999996E-3</v>
      </c>
      <c r="I239" s="110">
        <v>15.3</v>
      </c>
      <c r="J239" s="110">
        <v>0.11</v>
      </c>
    </row>
    <row r="240" spans="1:10" ht="26.1" customHeight="1" x14ac:dyDescent="0.2">
      <c r="A240" s="106" t="s">
        <v>568</v>
      </c>
      <c r="B240" s="107" t="s">
        <v>679</v>
      </c>
      <c r="C240" s="106" t="s">
        <v>133</v>
      </c>
      <c r="D240" s="106" t="s">
        <v>680</v>
      </c>
      <c r="E240" s="148" t="s">
        <v>592</v>
      </c>
      <c r="F240" s="148"/>
      <c r="G240" s="108" t="s">
        <v>135</v>
      </c>
      <c r="H240" s="109">
        <v>1.0414000000000001</v>
      </c>
      <c r="I240" s="110">
        <v>12</v>
      </c>
      <c r="J240" s="110">
        <v>12.49</v>
      </c>
    </row>
    <row r="241" spans="1:10" x14ac:dyDescent="0.2">
      <c r="A241" s="103"/>
      <c r="B241" s="103"/>
      <c r="C241" s="103"/>
      <c r="D241" s="103"/>
      <c r="E241" s="103" t="s">
        <v>552</v>
      </c>
      <c r="F241" s="104">
        <v>11.33</v>
      </c>
      <c r="G241" s="103" t="s">
        <v>553</v>
      </c>
      <c r="H241" s="104">
        <v>13.4</v>
      </c>
      <c r="I241" s="103" t="s">
        <v>554</v>
      </c>
      <c r="J241" s="104">
        <v>24.73</v>
      </c>
    </row>
    <row r="242" spans="1:10" ht="15" thickBot="1" x14ac:dyDescent="0.25">
      <c r="A242" s="103"/>
      <c r="B242" s="103"/>
      <c r="C242" s="103"/>
      <c r="D242" s="103"/>
      <c r="E242" s="103" t="s">
        <v>555</v>
      </c>
      <c r="F242" s="104">
        <v>15.98</v>
      </c>
      <c r="G242" s="103"/>
      <c r="H242" s="149" t="s">
        <v>556</v>
      </c>
      <c r="I242" s="149"/>
      <c r="J242" s="104">
        <v>68.69</v>
      </c>
    </row>
    <row r="243" spans="1:10" ht="0.95" customHeight="1" thickTop="1" x14ac:dyDescent="0.2">
      <c r="A243" s="105"/>
      <c r="B243" s="105"/>
      <c r="C243" s="105"/>
      <c r="D243" s="105"/>
      <c r="E243" s="105"/>
      <c r="F243" s="105"/>
      <c r="G243" s="105"/>
      <c r="H243" s="105"/>
      <c r="I243" s="105"/>
      <c r="J243" s="105"/>
    </row>
    <row r="244" spans="1:10" ht="18" customHeight="1" x14ac:dyDescent="0.2">
      <c r="A244" s="85" t="s">
        <v>232</v>
      </c>
      <c r="B244" s="86" t="s">
        <v>120</v>
      </c>
      <c r="C244" s="85" t="s">
        <v>121</v>
      </c>
      <c r="D244" s="85" t="s">
        <v>122</v>
      </c>
      <c r="E244" s="150" t="s">
        <v>542</v>
      </c>
      <c r="F244" s="150"/>
      <c r="G244" s="87" t="s">
        <v>123</v>
      </c>
      <c r="H244" s="86" t="s">
        <v>124</v>
      </c>
      <c r="I244" s="86" t="s">
        <v>125</v>
      </c>
      <c r="J244" s="86" t="s">
        <v>0</v>
      </c>
    </row>
    <row r="245" spans="1:10" ht="24" customHeight="1" x14ac:dyDescent="0.2">
      <c r="A245" s="90" t="s">
        <v>543</v>
      </c>
      <c r="B245" s="92" t="s">
        <v>233</v>
      </c>
      <c r="C245" s="90" t="s">
        <v>141</v>
      </c>
      <c r="D245" s="90" t="s">
        <v>234</v>
      </c>
      <c r="E245" s="146">
        <v>0</v>
      </c>
      <c r="F245" s="146"/>
      <c r="G245" s="91" t="s">
        <v>135</v>
      </c>
      <c r="H245" s="97">
        <v>1</v>
      </c>
      <c r="I245" s="93">
        <v>113.73</v>
      </c>
      <c r="J245" s="93">
        <v>113.73</v>
      </c>
    </row>
    <row r="246" spans="1:10" ht="24" customHeight="1" x14ac:dyDescent="0.2">
      <c r="A246" s="98" t="s">
        <v>545</v>
      </c>
      <c r="B246" s="99" t="s">
        <v>557</v>
      </c>
      <c r="C246" s="98" t="s">
        <v>133</v>
      </c>
      <c r="D246" s="98" t="s">
        <v>558</v>
      </c>
      <c r="E246" s="147" t="s">
        <v>548</v>
      </c>
      <c r="F246" s="147"/>
      <c r="G246" s="100" t="s">
        <v>549</v>
      </c>
      <c r="H246" s="101">
        <v>1.2</v>
      </c>
      <c r="I246" s="102">
        <v>31.67</v>
      </c>
      <c r="J246" s="102">
        <v>38</v>
      </c>
    </row>
    <row r="247" spans="1:10" ht="26.1" customHeight="1" x14ac:dyDescent="0.2">
      <c r="A247" s="98" t="s">
        <v>545</v>
      </c>
      <c r="B247" s="99" t="s">
        <v>605</v>
      </c>
      <c r="C247" s="98" t="s">
        <v>133</v>
      </c>
      <c r="D247" s="98" t="s">
        <v>606</v>
      </c>
      <c r="E247" s="147" t="s">
        <v>548</v>
      </c>
      <c r="F247" s="147"/>
      <c r="G247" s="100" t="s">
        <v>549</v>
      </c>
      <c r="H247" s="101">
        <v>1.2</v>
      </c>
      <c r="I247" s="102">
        <v>26.48</v>
      </c>
      <c r="J247" s="102">
        <v>31.77</v>
      </c>
    </row>
    <row r="248" spans="1:10" ht="24" customHeight="1" x14ac:dyDescent="0.2">
      <c r="A248" s="106" t="s">
        <v>568</v>
      </c>
      <c r="B248" s="107" t="s">
        <v>681</v>
      </c>
      <c r="C248" s="106" t="s">
        <v>141</v>
      </c>
      <c r="D248" s="106" t="s">
        <v>682</v>
      </c>
      <c r="E248" s="148" t="s">
        <v>592</v>
      </c>
      <c r="F248" s="148"/>
      <c r="G248" s="108" t="s">
        <v>611</v>
      </c>
      <c r="H248" s="109">
        <v>4.2000000000000003E-2</v>
      </c>
      <c r="I248" s="110">
        <v>440.04</v>
      </c>
      <c r="J248" s="110">
        <v>18.48</v>
      </c>
    </row>
    <row r="249" spans="1:10" ht="24" customHeight="1" x14ac:dyDescent="0.2">
      <c r="A249" s="106" t="s">
        <v>568</v>
      </c>
      <c r="B249" s="107" t="s">
        <v>683</v>
      </c>
      <c r="C249" s="106" t="s">
        <v>141</v>
      </c>
      <c r="D249" s="106" t="s">
        <v>684</v>
      </c>
      <c r="E249" s="148" t="s">
        <v>592</v>
      </c>
      <c r="F249" s="148"/>
      <c r="G249" s="108" t="s">
        <v>618</v>
      </c>
      <c r="H249" s="109">
        <v>0.05</v>
      </c>
      <c r="I249" s="110">
        <v>18.62</v>
      </c>
      <c r="J249" s="110">
        <v>0.93</v>
      </c>
    </row>
    <row r="250" spans="1:10" ht="24" customHeight="1" x14ac:dyDescent="0.2">
      <c r="A250" s="106" t="s">
        <v>568</v>
      </c>
      <c r="B250" s="107" t="s">
        <v>685</v>
      </c>
      <c r="C250" s="106" t="s">
        <v>141</v>
      </c>
      <c r="D250" s="106" t="s">
        <v>686</v>
      </c>
      <c r="E250" s="148" t="s">
        <v>592</v>
      </c>
      <c r="F250" s="148"/>
      <c r="G250" s="108" t="s">
        <v>618</v>
      </c>
      <c r="H250" s="109">
        <v>0.04</v>
      </c>
      <c r="I250" s="110">
        <v>18.5</v>
      </c>
      <c r="J250" s="110">
        <v>0.74</v>
      </c>
    </row>
    <row r="251" spans="1:10" ht="24" customHeight="1" x14ac:dyDescent="0.2">
      <c r="A251" s="106" t="s">
        <v>568</v>
      </c>
      <c r="B251" s="107" t="s">
        <v>687</v>
      </c>
      <c r="C251" s="106" t="s">
        <v>141</v>
      </c>
      <c r="D251" s="106" t="s">
        <v>688</v>
      </c>
      <c r="E251" s="148" t="s">
        <v>592</v>
      </c>
      <c r="F251" s="148"/>
      <c r="G251" s="108" t="s">
        <v>611</v>
      </c>
      <c r="H251" s="109">
        <v>0.12</v>
      </c>
      <c r="I251" s="110">
        <v>198.44</v>
      </c>
      <c r="J251" s="110">
        <v>23.81</v>
      </c>
    </row>
    <row r="252" spans="1:10" x14ac:dyDescent="0.2">
      <c r="A252" s="103"/>
      <c r="B252" s="103"/>
      <c r="C252" s="103"/>
      <c r="D252" s="103"/>
      <c r="E252" s="103" t="s">
        <v>552</v>
      </c>
      <c r="F252" s="104">
        <v>21.39</v>
      </c>
      <c r="G252" s="103" t="s">
        <v>553</v>
      </c>
      <c r="H252" s="104">
        <v>25.3</v>
      </c>
      <c r="I252" s="103" t="s">
        <v>554</v>
      </c>
      <c r="J252" s="104">
        <v>46.69</v>
      </c>
    </row>
    <row r="253" spans="1:10" ht="15" thickBot="1" x14ac:dyDescent="0.25">
      <c r="A253" s="103"/>
      <c r="B253" s="103"/>
      <c r="C253" s="103"/>
      <c r="D253" s="103"/>
      <c r="E253" s="103" t="s">
        <v>555</v>
      </c>
      <c r="F253" s="104">
        <v>34.49</v>
      </c>
      <c r="G253" s="103"/>
      <c r="H253" s="149" t="s">
        <v>556</v>
      </c>
      <c r="I253" s="149"/>
      <c r="J253" s="104">
        <v>148.22</v>
      </c>
    </row>
    <row r="254" spans="1:10" ht="0.95" customHeight="1" thickTop="1" x14ac:dyDescent="0.2">
      <c r="A254" s="105"/>
      <c r="B254" s="105"/>
      <c r="C254" s="105"/>
      <c r="D254" s="105"/>
      <c r="E254" s="105"/>
      <c r="F254" s="105"/>
      <c r="G254" s="105"/>
      <c r="H254" s="105"/>
      <c r="I254" s="105"/>
      <c r="J254" s="105"/>
    </row>
    <row r="255" spans="1:10" ht="18" customHeight="1" x14ac:dyDescent="0.2">
      <c r="A255" s="85" t="s">
        <v>235</v>
      </c>
      <c r="B255" s="86" t="s">
        <v>120</v>
      </c>
      <c r="C255" s="85" t="s">
        <v>121</v>
      </c>
      <c r="D255" s="85" t="s">
        <v>122</v>
      </c>
      <c r="E255" s="150" t="s">
        <v>542</v>
      </c>
      <c r="F255" s="150"/>
      <c r="G255" s="87" t="s">
        <v>123</v>
      </c>
      <c r="H255" s="86" t="s">
        <v>124</v>
      </c>
      <c r="I255" s="86" t="s">
        <v>125</v>
      </c>
      <c r="J255" s="86" t="s">
        <v>0</v>
      </c>
    </row>
    <row r="256" spans="1:10" ht="24" customHeight="1" x14ac:dyDescent="0.2">
      <c r="A256" s="90" t="s">
        <v>543</v>
      </c>
      <c r="B256" s="92" t="s">
        <v>236</v>
      </c>
      <c r="C256" s="90" t="s">
        <v>141</v>
      </c>
      <c r="D256" s="90" t="s">
        <v>237</v>
      </c>
      <c r="E256" s="146">
        <v>0</v>
      </c>
      <c r="F256" s="146"/>
      <c r="G256" s="91" t="s">
        <v>311</v>
      </c>
      <c r="H256" s="97">
        <v>1</v>
      </c>
      <c r="I256" s="93">
        <v>1710.93</v>
      </c>
      <c r="J256" s="93">
        <v>1710.93</v>
      </c>
    </row>
    <row r="257" spans="1:10" ht="24" customHeight="1" x14ac:dyDescent="0.2">
      <c r="A257" s="98" t="s">
        <v>545</v>
      </c>
      <c r="B257" s="99" t="s">
        <v>550</v>
      </c>
      <c r="C257" s="98" t="s">
        <v>133</v>
      </c>
      <c r="D257" s="98" t="s">
        <v>551</v>
      </c>
      <c r="E257" s="147" t="s">
        <v>548</v>
      </c>
      <c r="F257" s="147"/>
      <c r="G257" s="100" t="s">
        <v>549</v>
      </c>
      <c r="H257" s="101">
        <v>16</v>
      </c>
      <c r="I257" s="102">
        <v>26.11</v>
      </c>
      <c r="J257" s="102">
        <v>417.76</v>
      </c>
    </row>
    <row r="258" spans="1:10" ht="24" customHeight="1" x14ac:dyDescent="0.2">
      <c r="A258" s="98" t="s">
        <v>545</v>
      </c>
      <c r="B258" s="99" t="s">
        <v>557</v>
      </c>
      <c r="C258" s="98" t="s">
        <v>133</v>
      </c>
      <c r="D258" s="98" t="s">
        <v>558</v>
      </c>
      <c r="E258" s="147" t="s">
        <v>548</v>
      </c>
      <c r="F258" s="147"/>
      <c r="G258" s="100" t="s">
        <v>549</v>
      </c>
      <c r="H258" s="101">
        <v>20</v>
      </c>
      <c r="I258" s="102">
        <v>31.67</v>
      </c>
      <c r="J258" s="102">
        <v>633.4</v>
      </c>
    </row>
    <row r="259" spans="1:10" ht="24" customHeight="1" x14ac:dyDescent="0.2">
      <c r="A259" s="106" t="s">
        <v>568</v>
      </c>
      <c r="B259" s="107" t="s">
        <v>689</v>
      </c>
      <c r="C259" s="106" t="s">
        <v>141</v>
      </c>
      <c r="D259" s="106" t="s">
        <v>690</v>
      </c>
      <c r="E259" s="148" t="s">
        <v>592</v>
      </c>
      <c r="F259" s="148"/>
      <c r="G259" s="108" t="s">
        <v>662</v>
      </c>
      <c r="H259" s="109">
        <v>6</v>
      </c>
      <c r="I259" s="110">
        <v>35.46</v>
      </c>
      <c r="J259" s="110">
        <v>212.76</v>
      </c>
    </row>
    <row r="260" spans="1:10" ht="24" customHeight="1" x14ac:dyDescent="0.2">
      <c r="A260" s="106" t="s">
        <v>568</v>
      </c>
      <c r="B260" s="107" t="s">
        <v>691</v>
      </c>
      <c r="C260" s="106" t="s">
        <v>141</v>
      </c>
      <c r="D260" s="106" t="s">
        <v>692</v>
      </c>
      <c r="E260" s="148" t="s">
        <v>592</v>
      </c>
      <c r="F260" s="148"/>
      <c r="G260" s="108" t="s">
        <v>662</v>
      </c>
      <c r="H260" s="109">
        <v>1.4</v>
      </c>
      <c r="I260" s="110">
        <v>28.99</v>
      </c>
      <c r="J260" s="110">
        <v>40.58</v>
      </c>
    </row>
    <row r="261" spans="1:10" ht="24" customHeight="1" x14ac:dyDescent="0.2">
      <c r="A261" s="106" t="s">
        <v>568</v>
      </c>
      <c r="B261" s="107" t="s">
        <v>693</v>
      </c>
      <c r="C261" s="106" t="s">
        <v>141</v>
      </c>
      <c r="D261" s="106" t="s">
        <v>694</v>
      </c>
      <c r="E261" s="148" t="s">
        <v>592</v>
      </c>
      <c r="F261" s="148"/>
      <c r="G261" s="108" t="s">
        <v>311</v>
      </c>
      <c r="H261" s="109">
        <v>2</v>
      </c>
      <c r="I261" s="110">
        <v>2.63</v>
      </c>
      <c r="J261" s="110">
        <v>5.26</v>
      </c>
    </row>
    <row r="262" spans="1:10" ht="24" customHeight="1" x14ac:dyDescent="0.2">
      <c r="A262" s="106" t="s">
        <v>568</v>
      </c>
      <c r="B262" s="107" t="s">
        <v>695</v>
      </c>
      <c r="C262" s="106" t="s">
        <v>141</v>
      </c>
      <c r="D262" s="106" t="s">
        <v>696</v>
      </c>
      <c r="E262" s="148" t="s">
        <v>592</v>
      </c>
      <c r="F262" s="148"/>
      <c r="G262" s="108" t="s">
        <v>618</v>
      </c>
      <c r="H262" s="109">
        <v>2</v>
      </c>
      <c r="I262" s="110">
        <v>19.75</v>
      </c>
      <c r="J262" s="110">
        <v>39.5</v>
      </c>
    </row>
    <row r="263" spans="1:10" ht="24" customHeight="1" x14ac:dyDescent="0.2">
      <c r="A263" s="106" t="s">
        <v>568</v>
      </c>
      <c r="B263" s="107" t="s">
        <v>697</v>
      </c>
      <c r="C263" s="106" t="s">
        <v>141</v>
      </c>
      <c r="D263" s="106" t="s">
        <v>698</v>
      </c>
      <c r="E263" s="148" t="s">
        <v>592</v>
      </c>
      <c r="F263" s="148"/>
      <c r="G263" s="108" t="s">
        <v>662</v>
      </c>
      <c r="H263" s="109">
        <v>3</v>
      </c>
      <c r="I263" s="110">
        <v>30.25</v>
      </c>
      <c r="J263" s="110">
        <v>90.75</v>
      </c>
    </row>
    <row r="264" spans="1:10" ht="24" customHeight="1" x14ac:dyDescent="0.2">
      <c r="A264" s="106" t="s">
        <v>568</v>
      </c>
      <c r="B264" s="107" t="s">
        <v>699</v>
      </c>
      <c r="C264" s="106" t="s">
        <v>141</v>
      </c>
      <c r="D264" s="106" t="s">
        <v>700</v>
      </c>
      <c r="E264" s="148" t="s">
        <v>592</v>
      </c>
      <c r="F264" s="148"/>
      <c r="G264" s="108" t="s">
        <v>662</v>
      </c>
      <c r="H264" s="109">
        <v>6</v>
      </c>
      <c r="I264" s="110">
        <v>41.94</v>
      </c>
      <c r="J264" s="110">
        <v>251.64</v>
      </c>
    </row>
    <row r="265" spans="1:10" ht="24" customHeight="1" x14ac:dyDescent="0.2">
      <c r="A265" s="106" t="s">
        <v>568</v>
      </c>
      <c r="B265" s="107" t="s">
        <v>701</v>
      </c>
      <c r="C265" s="106" t="s">
        <v>141</v>
      </c>
      <c r="D265" s="106" t="s">
        <v>702</v>
      </c>
      <c r="E265" s="148" t="s">
        <v>592</v>
      </c>
      <c r="F265" s="148"/>
      <c r="G265" s="108" t="s">
        <v>311</v>
      </c>
      <c r="H265" s="109">
        <v>1</v>
      </c>
      <c r="I265" s="110">
        <v>19.28</v>
      </c>
      <c r="J265" s="110">
        <v>19.28</v>
      </c>
    </row>
    <row r="266" spans="1:10" x14ac:dyDescent="0.2">
      <c r="A266" s="103"/>
      <c r="B266" s="103"/>
      <c r="C266" s="103"/>
      <c r="D266" s="103"/>
      <c r="E266" s="103" t="s">
        <v>552</v>
      </c>
      <c r="F266" s="104">
        <v>322.02</v>
      </c>
      <c r="G266" s="103" t="s">
        <v>553</v>
      </c>
      <c r="H266" s="104">
        <v>380.74</v>
      </c>
      <c r="I266" s="103" t="s">
        <v>554</v>
      </c>
      <c r="J266" s="104">
        <v>702.76</v>
      </c>
    </row>
    <row r="267" spans="1:10" ht="15" thickBot="1" x14ac:dyDescent="0.25">
      <c r="A267" s="103"/>
      <c r="B267" s="103"/>
      <c r="C267" s="103"/>
      <c r="D267" s="103"/>
      <c r="E267" s="103" t="s">
        <v>555</v>
      </c>
      <c r="F267" s="104">
        <v>518.91999999999996</v>
      </c>
      <c r="G267" s="103"/>
      <c r="H267" s="149" t="s">
        <v>556</v>
      </c>
      <c r="I267" s="149"/>
      <c r="J267" s="104">
        <v>2229.85</v>
      </c>
    </row>
    <row r="268" spans="1:10" ht="0.95" customHeight="1" thickTop="1" x14ac:dyDescent="0.2">
      <c r="A268" s="105"/>
      <c r="B268" s="105"/>
      <c r="C268" s="105"/>
      <c r="D268" s="105"/>
      <c r="E268" s="105"/>
      <c r="F268" s="105"/>
      <c r="G268" s="105"/>
      <c r="H268" s="105"/>
      <c r="I268" s="105"/>
      <c r="J268" s="105"/>
    </row>
    <row r="269" spans="1:10" ht="18" customHeight="1" x14ac:dyDescent="0.2">
      <c r="A269" s="85" t="s">
        <v>238</v>
      </c>
      <c r="B269" s="86" t="s">
        <v>120</v>
      </c>
      <c r="C269" s="85" t="s">
        <v>121</v>
      </c>
      <c r="D269" s="85" t="s">
        <v>122</v>
      </c>
      <c r="E269" s="150" t="s">
        <v>542</v>
      </c>
      <c r="F269" s="150"/>
      <c r="G269" s="87" t="s">
        <v>123</v>
      </c>
      <c r="H269" s="86" t="s">
        <v>124</v>
      </c>
      <c r="I269" s="86" t="s">
        <v>125</v>
      </c>
      <c r="J269" s="86" t="s">
        <v>0</v>
      </c>
    </row>
    <row r="270" spans="1:10" ht="24" customHeight="1" x14ac:dyDescent="0.2">
      <c r="A270" s="90" t="s">
        <v>543</v>
      </c>
      <c r="B270" s="92" t="s">
        <v>239</v>
      </c>
      <c r="C270" s="90" t="s">
        <v>141</v>
      </c>
      <c r="D270" s="90" t="s">
        <v>240</v>
      </c>
      <c r="E270" s="146">
        <v>0</v>
      </c>
      <c r="F270" s="146"/>
      <c r="G270" s="91" t="s">
        <v>311</v>
      </c>
      <c r="H270" s="97">
        <v>1</v>
      </c>
      <c r="I270" s="93">
        <v>2396.39</v>
      </c>
      <c r="J270" s="93">
        <v>2396.39</v>
      </c>
    </row>
    <row r="271" spans="1:10" ht="24" customHeight="1" x14ac:dyDescent="0.2">
      <c r="A271" s="98" t="s">
        <v>545</v>
      </c>
      <c r="B271" s="99" t="s">
        <v>557</v>
      </c>
      <c r="C271" s="98" t="s">
        <v>133</v>
      </c>
      <c r="D271" s="98" t="s">
        <v>558</v>
      </c>
      <c r="E271" s="147" t="s">
        <v>548</v>
      </c>
      <c r="F271" s="147"/>
      <c r="G271" s="100" t="s">
        <v>549</v>
      </c>
      <c r="H271" s="101">
        <v>26</v>
      </c>
      <c r="I271" s="102">
        <v>31.67</v>
      </c>
      <c r="J271" s="102">
        <v>823.42</v>
      </c>
    </row>
    <row r="272" spans="1:10" ht="24" customHeight="1" x14ac:dyDescent="0.2">
      <c r="A272" s="98" t="s">
        <v>545</v>
      </c>
      <c r="B272" s="99" t="s">
        <v>550</v>
      </c>
      <c r="C272" s="98" t="s">
        <v>133</v>
      </c>
      <c r="D272" s="98" t="s">
        <v>551</v>
      </c>
      <c r="E272" s="147" t="s">
        <v>548</v>
      </c>
      <c r="F272" s="147"/>
      <c r="G272" s="100" t="s">
        <v>549</v>
      </c>
      <c r="H272" s="101">
        <v>22</v>
      </c>
      <c r="I272" s="102">
        <v>26.11</v>
      </c>
      <c r="J272" s="102">
        <v>574.41999999999996</v>
      </c>
    </row>
    <row r="273" spans="1:10" ht="24" customHeight="1" x14ac:dyDescent="0.2">
      <c r="A273" s="106" t="s">
        <v>568</v>
      </c>
      <c r="B273" s="107" t="s">
        <v>703</v>
      </c>
      <c r="C273" s="106" t="s">
        <v>141</v>
      </c>
      <c r="D273" s="106" t="s">
        <v>704</v>
      </c>
      <c r="E273" s="148" t="s">
        <v>592</v>
      </c>
      <c r="F273" s="148"/>
      <c r="G273" s="108" t="s">
        <v>662</v>
      </c>
      <c r="H273" s="109">
        <v>8</v>
      </c>
      <c r="I273" s="110">
        <v>41.71</v>
      </c>
      <c r="J273" s="110">
        <v>333.68</v>
      </c>
    </row>
    <row r="274" spans="1:10" ht="24" customHeight="1" x14ac:dyDescent="0.2">
      <c r="A274" s="106" t="s">
        <v>568</v>
      </c>
      <c r="B274" s="107" t="s">
        <v>705</v>
      </c>
      <c r="C274" s="106" t="s">
        <v>141</v>
      </c>
      <c r="D274" s="106" t="s">
        <v>706</v>
      </c>
      <c r="E274" s="148" t="s">
        <v>592</v>
      </c>
      <c r="F274" s="148"/>
      <c r="G274" s="108" t="s">
        <v>311</v>
      </c>
      <c r="H274" s="109">
        <v>2</v>
      </c>
      <c r="I274" s="110">
        <v>28.28</v>
      </c>
      <c r="J274" s="110">
        <v>56.56</v>
      </c>
    </row>
    <row r="275" spans="1:10" ht="24" customHeight="1" x14ac:dyDescent="0.2">
      <c r="A275" s="106" t="s">
        <v>568</v>
      </c>
      <c r="B275" s="107" t="s">
        <v>707</v>
      </c>
      <c r="C275" s="106" t="s">
        <v>141</v>
      </c>
      <c r="D275" s="106" t="s">
        <v>708</v>
      </c>
      <c r="E275" s="148" t="s">
        <v>592</v>
      </c>
      <c r="F275" s="148"/>
      <c r="G275" s="108" t="s">
        <v>311</v>
      </c>
      <c r="H275" s="109">
        <v>2</v>
      </c>
      <c r="I275" s="110">
        <v>2.1</v>
      </c>
      <c r="J275" s="110">
        <v>4.2</v>
      </c>
    </row>
    <row r="276" spans="1:10" ht="24" customHeight="1" x14ac:dyDescent="0.2">
      <c r="A276" s="106" t="s">
        <v>568</v>
      </c>
      <c r="B276" s="107" t="s">
        <v>709</v>
      </c>
      <c r="C276" s="106" t="s">
        <v>141</v>
      </c>
      <c r="D276" s="106" t="s">
        <v>710</v>
      </c>
      <c r="E276" s="148" t="s">
        <v>592</v>
      </c>
      <c r="F276" s="148"/>
      <c r="G276" s="108" t="s">
        <v>662</v>
      </c>
      <c r="H276" s="109">
        <v>4</v>
      </c>
      <c r="I276" s="110">
        <v>35.39</v>
      </c>
      <c r="J276" s="110">
        <v>141.56</v>
      </c>
    </row>
    <row r="277" spans="1:10" ht="24" customHeight="1" x14ac:dyDescent="0.2">
      <c r="A277" s="106" t="s">
        <v>568</v>
      </c>
      <c r="B277" s="107" t="s">
        <v>695</v>
      </c>
      <c r="C277" s="106" t="s">
        <v>141</v>
      </c>
      <c r="D277" s="106" t="s">
        <v>696</v>
      </c>
      <c r="E277" s="148" t="s">
        <v>592</v>
      </c>
      <c r="F277" s="148"/>
      <c r="G277" s="108" t="s">
        <v>618</v>
      </c>
      <c r="H277" s="109">
        <v>2.7</v>
      </c>
      <c r="I277" s="110">
        <v>19.75</v>
      </c>
      <c r="J277" s="110">
        <v>53.32</v>
      </c>
    </row>
    <row r="278" spans="1:10" ht="24" customHeight="1" x14ac:dyDescent="0.2">
      <c r="A278" s="106" t="s">
        <v>568</v>
      </c>
      <c r="B278" s="107" t="s">
        <v>711</v>
      </c>
      <c r="C278" s="106" t="s">
        <v>141</v>
      </c>
      <c r="D278" s="106" t="s">
        <v>712</v>
      </c>
      <c r="E278" s="148" t="s">
        <v>592</v>
      </c>
      <c r="F278" s="148"/>
      <c r="G278" s="108" t="s">
        <v>662</v>
      </c>
      <c r="H278" s="109">
        <v>8</v>
      </c>
      <c r="I278" s="110">
        <v>44.45</v>
      </c>
      <c r="J278" s="110">
        <v>355.6</v>
      </c>
    </row>
    <row r="279" spans="1:10" ht="24" customHeight="1" x14ac:dyDescent="0.2">
      <c r="A279" s="106" t="s">
        <v>568</v>
      </c>
      <c r="B279" s="107" t="s">
        <v>691</v>
      </c>
      <c r="C279" s="106" t="s">
        <v>141</v>
      </c>
      <c r="D279" s="106" t="s">
        <v>692</v>
      </c>
      <c r="E279" s="148" t="s">
        <v>592</v>
      </c>
      <c r="F279" s="148"/>
      <c r="G279" s="108" t="s">
        <v>662</v>
      </c>
      <c r="H279" s="109">
        <v>1.85</v>
      </c>
      <c r="I279" s="110">
        <v>28.99</v>
      </c>
      <c r="J279" s="110">
        <v>53.63</v>
      </c>
    </row>
    <row r="280" spans="1:10" x14ac:dyDescent="0.2">
      <c r="A280" s="103"/>
      <c r="B280" s="103"/>
      <c r="C280" s="103"/>
      <c r="D280" s="103"/>
      <c r="E280" s="103" t="s">
        <v>552</v>
      </c>
      <c r="F280" s="104">
        <v>427.63</v>
      </c>
      <c r="G280" s="103" t="s">
        <v>553</v>
      </c>
      <c r="H280" s="104">
        <v>505.59</v>
      </c>
      <c r="I280" s="103" t="s">
        <v>554</v>
      </c>
      <c r="J280" s="104">
        <v>933.22</v>
      </c>
    </row>
    <row r="281" spans="1:10" ht="15" thickBot="1" x14ac:dyDescent="0.25">
      <c r="A281" s="103"/>
      <c r="B281" s="103"/>
      <c r="C281" s="103"/>
      <c r="D281" s="103"/>
      <c r="E281" s="103" t="s">
        <v>555</v>
      </c>
      <c r="F281" s="104">
        <v>726.82</v>
      </c>
      <c r="G281" s="103"/>
      <c r="H281" s="149" t="s">
        <v>556</v>
      </c>
      <c r="I281" s="149"/>
      <c r="J281" s="104">
        <v>3123.21</v>
      </c>
    </row>
    <row r="282" spans="1:10" ht="0.95" customHeight="1" thickTop="1" x14ac:dyDescent="0.2">
      <c r="A282" s="105"/>
      <c r="B282" s="105"/>
      <c r="C282" s="105"/>
      <c r="D282" s="105"/>
      <c r="E282" s="105"/>
      <c r="F282" s="105"/>
      <c r="G282" s="105"/>
      <c r="H282" s="105"/>
      <c r="I282" s="105"/>
      <c r="J282" s="105"/>
    </row>
    <row r="283" spans="1:10" ht="18" customHeight="1" x14ac:dyDescent="0.2">
      <c r="A283" s="85" t="s">
        <v>241</v>
      </c>
      <c r="B283" s="86" t="s">
        <v>120</v>
      </c>
      <c r="C283" s="85" t="s">
        <v>121</v>
      </c>
      <c r="D283" s="85" t="s">
        <v>122</v>
      </c>
      <c r="E283" s="150" t="s">
        <v>542</v>
      </c>
      <c r="F283" s="150"/>
      <c r="G283" s="87" t="s">
        <v>123</v>
      </c>
      <c r="H283" s="86" t="s">
        <v>124</v>
      </c>
      <c r="I283" s="86" t="s">
        <v>125</v>
      </c>
      <c r="J283" s="86" t="s">
        <v>0</v>
      </c>
    </row>
    <row r="284" spans="1:10" ht="26.1" customHeight="1" x14ac:dyDescent="0.2">
      <c r="A284" s="90" t="s">
        <v>543</v>
      </c>
      <c r="B284" s="92" t="s">
        <v>242</v>
      </c>
      <c r="C284" s="90" t="s">
        <v>133</v>
      </c>
      <c r="D284" s="90" t="s">
        <v>243</v>
      </c>
      <c r="E284" s="146" t="s">
        <v>713</v>
      </c>
      <c r="F284" s="146"/>
      <c r="G284" s="91" t="s">
        <v>135</v>
      </c>
      <c r="H284" s="97">
        <v>1</v>
      </c>
      <c r="I284" s="93">
        <v>68.33</v>
      </c>
      <c r="J284" s="93">
        <v>68.33</v>
      </c>
    </row>
    <row r="285" spans="1:10" ht="24" customHeight="1" x14ac:dyDescent="0.2">
      <c r="A285" s="98" t="s">
        <v>545</v>
      </c>
      <c r="B285" s="99" t="s">
        <v>546</v>
      </c>
      <c r="C285" s="98" t="s">
        <v>133</v>
      </c>
      <c r="D285" s="98" t="s">
        <v>547</v>
      </c>
      <c r="E285" s="147" t="s">
        <v>548</v>
      </c>
      <c r="F285" s="147"/>
      <c r="G285" s="100" t="s">
        <v>549</v>
      </c>
      <c r="H285" s="101">
        <v>9.0999999999999998E-2</v>
      </c>
      <c r="I285" s="102">
        <v>31.39</v>
      </c>
      <c r="J285" s="102">
        <v>2.85</v>
      </c>
    </row>
    <row r="286" spans="1:10" ht="24" customHeight="1" x14ac:dyDescent="0.2">
      <c r="A286" s="98" t="s">
        <v>545</v>
      </c>
      <c r="B286" s="99" t="s">
        <v>550</v>
      </c>
      <c r="C286" s="98" t="s">
        <v>133</v>
      </c>
      <c r="D286" s="98" t="s">
        <v>551</v>
      </c>
      <c r="E286" s="147" t="s">
        <v>548</v>
      </c>
      <c r="F286" s="147"/>
      <c r="G286" s="100" t="s">
        <v>549</v>
      </c>
      <c r="H286" s="101">
        <v>9.7000000000000003E-2</v>
      </c>
      <c r="I286" s="102">
        <v>26.11</v>
      </c>
      <c r="J286" s="102">
        <v>2.5299999999999998</v>
      </c>
    </row>
    <row r="287" spans="1:10" ht="39" customHeight="1" x14ac:dyDescent="0.2">
      <c r="A287" s="98" t="s">
        <v>545</v>
      </c>
      <c r="B287" s="99" t="s">
        <v>714</v>
      </c>
      <c r="C287" s="98" t="s">
        <v>133</v>
      </c>
      <c r="D287" s="98" t="s">
        <v>715</v>
      </c>
      <c r="E287" s="147" t="s">
        <v>583</v>
      </c>
      <c r="F287" s="147"/>
      <c r="G287" s="100" t="s">
        <v>587</v>
      </c>
      <c r="H287" s="101">
        <v>1.2999999999999999E-3</v>
      </c>
      <c r="I287" s="102">
        <v>27.86</v>
      </c>
      <c r="J287" s="102">
        <v>0.03</v>
      </c>
    </row>
    <row r="288" spans="1:10" ht="39" customHeight="1" x14ac:dyDescent="0.2">
      <c r="A288" s="98" t="s">
        <v>545</v>
      </c>
      <c r="B288" s="99" t="s">
        <v>716</v>
      </c>
      <c r="C288" s="98" t="s">
        <v>133</v>
      </c>
      <c r="D288" s="98" t="s">
        <v>717</v>
      </c>
      <c r="E288" s="147" t="s">
        <v>583</v>
      </c>
      <c r="F288" s="147"/>
      <c r="G288" s="100" t="s">
        <v>584</v>
      </c>
      <c r="H288" s="101">
        <v>8.9999999999999998E-4</v>
      </c>
      <c r="I288" s="102">
        <v>29.18</v>
      </c>
      <c r="J288" s="102">
        <v>0.02</v>
      </c>
    </row>
    <row r="289" spans="1:10" ht="39" customHeight="1" x14ac:dyDescent="0.2">
      <c r="A289" s="106" t="s">
        <v>568</v>
      </c>
      <c r="B289" s="107" t="s">
        <v>718</v>
      </c>
      <c r="C289" s="106" t="s">
        <v>133</v>
      </c>
      <c r="D289" s="106" t="s">
        <v>719</v>
      </c>
      <c r="E289" s="148" t="s">
        <v>592</v>
      </c>
      <c r="F289" s="148"/>
      <c r="G289" s="108" t="s">
        <v>647</v>
      </c>
      <c r="H289" s="109">
        <v>4.1500000000000004</v>
      </c>
      <c r="I289" s="110">
        <v>2.68</v>
      </c>
      <c r="J289" s="110">
        <v>11.12</v>
      </c>
    </row>
    <row r="290" spans="1:10" ht="39" customHeight="1" x14ac:dyDescent="0.2">
      <c r="A290" s="106" t="s">
        <v>568</v>
      </c>
      <c r="B290" s="107" t="s">
        <v>720</v>
      </c>
      <c r="C290" s="106" t="s">
        <v>133</v>
      </c>
      <c r="D290" s="106" t="s">
        <v>721</v>
      </c>
      <c r="E290" s="148" t="s">
        <v>592</v>
      </c>
      <c r="F290" s="148"/>
      <c r="G290" s="108" t="s">
        <v>135</v>
      </c>
      <c r="H290" s="109">
        <v>1.1659999999999999</v>
      </c>
      <c r="I290" s="110">
        <v>44.41</v>
      </c>
      <c r="J290" s="110">
        <v>51.78</v>
      </c>
    </row>
    <row r="291" spans="1:10" x14ac:dyDescent="0.2">
      <c r="A291" s="103"/>
      <c r="B291" s="103"/>
      <c r="C291" s="103"/>
      <c r="D291" s="103"/>
      <c r="E291" s="103" t="s">
        <v>552</v>
      </c>
      <c r="F291" s="104">
        <v>1.64</v>
      </c>
      <c r="G291" s="103" t="s">
        <v>553</v>
      </c>
      <c r="H291" s="104">
        <v>1.95</v>
      </c>
      <c r="I291" s="103" t="s">
        <v>554</v>
      </c>
      <c r="J291" s="104">
        <v>3.59</v>
      </c>
    </row>
    <row r="292" spans="1:10" ht="15" thickBot="1" x14ac:dyDescent="0.25">
      <c r="A292" s="103"/>
      <c r="B292" s="103"/>
      <c r="C292" s="103"/>
      <c r="D292" s="103"/>
      <c r="E292" s="103" t="s">
        <v>555</v>
      </c>
      <c r="F292" s="104">
        <v>20.72</v>
      </c>
      <c r="G292" s="103"/>
      <c r="H292" s="149" t="s">
        <v>556</v>
      </c>
      <c r="I292" s="149"/>
      <c r="J292" s="104">
        <v>89.05</v>
      </c>
    </row>
    <row r="293" spans="1:10" ht="0.95" customHeight="1" thickTop="1" x14ac:dyDescent="0.2">
      <c r="A293" s="105"/>
      <c r="B293" s="105"/>
      <c r="C293" s="105"/>
      <c r="D293" s="105"/>
      <c r="E293" s="105"/>
      <c r="F293" s="105"/>
      <c r="G293" s="105"/>
      <c r="H293" s="105"/>
      <c r="I293" s="105"/>
      <c r="J293" s="105"/>
    </row>
    <row r="294" spans="1:10" ht="18" customHeight="1" x14ac:dyDescent="0.2">
      <c r="A294" s="85" t="s">
        <v>244</v>
      </c>
      <c r="B294" s="86" t="s">
        <v>120</v>
      </c>
      <c r="C294" s="85" t="s">
        <v>121</v>
      </c>
      <c r="D294" s="85" t="s">
        <v>122</v>
      </c>
      <c r="E294" s="150" t="s">
        <v>542</v>
      </c>
      <c r="F294" s="150"/>
      <c r="G294" s="87" t="s">
        <v>123</v>
      </c>
      <c r="H294" s="86" t="s">
        <v>124</v>
      </c>
      <c r="I294" s="86" t="s">
        <v>125</v>
      </c>
      <c r="J294" s="86" t="s">
        <v>0</v>
      </c>
    </row>
    <row r="295" spans="1:10" ht="24" customHeight="1" x14ac:dyDescent="0.2">
      <c r="A295" s="90" t="s">
        <v>543</v>
      </c>
      <c r="B295" s="92" t="s">
        <v>245</v>
      </c>
      <c r="C295" s="90" t="s">
        <v>141</v>
      </c>
      <c r="D295" s="90" t="s">
        <v>246</v>
      </c>
      <c r="E295" s="146">
        <v>0</v>
      </c>
      <c r="F295" s="146"/>
      <c r="G295" s="91" t="s">
        <v>662</v>
      </c>
      <c r="H295" s="97">
        <v>1</v>
      </c>
      <c r="I295" s="93">
        <v>98.84</v>
      </c>
      <c r="J295" s="93">
        <v>98.84</v>
      </c>
    </row>
    <row r="296" spans="1:10" ht="24" customHeight="1" x14ac:dyDescent="0.2">
      <c r="A296" s="98" t="s">
        <v>545</v>
      </c>
      <c r="B296" s="99" t="s">
        <v>559</v>
      </c>
      <c r="C296" s="98" t="s">
        <v>133</v>
      </c>
      <c r="D296" s="98" t="s">
        <v>560</v>
      </c>
      <c r="E296" s="147" t="s">
        <v>548</v>
      </c>
      <c r="F296" s="147"/>
      <c r="G296" s="100" t="s">
        <v>549</v>
      </c>
      <c r="H296" s="101">
        <v>0.3</v>
      </c>
      <c r="I296" s="102">
        <v>32.1</v>
      </c>
      <c r="J296" s="102">
        <v>9.6300000000000008</v>
      </c>
    </row>
    <row r="297" spans="1:10" ht="24" customHeight="1" x14ac:dyDescent="0.2">
      <c r="A297" s="98" t="s">
        <v>545</v>
      </c>
      <c r="B297" s="99" t="s">
        <v>550</v>
      </c>
      <c r="C297" s="98" t="s">
        <v>133</v>
      </c>
      <c r="D297" s="98" t="s">
        <v>551</v>
      </c>
      <c r="E297" s="147" t="s">
        <v>548</v>
      </c>
      <c r="F297" s="147"/>
      <c r="G297" s="100" t="s">
        <v>549</v>
      </c>
      <c r="H297" s="101">
        <v>0.8</v>
      </c>
      <c r="I297" s="102">
        <v>26.11</v>
      </c>
      <c r="J297" s="102">
        <v>20.88</v>
      </c>
    </row>
    <row r="298" spans="1:10" ht="24" customHeight="1" x14ac:dyDescent="0.2">
      <c r="A298" s="98" t="s">
        <v>545</v>
      </c>
      <c r="B298" s="99" t="s">
        <v>621</v>
      </c>
      <c r="C298" s="98" t="s">
        <v>133</v>
      </c>
      <c r="D298" s="98" t="s">
        <v>622</v>
      </c>
      <c r="E298" s="147" t="s">
        <v>548</v>
      </c>
      <c r="F298" s="147"/>
      <c r="G298" s="100" t="s">
        <v>549</v>
      </c>
      <c r="H298" s="101">
        <v>0.5</v>
      </c>
      <c r="I298" s="102">
        <v>31.89</v>
      </c>
      <c r="J298" s="102">
        <v>15.94</v>
      </c>
    </row>
    <row r="299" spans="1:10" ht="24" customHeight="1" x14ac:dyDescent="0.2">
      <c r="A299" s="106" t="s">
        <v>568</v>
      </c>
      <c r="B299" s="107" t="s">
        <v>722</v>
      </c>
      <c r="C299" s="106" t="s">
        <v>141</v>
      </c>
      <c r="D299" s="106" t="s">
        <v>723</v>
      </c>
      <c r="E299" s="148" t="s">
        <v>592</v>
      </c>
      <c r="F299" s="148"/>
      <c r="G299" s="108" t="s">
        <v>724</v>
      </c>
      <c r="H299" s="109">
        <v>0.5</v>
      </c>
      <c r="I299" s="110">
        <v>104.78</v>
      </c>
      <c r="J299" s="110">
        <v>52.39</v>
      </c>
    </row>
    <row r="300" spans="1:10" x14ac:dyDescent="0.2">
      <c r="A300" s="103"/>
      <c r="B300" s="103"/>
      <c r="C300" s="103"/>
      <c r="D300" s="103"/>
      <c r="E300" s="103" t="s">
        <v>552</v>
      </c>
      <c r="F300" s="104">
        <v>14.09</v>
      </c>
      <c r="G300" s="103" t="s">
        <v>553</v>
      </c>
      <c r="H300" s="104">
        <v>16.68</v>
      </c>
      <c r="I300" s="103" t="s">
        <v>554</v>
      </c>
      <c r="J300" s="104">
        <v>30.77</v>
      </c>
    </row>
    <row r="301" spans="1:10" ht="15" thickBot="1" x14ac:dyDescent="0.25">
      <c r="A301" s="103"/>
      <c r="B301" s="103"/>
      <c r="C301" s="103"/>
      <c r="D301" s="103"/>
      <c r="E301" s="103" t="s">
        <v>555</v>
      </c>
      <c r="F301" s="104">
        <v>29.97</v>
      </c>
      <c r="G301" s="103"/>
      <c r="H301" s="149" t="s">
        <v>556</v>
      </c>
      <c r="I301" s="149"/>
      <c r="J301" s="104">
        <v>128.81</v>
      </c>
    </row>
    <row r="302" spans="1:10" ht="0.95" customHeight="1" thickTop="1" x14ac:dyDescent="0.2">
      <c r="A302" s="105"/>
      <c r="B302" s="105"/>
      <c r="C302" s="105"/>
      <c r="D302" s="105"/>
      <c r="E302" s="105"/>
      <c r="F302" s="105"/>
      <c r="G302" s="105"/>
      <c r="H302" s="105"/>
      <c r="I302" s="105"/>
      <c r="J302" s="105"/>
    </row>
    <row r="303" spans="1:10" ht="18" customHeight="1" x14ac:dyDescent="0.2">
      <c r="A303" s="85" t="s">
        <v>247</v>
      </c>
      <c r="B303" s="86" t="s">
        <v>120</v>
      </c>
      <c r="C303" s="85" t="s">
        <v>121</v>
      </c>
      <c r="D303" s="85" t="s">
        <v>122</v>
      </c>
      <c r="E303" s="150" t="s">
        <v>542</v>
      </c>
      <c r="F303" s="150"/>
      <c r="G303" s="87" t="s">
        <v>123</v>
      </c>
      <c r="H303" s="86" t="s">
        <v>124</v>
      </c>
      <c r="I303" s="86" t="s">
        <v>125</v>
      </c>
      <c r="J303" s="86" t="s">
        <v>0</v>
      </c>
    </row>
    <row r="304" spans="1:10" ht="24" customHeight="1" x14ac:dyDescent="0.2">
      <c r="A304" s="90" t="s">
        <v>543</v>
      </c>
      <c r="B304" s="92" t="s">
        <v>248</v>
      </c>
      <c r="C304" s="90" t="s">
        <v>141</v>
      </c>
      <c r="D304" s="90" t="s">
        <v>249</v>
      </c>
      <c r="E304" s="146">
        <v>0</v>
      </c>
      <c r="F304" s="146"/>
      <c r="G304" s="91" t="s">
        <v>662</v>
      </c>
      <c r="H304" s="97">
        <v>1</v>
      </c>
      <c r="I304" s="93">
        <v>69.78</v>
      </c>
      <c r="J304" s="93">
        <v>69.78</v>
      </c>
    </row>
    <row r="305" spans="1:10" ht="24" customHeight="1" x14ac:dyDescent="0.2">
      <c r="A305" s="98" t="s">
        <v>545</v>
      </c>
      <c r="B305" s="99" t="s">
        <v>550</v>
      </c>
      <c r="C305" s="98" t="s">
        <v>133</v>
      </c>
      <c r="D305" s="98" t="s">
        <v>551</v>
      </c>
      <c r="E305" s="147" t="s">
        <v>548</v>
      </c>
      <c r="F305" s="147"/>
      <c r="G305" s="100" t="s">
        <v>549</v>
      </c>
      <c r="H305" s="101">
        <v>0.12</v>
      </c>
      <c r="I305" s="102">
        <v>26.11</v>
      </c>
      <c r="J305" s="102">
        <v>3.13</v>
      </c>
    </row>
    <row r="306" spans="1:10" ht="26.1" customHeight="1" x14ac:dyDescent="0.2">
      <c r="A306" s="98" t="s">
        <v>545</v>
      </c>
      <c r="B306" s="99" t="s">
        <v>650</v>
      </c>
      <c r="C306" s="98" t="s">
        <v>133</v>
      </c>
      <c r="D306" s="98" t="s">
        <v>651</v>
      </c>
      <c r="E306" s="147" t="s">
        <v>548</v>
      </c>
      <c r="F306" s="147"/>
      <c r="G306" s="100" t="s">
        <v>549</v>
      </c>
      <c r="H306" s="101">
        <v>0.12</v>
      </c>
      <c r="I306" s="102">
        <v>27.27</v>
      </c>
      <c r="J306" s="102">
        <v>3.27</v>
      </c>
    </row>
    <row r="307" spans="1:10" ht="24" customHeight="1" x14ac:dyDescent="0.2">
      <c r="A307" s="106" t="s">
        <v>568</v>
      </c>
      <c r="B307" s="107" t="s">
        <v>725</v>
      </c>
      <c r="C307" s="106" t="s">
        <v>141</v>
      </c>
      <c r="D307" s="106" t="s">
        <v>726</v>
      </c>
      <c r="E307" s="148" t="s">
        <v>592</v>
      </c>
      <c r="F307" s="148"/>
      <c r="G307" s="108" t="s">
        <v>647</v>
      </c>
      <c r="H307" s="109">
        <v>1</v>
      </c>
      <c r="I307" s="110">
        <v>6.15</v>
      </c>
      <c r="J307" s="110">
        <v>6.15</v>
      </c>
    </row>
    <row r="308" spans="1:10" ht="24" customHeight="1" x14ac:dyDescent="0.2">
      <c r="A308" s="106" t="s">
        <v>568</v>
      </c>
      <c r="B308" s="107" t="s">
        <v>727</v>
      </c>
      <c r="C308" s="106" t="s">
        <v>141</v>
      </c>
      <c r="D308" s="106" t="s">
        <v>249</v>
      </c>
      <c r="E308" s="148" t="s">
        <v>592</v>
      </c>
      <c r="F308" s="148"/>
      <c r="G308" s="108" t="s">
        <v>662</v>
      </c>
      <c r="H308" s="109">
        <v>1.1000000000000001</v>
      </c>
      <c r="I308" s="110">
        <v>52.03</v>
      </c>
      <c r="J308" s="110">
        <v>57.23</v>
      </c>
    </row>
    <row r="309" spans="1:10" x14ac:dyDescent="0.2">
      <c r="A309" s="103"/>
      <c r="B309" s="103"/>
      <c r="C309" s="103"/>
      <c r="D309" s="103"/>
      <c r="E309" s="103" t="s">
        <v>552</v>
      </c>
      <c r="F309" s="104">
        <v>1.91</v>
      </c>
      <c r="G309" s="103" t="s">
        <v>553</v>
      </c>
      <c r="H309" s="104">
        <v>2.2799999999999998</v>
      </c>
      <c r="I309" s="103" t="s">
        <v>554</v>
      </c>
      <c r="J309" s="104">
        <v>4.1900000000000004</v>
      </c>
    </row>
    <row r="310" spans="1:10" ht="15" thickBot="1" x14ac:dyDescent="0.25">
      <c r="A310" s="103"/>
      <c r="B310" s="103"/>
      <c r="C310" s="103"/>
      <c r="D310" s="103"/>
      <c r="E310" s="103" t="s">
        <v>555</v>
      </c>
      <c r="F310" s="104">
        <v>21.16</v>
      </c>
      <c r="G310" s="103"/>
      <c r="H310" s="149" t="s">
        <v>556</v>
      </c>
      <c r="I310" s="149"/>
      <c r="J310" s="104">
        <v>90.94</v>
      </c>
    </row>
    <row r="311" spans="1:10" ht="0.95" customHeight="1" thickTop="1" x14ac:dyDescent="0.2">
      <c r="A311" s="105"/>
      <c r="B311" s="105"/>
      <c r="C311" s="105"/>
      <c r="D311" s="105"/>
      <c r="E311" s="105"/>
      <c r="F311" s="105"/>
      <c r="G311" s="105"/>
      <c r="H311" s="105"/>
      <c r="I311" s="105"/>
      <c r="J311" s="105"/>
    </row>
    <row r="312" spans="1:10" ht="18" customHeight="1" x14ac:dyDescent="0.2">
      <c r="A312" s="85" t="s">
        <v>250</v>
      </c>
      <c r="B312" s="86" t="s">
        <v>120</v>
      </c>
      <c r="C312" s="85" t="s">
        <v>121</v>
      </c>
      <c r="D312" s="85" t="s">
        <v>122</v>
      </c>
      <c r="E312" s="150" t="s">
        <v>542</v>
      </c>
      <c r="F312" s="150"/>
      <c r="G312" s="87" t="s">
        <v>123</v>
      </c>
      <c r="H312" s="86" t="s">
        <v>124</v>
      </c>
      <c r="I312" s="86" t="s">
        <v>125</v>
      </c>
      <c r="J312" s="86" t="s">
        <v>0</v>
      </c>
    </row>
    <row r="313" spans="1:10" ht="24" customHeight="1" x14ac:dyDescent="0.2">
      <c r="A313" s="90" t="s">
        <v>543</v>
      </c>
      <c r="B313" s="92" t="s">
        <v>251</v>
      </c>
      <c r="C313" s="90" t="s">
        <v>141</v>
      </c>
      <c r="D313" s="90" t="s">
        <v>252</v>
      </c>
      <c r="E313" s="146">
        <v>0</v>
      </c>
      <c r="F313" s="146"/>
      <c r="G313" s="91" t="s">
        <v>662</v>
      </c>
      <c r="H313" s="97">
        <v>1</v>
      </c>
      <c r="I313" s="93">
        <v>23.91</v>
      </c>
      <c r="J313" s="93">
        <v>23.91</v>
      </c>
    </row>
    <row r="314" spans="1:10" ht="24" customHeight="1" x14ac:dyDescent="0.2">
      <c r="A314" s="98" t="s">
        <v>545</v>
      </c>
      <c r="B314" s="99" t="s">
        <v>546</v>
      </c>
      <c r="C314" s="98" t="s">
        <v>133</v>
      </c>
      <c r="D314" s="98" t="s">
        <v>547</v>
      </c>
      <c r="E314" s="147" t="s">
        <v>548</v>
      </c>
      <c r="F314" s="147"/>
      <c r="G314" s="100" t="s">
        <v>549</v>
      </c>
      <c r="H314" s="101">
        <v>0.2</v>
      </c>
      <c r="I314" s="102">
        <v>31.39</v>
      </c>
      <c r="J314" s="102">
        <v>6.27</v>
      </c>
    </row>
    <row r="315" spans="1:10" ht="24" customHeight="1" x14ac:dyDescent="0.2">
      <c r="A315" s="98" t="s">
        <v>545</v>
      </c>
      <c r="B315" s="99" t="s">
        <v>728</v>
      </c>
      <c r="C315" s="98" t="s">
        <v>141</v>
      </c>
      <c r="D315" s="98" t="s">
        <v>729</v>
      </c>
      <c r="E315" s="147">
        <v>0</v>
      </c>
      <c r="F315" s="147"/>
      <c r="G315" s="100" t="s">
        <v>146</v>
      </c>
      <c r="H315" s="101">
        <v>2E-3</v>
      </c>
      <c r="I315" s="102">
        <v>601.87</v>
      </c>
      <c r="J315" s="102">
        <v>1.2</v>
      </c>
    </row>
    <row r="316" spans="1:10" ht="24" customHeight="1" x14ac:dyDescent="0.2">
      <c r="A316" s="98" t="s">
        <v>545</v>
      </c>
      <c r="B316" s="99" t="s">
        <v>550</v>
      </c>
      <c r="C316" s="98" t="s">
        <v>133</v>
      </c>
      <c r="D316" s="98" t="s">
        <v>551</v>
      </c>
      <c r="E316" s="147" t="s">
        <v>548</v>
      </c>
      <c r="F316" s="147"/>
      <c r="G316" s="100" t="s">
        <v>549</v>
      </c>
      <c r="H316" s="101">
        <v>0.2</v>
      </c>
      <c r="I316" s="102">
        <v>26.11</v>
      </c>
      <c r="J316" s="102">
        <v>5.22</v>
      </c>
    </row>
    <row r="317" spans="1:10" ht="24" customHeight="1" x14ac:dyDescent="0.2">
      <c r="A317" s="106" t="s">
        <v>568</v>
      </c>
      <c r="B317" s="107" t="s">
        <v>730</v>
      </c>
      <c r="C317" s="106" t="s">
        <v>141</v>
      </c>
      <c r="D317" s="106" t="s">
        <v>252</v>
      </c>
      <c r="E317" s="148" t="s">
        <v>592</v>
      </c>
      <c r="F317" s="148"/>
      <c r="G317" s="108" t="s">
        <v>311</v>
      </c>
      <c r="H317" s="109">
        <v>3</v>
      </c>
      <c r="I317" s="110">
        <v>3.74</v>
      </c>
      <c r="J317" s="110">
        <v>11.22</v>
      </c>
    </row>
    <row r="318" spans="1:10" x14ac:dyDescent="0.2">
      <c r="A318" s="103"/>
      <c r="B318" s="103"/>
      <c r="C318" s="103"/>
      <c r="D318" s="103"/>
      <c r="E318" s="103" t="s">
        <v>552</v>
      </c>
      <c r="F318" s="104">
        <v>3.58</v>
      </c>
      <c r="G318" s="103" t="s">
        <v>553</v>
      </c>
      <c r="H318" s="104">
        <v>4.24</v>
      </c>
      <c r="I318" s="103" t="s">
        <v>554</v>
      </c>
      <c r="J318" s="104">
        <v>7.82</v>
      </c>
    </row>
    <row r="319" spans="1:10" ht="15" thickBot="1" x14ac:dyDescent="0.25">
      <c r="A319" s="103"/>
      <c r="B319" s="103"/>
      <c r="C319" s="103"/>
      <c r="D319" s="103"/>
      <c r="E319" s="103" t="s">
        <v>555</v>
      </c>
      <c r="F319" s="104">
        <v>7.25</v>
      </c>
      <c r="G319" s="103"/>
      <c r="H319" s="149" t="s">
        <v>556</v>
      </c>
      <c r="I319" s="149"/>
      <c r="J319" s="104">
        <v>31.16</v>
      </c>
    </row>
    <row r="320" spans="1:10" ht="0.95" customHeight="1" thickTop="1" x14ac:dyDescent="0.2">
      <c r="A320" s="105"/>
      <c r="B320" s="105"/>
      <c r="C320" s="105"/>
      <c r="D320" s="105"/>
      <c r="E320" s="105"/>
      <c r="F320" s="105"/>
      <c r="G320" s="105"/>
      <c r="H320" s="105"/>
      <c r="I320" s="105"/>
      <c r="J320" s="105"/>
    </row>
    <row r="321" spans="1:10" ht="18" customHeight="1" x14ac:dyDescent="0.2">
      <c r="A321" s="85" t="s">
        <v>253</v>
      </c>
      <c r="B321" s="86" t="s">
        <v>120</v>
      </c>
      <c r="C321" s="85" t="s">
        <v>121</v>
      </c>
      <c r="D321" s="85" t="s">
        <v>122</v>
      </c>
      <c r="E321" s="150" t="s">
        <v>542</v>
      </c>
      <c r="F321" s="150"/>
      <c r="G321" s="87" t="s">
        <v>123</v>
      </c>
      <c r="H321" s="86" t="s">
        <v>124</v>
      </c>
      <c r="I321" s="86" t="s">
        <v>125</v>
      </c>
      <c r="J321" s="86" t="s">
        <v>0</v>
      </c>
    </row>
    <row r="322" spans="1:10" ht="39" customHeight="1" x14ac:dyDescent="0.2">
      <c r="A322" s="90" t="s">
        <v>543</v>
      </c>
      <c r="B322" s="92" t="s">
        <v>254</v>
      </c>
      <c r="C322" s="90" t="s">
        <v>133</v>
      </c>
      <c r="D322" s="90" t="s">
        <v>255</v>
      </c>
      <c r="E322" s="146" t="s">
        <v>713</v>
      </c>
      <c r="F322" s="146"/>
      <c r="G322" s="91" t="s">
        <v>135</v>
      </c>
      <c r="H322" s="97">
        <v>1</v>
      </c>
      <c r="I322" s="93">
        <v>56.96</v>
      </c>
      <c r="J322" s="93">
        <v>56.96</v>
      </c>
    </row>
    <row r="323" spans="1:10" ht="39" customHeight="1" x14ac:dyDescent="0.2">
      <c r="A323" s="98" t="s">
        <v>545</v>
      </c>
      <c r="B323" s="99" t="s">
        <v>716</v>
      </c>
      <c r="C323" s="98" t="s">
        <v>133</v>
      </c>
      <c r="D323" s="98" t="s">
        <v>717</v>
      </c>
      <c r="E323" s="147" t="s">
        <v>583</v>
      </c>
      <c r="F323" s="147"/>
      <c r="G323" s="100" t="s">
        <v>584</v>
      </c>
      <c r="H323" s="101">
        <v>3.7199999999999997E-2</v>
      </c>
      <c r="I323" s="102">
        <v>29.18</v>
      </c>
      <c r="J323" s="102">
        <v>1.08</v>
      </c>
    </row>
    <row r="324" spans="1:10" ht="39" customHeight="1" x14ac:dyDescent="0.2">
      <c r="A324" s="98" t="s">
        <v>545</v>
      </c>
      <c r="B324" s="99" t="s">
        <v>714</v>
      </c>
      <c r="C324" s="98" t="s">
        <v>133</v>
      </c>
      <c r="D324" s="98" t="s">
        <v>715</v>
      </c>
      <c r="E324" s="147" t="s">
        <v>583</v>
      </c>
      <c r="F324" s="147"/>
      <c r="G324" s="100" t="s">
        <v>587</v>
      </c>
      <c r="H324" s="101">
        <v>5.16E-2</v>
      </c>
      <c r="I324" s="102">
        <v>27.86</v>
      </c>
      <c r="J324" s="102">
        <v>1.43</v>
      </c>
    </row>
    <row r="325" spans="1:10" ht="24" customHeight="1" x14ac:dyDescent="0.2">
      <c r="A325" s="98" t="s">
        <v>545</v>
      </c>
      <c r="B325" s="99" t="s">
        <v>550</v>
      </c>
      <c r="C325" s="98" t="s">
        <v>133</v>
      </c>
      <c r="D325" s="98" t="s">
        <v>551</v>
      </c>
      <c r="E325" s="147" t="s">
        <v>548</v>
      </c>
      <c r="F325" s="147"/>
      <c r="G325" s="100" t="s">
        <v>549</v>
      </c>
      <c r="H325" s="101">
        <v>0.39900000000000002</v>
      </c>
      <c r="I325" s="102">
        <v>26.11</v>
      </c>
      <c r="J325" s="102">
        <v>10.41</v>
      </c>
    </row>
    <row r="326" spans="1:10" ht="24" customHeight="1" x14ac:dyDescent="0.2">
      <c r="A326" s="98" t="s">
        <v>545</v>
      </c>
      <c r="B326" s="99" t="s">
        <v>546</v>
      </c>
      <c r="C326" s="98" t="s">
        <v>133</v>
      </c>
      <c r="D326" s="98" t="s">
        <v>547</v>
      </c>
      <c r="E326" s="147" t="s">
        <v>548</v>
      </c>
      <c r="F326" s="147"/>
      <c r="G326" s="100" t="s">
        <v>549</v>
      </c>
      <c r="H326" s="101">
        <v>0.13300000000000001</v>
      </c>
      <c r="I326" s="102">
        <v>31.39</v>
      </c>
      <c r="J326" s="102">
        <v>4.17</v>
      </c>
    </row>
    <row r="327" spans="1:10" ht="51.95" customHeight="1" x14ac:dyDescent="0.2">
      <c r="A327" s="106" t="s">
        <v>568</v>
      </c>
      <c r="B327" s="107" t="s">
        <v>731</v>
      </c>
      <c r="C327" s="106" t="s">
        <v>133</v>
      </c>
      <c r="D327" s="106" t="s">
        <v>732</v>
      </c>
      <c r="E327" s="148" t="s">
        <v>592</v>
      </c>
      <c r="F327" s="148"/>
      <c r="G327" s="108" t="s">
        <v>733</v>
      </c>
      <c r="H327" s="109">
        <v>2.75E-2</v>
      </c>
      <c r="I327" s="110">
        <v>1450</v>
      </c>
      <c r="J327" s="110">
        <v>39.869999999999997</v>
      </c>
    </row>
    <row r="328" spans="1:10" x14ac:dyDescent="0.2">
      <c r="A328" s="103"/>
      <c r="B328" s="103"/>
      <c r="C328" s="103"/>
      <c r="D328" s="103"/>
      <c r="E328" s="103" t="s">
        <v>552</v>
      </c>
      <c r="F328" s="104">
        <v>5.0599999999999996</v>
      </c>
      <c r="G328" s="103" t="s">
        <v>553</v>
      </c>
      <c r="H328" s="104">
        <v>6</v>
      </c>
      <c r="I328" s="103" t="s">
        <v>554</v>
      </c>
      <c r="J328" s="104">
        <v>11.06</v>
      </c>
    </row>
    <row r="329" spans="1:10" ht="15" thickBot="1" x14ac:dyDescent="0.25">
      <c r="A329" s="103"/>
      <c r="B329" s="103"/>
      <c r="C329" s="103"/>
      <c r="D329" s="103"/>
      <c r="E329" s="103" t="s">
        <v>555</v>
      </c>
      <c r="F329" s="104">
        <v>17.27</v>
      </c>
      <c r="G329" s="103"/>
      <c r="H329" s="149" t="s">
        <v>556</v>
      </c>
      <c r="I329" s="149"/>
      <c r="J329" s="104">
        <v>74.23</v>
      </c>
    </row>
    <row r="330" spans="1:10" ht="0.95" customHeight="1" thickTop="1" x14ac:dyDescent="0.2">
      <c r="A330" s="105"/>
      <c r="B330" s="105"/>
      <c r="C330" s="105"/>
      <c r="D330" s="105"/>
      <c r="E330" s="105"/>
      <c r="F330" s="105"/>
      <c r="G330" s="105"/>
      <c r="H330" s="105"/>
      <c r="I330" s="105"/>
      <c r="J330" s="105"/>
    </row>
    <row r="331" spans="1:10" ht="18" customHeight="1" x14ac:dyDescent="0.2">
      <c r="A331" s="85" t="s">
        <v>256</v>
      </c>
      <c r="B331" s="86" t="s">
        <v>120</v>
      </c>
      <c r="C331" s="85" t="s">
        <v>121</v>
      </c>
      <c r="D331" s="85" t="s">
        <v>122</v>
      </c>
      <c r="E331" s="150" t="s">
        <v>542</v>
      </c>
      <c r="F331" s="150"/>
      <c r="G331" s="87" t="s">
        <v>123</v>
      </c>
      <c r="H331" s="86" t="s">
        <v>124</v>
      </c>
      <c r="I331" s="86" t="s">
        <v>125</v>
      </c>
      <c r="J331" s="86" t="s">
        <v>0</v>
      </c>
    </row>
    <row r="332" spans="1:10" ht="51.95" customHeight="1" x14ac:dyDescent="0.2">
      <c r="A332" s="90" t="s">
        <v>543</v>
      </c>
      <c r="B332" s="92" t="s">
        <v>257</v>
      </c>
      <c r="C332" s="90" t="s">
        <v>133</v>
      </c>
      <c r="D332" s="90" t="s">
        <v>258</v>
      </c>
      <c r="E332" s="146" t="s">
        <v>713</v>
      </c>
      <c r="F332" s="146"/>
      <c r="G332" s="91" t="s">
        <v>135</v>
      </c>
      <c r="H332" s="97">
        <v>1</v>
      </c>
      <c r="I332" s="93">
        <v>83.81</v>
      </c>
      <c r="J332" s="93">
        <v>83.81</v>
      </c>
    </row>
    <row r="333" spans="1:10" ht="39" customHeight="1" x14ac:dyDescent="0.2">
      <c r="A333" s="98" t="s">
        <v>545</v>
      </c>
      <c r="B333" s="99" t="s">
        <v>714</v>
      </c>
      <c r="C333" s="98" t="s">
        <v>133</v>
      </c>
      <c r="D333" s="98" t="s">
        <v>715</v>
      </c>
      <c r="E333" s="147" t="s">
        <v>583</v>
      </c>
      <c r="F333" s="147"/>
      <c r="G333" s="100" t="s">
        <v>587</v>
      </c>
      <c r="H333" s="101">
        <v>7.3000000000000001E-3</v>
      </c>
      <c r="I333" s="102">
        <v>27.86</v>
      </c>
      <c r="J333" s="102">
        <v>0.2</v>
      </c>
    </row>
    <row r="334" spans="1:10" ht="24" customHeight="1" x14ac:dyDescent="0.2">
      <c r="A334" s="98" t="s">
        <v>545</v>
      </c>
      <c r="B334" s="99" t="s">
        <v>546</v>
      </c>
      <c r="C334" s="98" t="s">
        <v>133</v>
      </c>
      <c r="D334" s="98" t="s">
        <v>547</v>
      </c>
      <c r="E334" s="147" t="s">
        <v>548</v>
      </c>
      <c r="F334" s="147"/>
      <c r="G334" s="100" t="s">
        <v>549</v>
      </c>
      <c r="H334" s="101">
        <v>0.128</v>
      </c>
      <c r="I334" s="102">
        <v>31.39</v>
      </c>
      <c r="J334" s="102">
        <v>4.01</v>
      </c>
    </row>
    <row r="335" spans="1:10" ht="39" customHeight="1" x14ac:dyDescent="0.2">
      <c r="A335" s="98" t="s">
        <v>545</v>
      </c>
      <c r="B335" s="99" t="s">
        <v>716</v>
      </c>
      <c r="C335" s="98" t="s">
        <v>133</v>
      </c>
      <c r="D335" s="98" t="s">
        <v>717</v>
      </c>
      <c r="E335" s="147" t="s">
        <v>583</v>
      </c>
      <c r="F335" s="147"/>
      <c r="G335" s="100" t="s">
        <v>584</v>
      </c>
      <c r="H335" s="101">
        <v>5.3E-3</v>
      </c>
      <c r="I335" s="102">
        <v>29.18</v>
      </c>
      <c r="J335" s="102">
        <v>0.15</v>
      </c>
    </row>
    <row r="336" spans="1:10" ht="24" customHeight="1" x14ac:dyDescent="0.2">
      <c r="A336" s="98" t="s">
        <v>545</v>
      </c>
      <c r="B336" s="99" t="s">
        <v>550</v>
      </c>
      <c r="C336" s="98" t="s">
        <v>133</v>
      </c>
      <c r="D336" s="98" t="s">
        <v>551</v>
      </c>
      <c r="E336" s="147" t="s">
        <v>548</v>
      </c>
      <c r="F336" s="147"/>
      <c r="G336" s="100" t="s">
        <v>549</v>
      </c>
      <c r="H336" s="101">
        <v>0.16600000000000001</v>
      </c>
      <c r="I336" s="102">
        <v>26.11</v>
      </c>
      <c r="J336" s="102">
        <v>4.33</v>
      </c>
    </row>
    <row r="337" spans="1:10" ht="26.1" customHeight="1" x14ac:dyDescent="0.2">
      <c r="A337" s="106" t="s">
        <v>568</v>
      </c>
      <c r="B337" s="107" t="s">
        <v>734</v>
      </c>
      <c r="C337" s="106" t="s">
        <v>133</v>
      </c>
      <c r="D337" s="106" t="s">
        <v>735</v>
      </c>
      <c r="E337" s="148" t="s">
        <v>592</v>
      </c>
      <c r="F337" s="148"/>
      <c r="G337" s="108" t="s">
        <v>135</v>
      </c>
      <c r="H337" s="109">
        <v>1.357</v>
      </c>
      <c r="I337" s="110">
        <v>50</v>
      </c>
      <c r="J337" s="110">
        <v>67.849999999999994</v>
      </c>
    </row>
    <row r="338" spans="1:10" ht="39" customHeight="1" x14ac:dyDescent="0.2">
      <c r="A338" s="106" t="s">
        <v>568</v>
      </c>
      <c r="B338" s="107" t="s">
        <v>736</v>
      </c>
      <c r="C338" s="106" t="s">
        <v>133</v>
      </c>
      <c r="D338" s="106" t="s">
        <v>737</v>
      </c>
      <c r="E338" s="148" t="s">
        <v>592</v>
      </c>
      <c r="F338" s="148"/>
      <c r="G338" s="108" t="s">
        <v>182</v>
      </c>
      <c r="H338" s="109">
        <v>1.26</v>
      </c>
      <c r="I338" s="110">
        <v>5.42</v>
      </c>
      <c r="J338" s="110">
        <v>6.82</v>
      </c>
    </row>
    <row r="339" spans="1:10" ht="39" customHeight="1" x14ac:dyDescent="0.2">
      <c r="A339" s="106" t="s">
        <v>568</v>
      </c>
      <c r="B339" s="107" t="s">
        <v>738</v>
      </c>
      <c r="C339" s="106" t="s">
        <v>133</v>
      </c>
      <c r="D339" s="106" t="s">
        <v>739</v>
      </c>
      <c r="E339" s="148" t="s">
        <v>592</v>
      </c>
      <c r="F339" s="148"/>
      <c r="G339" s="108" t="s">
        <v>647</v>
      </c>
      <c r="H339" s="109">
        <v>1.26</v>
      </c>
      <c r="I339" s="110">
        <v>0.36</v>
      </c>
      <c r="J339" s="110">
        <v>0.45</v>
      </c>
    </row>
    <row r="340" spans="1:10" x14ac:dyDescent="0.2">
      <c r="A340" s="103"/>
      <c r="B340" s="103"/>
      <c r="C340" s="103"/>
      <c r="D340" s="103"/>
      <c r="E340" s="103" t="s">
        <v>552</v>
      </c>
      <c r="F340" s="104">
        <v>2.61</v>
      </c>
      <c r="G340" s="103" t="s">
        <v>553</v>
      </c>
      <c r="H340" s="104">
        <v>3.1</v>
      </c>
      <c r="I340" s="103" t="s">
        <v>554</v>
      </c>
      <c r="J340" s="104">
        <v>5.71</v>
      </c>
    </row>
    <row r="341" spans="1:10" ht="15" thickBot="1" x14ac:dyDescent="0.25">
      <c r="A341" s="103"/>
      <c r="B341" s="103"/>
      <c r="C341" s="103"/>
      <c r="D341" s="103"/>
      <c r="E341" s="103" t="s">
        <v>555</v>
      </c>
      <c r="F341" s="104">
        <v>25.41</v>
      </c>
      <c r="G341" s="103"/>
      <c r="H341" s="149" t="s">
        <v>556</v>
      </c>
      <c r="I341" s="149"/>
      <c r="J341" s="104">
        <v>109.22</v>
      </c>
    </row>
    <row r="342" spans="1:10" ht="0.95" customHeight="1" thickTop="1" x14ac:dyDescent="0.2">
      <c r="A342" s="105"/>
      <c r="B342" s="105"/>
      <c r="C342" s="105"/>
      <c r="D342" s="105"/>
      <c r="E342" s="105"/>
      <c r="F342" s="105"/>
      <c r="G342" s="105"/>
      <c r="H342" s="105"/>
      <c r="I342" s="105"/>
      <c r="J342" s="105"/>
    </row>
    <row r="343" spans="1:10" ht="18" customHeight="1" x14ac:dyDescent="0.2">
      <c r="A343" s="85" t="s">
        <v>259</v>
      </c>
      <c r="B343" s="86" t="s">
        <v>120</v>
      </c>
      <c r="C343" s="85" t="s">
        <v>121</v>
      </c>
      <c r="D343" s="85" t="s">
        <v>122</v>
      </c>
      <c r="E343" s="150" t="s">
        <v>542</v>
      </c>
      <c r="F343" s="150"/>
      <c r="G343" s="87" t="s">
        <v>123</v>
      </c>
      <c r="H343" s="86" t="s">
        <v>124</v>
      </c>
      <c r="I343" s="86" t="s">
        <v>125</v>
      </c>
      <c r="J343" s="86" t="s">
        <v>0</v>
      </c>
    </row>
    <row r="344" spans="1:10" ht="39" customHeight="1" x14ac:dyDescent="0.2">
      <c r="A344" s="90" t="s">
        <v>543</v>
      </c>
      <c r="B344" s="92" t="s">
        <v>260</v>
      </c>
      <c r="C344" s="90" t="s">
        <v>133</v>
      </c>
      <c r="D344" s="90" t="s">
        <v>740</v>
      </c>
      <c r="E344" s="146" t="s">
        <v>713</v>
      </c>
      <c r="F344" s="146"/>
      <c r="G344" s="91" t="s">
        <v>135</v>
      </c>
      <c r="H344" s="97">
        <v>1</v>
      </c>
      <c r="I344" s="93">
        <v>21.64</v>
      </c>
      <c r="J344" s="93">
        <v>21.64</v>
      </c>
    </row>
    <row r="345" spans="1:10" ht="24" customHeight="1" x14ac:dyDescent="0.2">
      <c r="A345" s="98" t="s">
        <v>545</v>
      </c>
      <c r="B345" s="99" t="s">
        <v>546</v>
      </c>
      <c r="C345" s="98" t="s">
        <v>133</v>
      </c>
      <c r="D345" s="98" t="s">
        <v>547</v>
      </c>
      <c r="E345" s="147" t="s">
        <v>548</v>
      </c>
      <c r="F345" s="147"/>
      <c r="G345" s="100" t="s">
        <v>549</v>
      </c>
      <c r="H345" s="101">
        <v>0.183</v>
      </c>
      <c r="I345" s="102">
        <v>31.39</v>
      </c>
      <c r="J345" s="102">
        <v>5.74</v>
      </c>
    </row>
    <row r="346" spans="1:10" ht="39" customHeight="1" x14ac:dyDescent="0.2">
      <c r="A346" s="98" t="s">
        <v>545</v>
      </c>
      <c r="B346" s="99" t="s">
        <v>714</v>
      </c>
      <c r="C346" s="98" t="s">
        <v>133</v>
      </c>
      <c r="D346" s="98" t="s">
        <v>715</v>
      </c>
      <c r="E346" s="147" t="s">
        <v>583</v>
      </c>
      <c r="F346" s="147"/>
      <c r="G346" s="100" t="s">
        <v>587</v>
      </c>
      <c r="H346" s="101">
        <v>1.03E-2</v>
      </c>
      <c r="I346" s="102">
        <v>27.86</v>
      </c>
      <c r="J346" s="102">
        <v>0.28000000000000003</v>
      </c>
    </row>
    <row r="347" spans="1:10" ht="24" customHeight="1" x14ac:dyDescent="0.2">
      <c r="A347" s="98" t="s">
        <v>545</v>
      </c>
      <c r="B347" s="99" t="s">
        <v>550</v>
      </c>
      <c r="C347" s="98" t="s">
        <v>133</v>
      </c>
      <c r="D347" s="98" t="s">
        <v>551</v>
      </c>
      <c r="E347" s="147" t="s">
        <v>548</v>
      </c>
      <c r="F347" s="147"/>
      <c r="G347" s="100" t="s">
        <v>549</v>
      </c>
      <c r="H347" s="101">
        <v>0.28499999999999998</v>
      </c>
      <c r="I347" s="102">
        <v>26.11</v>
      </c>
      <c r="J347" s="102">
        <v>7.44</v>
      </c>
    </row>
    <row r="348" spans="1:10" ht="39" customHeight="1" x14ac:dyDescent="0.2">
      <c r="A348" s="98" t="s">
        <v>545</v>
      </c>
      <c r="B348" s="99" t="s">
        <v>716</v>
      </c>
      <c r="C348" s="98" t="s">
        <v>133</v>
      </c>
      <c r="D348" s="98" t="s">
        <v>717</v>
      </c>
      <c r="E348" s="147" t="s">
        <v>583</v>
      </c>
      <c r="F348" s="147"/>
      <c r="G348" s="100" t="s">
        <v>584</v>
      </c>
      <c r="H348" s="101">
        <v>7.4000000000000003E-3</v>
      </c>
      <c r="I348" s="102">
        <v>29.18</v>
      </c>
      <c r="J348" s="102">
        <v>0.21</v>
      </c>
    </row>
    <row r="349" spans="1:10" ht="51.95" customHeight="1" x14ac:dyDescent="0.2">
      <c r="A349" s="106" t="s">
        <v>568</v>
      </c>
      <c r="B349" s="107" t="s">
        <v>731</v>
      </c>
      <c r="C349" s="106" t="s">
        <v>133</v>
      </c>
      <c r="D349" s="106" t="s">
        <v>732</v>
      </c>
      <c r="E349" s="148" t="s">
        <v>592</v>
      </c>
      <c r="F349" s="148"/>
      <c r="G349" s="108" t="s">
        <v>733</v>
      </c>
      <c r="H349" s="109">
        <v>5.4999999999999997E-3</v>
      </c>
      <c r="I349" s="110">
        <v>1450</v>
      </c>
      <c r="J349" s="110">
        <v>7.97</v>
      </c>
    </row>
    <row r="350" spans="1:10" x14ac:dyDescent="0.2">
      <c r="A350" s="103"/>
      <c r="B350" s="103"/>
      <c r="C350" s="103"/>
      <c r="D350" s="103"/>
      <c r="E350" s="103" t="s">
        <v>552</v>
      </c>
      <c r="F350" s="104">
        <v>4.0999999999999996</v>
      </c>
      <c r="G350" s="103" t="s">
        <v>553</v>
      </c>
      <c r="H350" s="104">
        <v>4.8600000000000003</v>
      </c>
      <c r="I350" s="103" t="s">
        <v>554</v>
      </c>
      <c r="J350" s="104">
        <v>8.9600000000000009</v>
      </c>
    </row>
    <row r="351" spans="1:10" ht="15" thickBot="1" x14ac:dyDescent="0.25">
      <c r="A351" s="103"/>
      <c r="B351" s="103"/>
      <c r="C351" s="103"/>
      <c r="D351" s="103"/>
      <c r="E351" s="103" t="s">
        <v>555</v>
      </c>
      <c r="F351" s="104">
        <v>6.56</v>
      </c>
      <c r="G351" s="103"/>
      <c r="H351" s="149" t="s">
        <v>556</v>
      </c>
      <c r="I351" s="149"/>
      <c r="J351" s="104">
        <v>28.2</v>
      </c>
    </row>
    <row r="352" spans="1:10" ht="0.95" customHeight="1" thickTop="1" x14ac:dyDescent="0.2">
      <c r="A352" s="105"/>
      <c r="B352" s="105"/>
      <c r="C352" s="105"/>
      <c r="D352" s="105"/>
      <c r="E352" s="105"/>
      <c r="F352" s="105"/>
      <c r="G352" s="105"/>
      <c r="H352" s="105"/>
      <c r="I352" s="105"/>
      <c r="J352" s="105"/>
    </row>
    <row r="353" spans="1:10" ht="18" customHeight="1" x14ac:dyDescent="0.2">
      <c r="A353" s="85" t="s">
        <v>264</v>
      </c>
      <c r="B353" s="86" t="s">
        <v>120</v>
      </c>
      <c r="C353" s="85" t="s">
        <v>121</v>
      </c>
      <c r="D353" s="85" t="s">
        <v>122</v>
      </c>
      <c r="E353" s="150" t="s">
        <v>542</v>
      </c>
      <c r="F353" s="150"/>
      <c r="G353" s="87" t="s">
        <v>123</v>
      </c>
      <c r="H353" s="86" t="s">
        <v>124</v>
      </c>
      <c r="I353" s="86" t="s">
        <v>125</v>
      </c>
      <c r="J353" s="86" t="s">
        <v>0</v>
      </c>
    </row>
    <row r="354" spans="1:10" ht="26.1" customHeight="1" x14ac:dyDescent="0.2">
      <c r="A354" s="90" t="s">
        <v>543</v>
      </c>
      <c r="B354" s="92" t="s">
        <v>265</v>
      </c>
      <c r="C354" s="90" t="s">
        <v>133</v>
      </c>
      <c r="D354" s="90" t="s">
        <v>741</v>
      </c>
      <c r="E354" s="146" t="s">
        <v>742</v>
      </c>
      <c r="F354" s="146"/>
      <c r="G354" s="91" t="s">
        <v>146</v>
      </c>
      <c r="H354" s="97">
        <v>1</v>
      </c>
      <c r="I354" s="93">
        <v>1026.95</v>
      </c>
      <c r="J354" s="93">
        <v>1026.95</v>
      </c>
    </row>
    <row r="355" spans="1:10" ht="24" customHeight="1" x14ac:dyDescent="0.2">
      <c r="A355" s="98" t="s">
        <v>545</v>
      </c>
      <c r="B355" s="99" t="s">
        <v>550</v>
      </c>
      <c r="C355" s="98" t="s">
        <v>133</v>
      </c>
      <c r="D355" s="98" t="s">
        <v>551</v>
      </c>
      <c r="E355" s="147" t="s">
        <v>548</v>
      </c>
      <c r="F355" s="147"/>
      <c r="G355" s="100" t="s">
        <v>549</v>
      </c>
      <c r="H355" s="101">
        <v>1.8380000000000001</v>
      </c>
      <c r="I355" s="102">
        <v>26.11</v>
      </c>
      <c r="J355" s="102">
        <v>47.99</v>
      </c>
    </row>
    <row r="356" spans="1:10" ht="24" customHeight="1" x14ac:dyDescent="0.2">
      <c r="A356" s="98" t="s">
        <v>545</v>
      </c>
      <c r="B356" s="99" t="s">
        <v>559</v>
      </c>
      <c r="C356" s="98" t="s">
        <v>133</v>
      </c>
      <c r="D356" s="98" t="s">
        <v>560</v>
      </c>
      <c r="E356" s="147" t="s">
        <v>548</v>
      </c>
      <c r="F356" s="147"/>
      <c r="G356" s="100" t="s">
        <v>549</v>
      </c>
      <c r="H356" s="101">
        <v>5.0830000000000002</v>
      </c>
      <c r="I356" s="102">
        <v>32.1</v>
      </c>
      <c r="J356" s="102">
        <v>163.16</v>
      </c>
    </row>
    <row r="357" spans="1:10" ht="39" customHeight="1" x14ac:dyDescent="0.2">
      <c r="A357" s="98" t="s">
        <v>545</v>
      </c>
      <c r="B357" s="99" t="s">
        <v>743</v>
      </c>
      <c r="C357" s="98" t="s">
        <v>133</v>
      </c>
      <c r="D357" s="98" t="s">
        <v>744</v>
      </c>
      <c r="E357" s="147" t="s">
        <v>745</v>
      </c>
      <c r="F357" s="147"/>
      <c r="G357" s="100" t="s">
        <v>146</v>
      </c>
      <c r="H357" s="101">
        <v>1.38</v>
      </c>
      <c r="I357" s="102">
        <v>591.16</v>
      </c>
      <c r="J357" s="102">
        <v>815.8</v>
      </c>
    </row>
    <row r="358" spans="1:10" x14ac:dyDescent="0.2">
      <c r="A358" s="103"/>
      <c r="B358" s="103"/>
      <c r="C358" s="103"/>
      <c r="D358" s="103"/>
      <c r="E358" s="103" t="s">
        <v>552</v>
      </c>
      <c r="F358" s="104">
        <v>103.02</v>
      </c>
      <c r="G358" s="103" t="s">
        <v>553</v>
      </c>
      <c r="H358" s="104">
        <v>121.82</v>
      </c>
      <c r="I358" s="103" t="s">
        <v>554</v>
      </c>
      <c r="J358" s="104">
        <v>224.84</v>
      </c>
    </row>
    <row r="359" spans="1:10" ht="15" thickBot="1" x14ac:dyDescent="0.25">
      <c r="A359" s="103"/>
      <c r="B359" s="103"/>
      <c r="C359" s="103"/>
      <c r="D359" s="103"/>
      <c r="E359" s="103" t="s">
        <v>555</v>
      </c>
      <c r="F359" s="104">
        <v>311.47000000000003</v>
      </c>
      <c r="G359" s="103"/>
      <c r="H359" s="149" t="s">
        <v>556</v>
      </c>
      <c r="I359" s="149"/>
      <c r="J359" s="104">
        <v>1338.42</v>
      </c>
    </row>
    <row r="360" spans="1:10" ht="0.95" customHeight="1" thickTop="1" x14ac:dyDescent="0.2">
      <c r="A360" s="105"/>
      <c r="B360" s="105"/>
      <c r="C360" s="105"/>
      <c r="D360" s="105"/>
      <c r="E360" s="105"/>
      <c r="F360" s="105"/>
      <c r="G360" s="105"/>
      <c r="H360" s="105"/>
      <c r="I360" s="105"/>
      <c r="J360" s="105"/>
    </row>
    <row r="361" spans="1:10" ht="18" customHeight="1" x14ac:dyDescent="0.2">
      <c r="A361" s="85" t="s">
        <v>267</v>
      </c>
      <c r="B361" s="86" t="s">
        <v>120</v>
      </c>
      <c r="C361" s="85" t="s">
        <v>121</v>
      </c>
      <c r="D361" s="85" t="s">
        <v>122</v>
      </c>
      <c r="E361" s="150" t="s">
        <v>542</v>
      </c>
      <c r="F361" s="150"/>
      <c r="G361" s="87" t="s">
        <v>123</v>
      </c>
      <c r="H361" s="86" t="s">
        <v>124</v>
      </c>
      <c r="I361" s="86" t="s">
        <v>125</v>
      </c>
      <c r="J361" s="86" t="s">
        <v>0</v>
      </c>
    </row>
    <row r="362" spans="1:10" ht="24" customHeight="1" x14ac:dyDescent="0.2">
      <c r="A362" s="90" t="s">
        <v>543</v>
      </c>
      <c r="B362" s="92" t="s">
        <v>268</v>
      </c>
      <c r="C362" s="90" t="s">
        <v>141</v>
      </c>
      <c r="D362" s="90" t="s">
        <v>269</v>
      </c>
      <c r="E362" s="146">
        <v>0</v>
      </c>
      <c r="F362" s="146"/>
      <c r="G362" s="91" t="s">
        <v>135</v>
      </c>
      <c r="H362" s="97">
        <v>1</v>
      </c>
      <c r="I362" s="93">
        <v>42.73</v>
      </c>
      <c r="J362" s="93">
        <v>42.73</v>
      </c>
    </row>
    <row r="363" spans="1:10" ht="24" customHeight="1" x14ac:dyDescent="0.2">
      <c r="A363" s="98" t="s">
        <v>545</v>
      </c>
      <c r="B363" s="99" t="s">
        <v>550</v>
      </c>
      <c r="C363" s="98" t="s">
        <v>133</v>
      </c>
      <c r="D363" s="98" t="s">
        <v>551</v>
      </c>
      <c r="E363" s="147" t="s">
        <v>548</v>
      </c>
      <c r="F363" s="147"/>
      <c r="G363" s="100" t="s">
        <v>549</v>
      </c>
      <c r="H363" s="101">
        <v>0.6</v>
      </c>
      <c r="I363" s="102">
        <v>26.11</v>
      </c>
      <c r="J363" s="102">
        <v>15.66</v>
      </c>
    </row>
    <row r="364" spans="1:10" ht="24" customHeight="1" x14ac:dyDescent="0.2">
      <c r="A364" s="98" t="s">
        <v>545</v>
      </c>
      <c r="B364" s="99" t="s">
        <v>559</v>
      </c>
      <c r="C364" s="98" t="s">
        <v>133</v>
      </c>
      <c r="D364" s="98" t="s">
        <v>560</v>
      </c>
      <c r="E364" s="147" t="s">
        <v>548</v>
      </c>
      <c r="F364" s="147"/>
      <c r="G364" s="100" t="s">
        <v>549</v>
      </c>
      <c r="H364" s="101">
        <v>0.25</v>
      </c>
      <c r="I364" s="102">
        <v>32.1</v>
      </c>
      <c r="J364" s="102">
        <v>8.02</v>
      </c>
    </row>
    <row r="365" spans="1:10" ht="24" customHeight="1" x14ac:dyDescent="0.2">
      <c r="A365" s="106" t="s">
        <v>568</v>
      </c>
      <c r="B365" s="107" t="s">
        <v>594</v>
      </c>
      <c r="C365" s="106" t="s">
        <v>141</v>
      </c>
      <c r="D365" s="106" t="s">
        <v>595</v>
      </c>
      <c r="E365" s="148" t="s">
        <v>592</v>
      </c>
      <c r="F365" s="148"/>
      <c r="G365" s="108" t="s">
        <v>146</v>
      </c>
      <c r="H365" s="109">
        <v>3.6600000000000001E-2</v>
      </c>
      <c r="I365" s="110">
        <v>87.44</v>
      </c>
      <c r="J365" s="110">
        <v>3.2</v>
      </c>
    </row>
    <row r="366" spans="1:10" ht="24" customHeight="1" x14ac:dyDescent="0.2">
      <c r="A366" s="106" t="s">
        <v>568</v>
      </c>
      <c r="B366" s="107" t="s">
        <v>590</v>
      </c>
      <c r="C366" s="106" t="s">
        <v>141</v>
      </c>
      <c r="D366" s="106" t="s">
        <v>591</v>
      </c>
      <c r="E366" s="148" t="s">
        <v>592</v>
      </c>
      <c r="F366" s="148"/>
      <c r="G366" s="108" t="s">
        <v>593</v>
      </c>
      <c r="H366" s="109">
        <v>0.31</v>
      </c>
      <c r="I366" s="110">
        <v>51.13</v>
      </c>
      <c r="J366" s="110">
        <v>15.85</v>
      </c>
    </row>
    <row r="367" spans="1:10" x14ac:dyDescent="0.2">
      <c r="A367" s="103"/>
      <c r="B367" s="103"/>
      <c r="C367" s="103"/>
      <c r="D367" s="103"/>
      <c r="E367" s="103" t="s">
        <v>552</v>
      </c>
      <c r="F367" s="104">
        <v>7.04</v>
      </c>
      <c r="G367" s="103" t="s">
        <v>553</v>
      </c>
      <c r="H367" s="104">
        <v>8.33</v>
      </c>
      <c r="I367" s="103" t="s">
        <v>554</v>
      </c>
      <c r="J367" s="104">
        <v>15.37</v>
      </c>
    </row>
    <row r="368" spans="1:10" ht="15" thickBot="1" x14ac:dyDescent="0.25">
      <c r="A368" s="103"/>
      <c r="B368" s="103"/>
      <c r="C368" s="103"/>
      <c r="D368" s="103"/>
      <c r="E368" s="103" t="s">
        <v>555</v>
      </c>
      <c r="F368" s="104">
        <v>12.96</v>
      </c>
      <c r="G368" s="103"/>
      <c r="H368" s="149" t="s">
        <v>556</v>
      </c>
      <c r="I368" s="149"/>
      <c r="J368" s="104">
        <v>55.69</v>
      </c>
    </row>
    <row r="369" spans="1:10" ht="0.95" customHeight="1" thickTop="1" x14ac:dyDescent="0.2">
      <c r="A369" s="105"/>
      <c r="B369" s="105"/>
      <c r="C369" s="105"/>
      <c r="D369" s="105"/>
      <c r="E369" s="105"/>
      <c r="F369" s="105"/>
      <c r="G369" s="105"/>
      <c r="H369" s="105"/>
      <c r="I369" s="105"/>
      <c r="J369" s="105"/>
    </row>
    <row r="370" spans="1:10" ht="18" customHeight="1" x14ac:dyDescent="0.2">
      <c r="A370" s="85" t="s">
        <v>270</v>
      </c>
      <c r="B370" s="86" t="s">
        <v>120</v>
      </c>
      <c r="C370" s="85" t="s">
        <v>121</v>
      </c>
      <c r="D370" s="85" t="s">
        <v>122</v>
      </c>
      <c r="E370" s="150" t="s">
        <v>542</v>
      </c>
      <c r="F370" s="150"/>
      <c r="G370" s="87" t="s">
        <v>123</v>
      </c>
      <c r="H370" s="86" t="s">
        <v>124</v>
      </c>
      <c r="I370" s="86" t="s">
        <v>125</v>
      </c>
      <c r="J370" s="86" t="s">
        <v>0</v>
      </c>
    </row>
    <row r="371" spans="1:10" ht="26.1" customHeight="1" x14ac:dyDescent="0.2">
      <c r="A371" s="90" t="s">
        <v>543</v>
      </c>
      <c r="B371" s="92" t="s">
        <v>271</v>
      </c>
      <c r="C371" s="90" t="s">
        <v>141</v>
      </c>
      <c r="D371" s="90" t="s">
        <v>272</v>
      </c>
      <c r="E371" s="146">
        <v>0</v>
      </c>
      <c r="F371" s="146"/>
      <c r="G371" s="91" t="s">
        <v>135</v>
      </c>
      <c r="H371" s="97">
        <v>1</v>
      </c>
      <c r="I371" s="93">
        <v>77.739999999999995</v>
      </c>
      <c r="J371" s="93">
        <v>77.739999999999995</v>
      </c>
    </row>
    <row r="372" spans="1:10" ht="24" customHeight="1" x14ac:dyDescent="0.2">
      <c r="A372" s="98" t="s">
        <v>545</v>
      </c>
      <c r="B372" s="99" t="s">
        <v>559</v>
      </c>
      <c r="C372" s="98" t="s">
        <v>133</v>
      </c>
      <c r="D372" s="98" t="s">
        <v>560</v>
      </c>
      <c r="E372" s="147" t="s">
        <v>548</v>
      </c>
      <c r="F372" s="147"/>
      <c r="G372" s="100" t="s">
        <v>549</v>
      </c>
      <c r="H372" s="101">
        <v>0.65</v>
      </c>
      <c r="I372" s="102">
        <v>32.1</v>
      </c>
      <c r="J372" s="102">
        <v>20.86</v>
      </c>
    </row>
    <row r="373" spans="1:10" ht="24" customHeight="1" x14ac:dyDescent="0.2">
      <c r="A373" s="98" t="s">
        <v>545</v>
      </c>
      <c r="B373" s="99" t="s">
        <v>746</v>
      </c>
      <c r="C373" s="98" t="s">
        <v>133</v>
      </c>
      <c r="D373" s="98" t="s">
        <v>747</v>
      </c>
      <c r="E373" s="147" t="s">
        <v>548</v>
      </c>
      <c r="F373" s="147"/>
      <c r="G373" s="100" t="s">
        <v>549</v>
      </c>
      <c r="H373" s="101">
        <v>0.25</v>
      </c>
      <c r="I373" s="102">
        <v>26.7</v>
      </c>
      <c r="J373" s="102">
        <v>6.67</v>
      </c>
    </row>
    <row r="374" spans="1:10" ht="24" customHeight="1" x14ac:dyDescent="0.2">
      <c r="A374" s="106" t="s">
        <v>568</v>
      </c>
      <c r="B374" s="107" t="s">
        <v>748</v>
      </c>
      <c r="C374" s="106" t="s">
        <v>141</v>
      </c>
      <c r="D374" s="106" t="s">
        <v>749</v>
      </c>
      <c r="E374" s="148" t="s">
        <v>592</v>
      </c>
      <c r="F374" s="148"/>
      <c r="G374" s="108" t="s">
        <v>135</v>
      </c>
      <c r="H374" s="109">
        <v>1.05</v>
      </c>
      <c r="I374" s="110">
        <v>39.9</v>
      </c>
      <c r="J374" s="110">
        <v>41.89</v>
      </c>
    </row>
    <row r="375" spans="1:10" ht="26.1" customHeight="1" x14ac:dyDescent="0.2">
      <c r="A375" s="106" t="s">
        <v>568</v>
      </c>
      <c r="B375" s="107" t="s">
        <v>750</v>
      </c>
      <c r="C375" s="106" t="s">
        <v>141</v>
      </c>
      <c r="D375" s="106" t="s">
        <v>751</v>
      </c>
      <c r="E375" s="148" t="s">
        <v>592</v>
      </c>
      <c r="F375" s="148"/>
      <c r="G375" s="108" t="s">
        <v>618</v>
      </c>
      <c r="H375" s="109">
        <v>0.34</v>
      </c>
      <c r="I375" s="110">
        <v>5.37</v>
      </c>
      <c r="J375" s="110">
        <v>1.82</v>
      </c>
    </row>
    <row r="376" spans="1:10" ht="24" customHeight="1" x14ac:dyDescent="0.2">
      <c r="A376" s="106" t="s">
        <v>568</v>
      </c>
      <c r="B376" s="107" t="s">
        <v>752</v>
      </c>
      <c r="C376" s="106" t="s">
        <v>141</v>
      </c>
      <c r="D376" s="106" t="s">
        <v>753</v>
      </c>
      <c r="E376" s="148" t="s">
        <v>592</v>
      </c>
      <c r="F376" s="148"/>
      <c r="G376" s="108" t="s">
        <v>618</v>
      </c>
      <c r="H376" s="109">
        <v>5</v>
      </c>
      <c r="I376" s="110">
        <v>1.3</v>
      </c>
      <c r="J376" s="110">
        <v>6.5</v>
      </c>
    </row>
    <row r="377" spans="1:10" x14ac:dyDescent="0.2">
      <c r="A377" s="103"/>
      <c r="B377" s="103"/>
      <c r="C377" s="103"/>
      <c r="D377" s="103"/>
      <c r="E377" s="103" t="s">
        <v>552</v>
      </c>
      <c r="F377" s="104">
        <v>8.5500000000000007</v>
      </c>
      <c r="G377" s="103" t="s">
        <v>553</v>
      </c>
      <c r="H377" s="104">
        <v>10.119999999999999</v>
      </c>
      <c r="I377" s="103" t="s">
        <v>554</v>
      </c>
      <c r="J377" s="104">
        <v>18.670000000000002</v>
      </c>
    </row>
    <row r="378" spans="1:10" ht="15" thickBot="1" x14ac:dyDescent="0.25">
      <c r="A378" s="103"/>
      <c r="B378" s="103"/>
      <c r="C378" s="103"/>
      <c r="D378" s="103"/>
      <c r="E378" s="103" t="s">
        <v>555</v>
      </c>
      <c r="F378" s="104">
        <v>23.57</v>
      </c>
      <c r="G378" s="103"/>
      <c r="H378" s="149" t="s">
        <v>556</v>
      </c>
      <c r="I378" s="149"/>
      <c r="J378" s="104">
        <v>101.31</v>
      </c>
    </row>
    <row r="379" spans="1:10" ht="0.95" customHeight="1" thickTop="1" x14ac:dyDescent="0.2">
      <c r="A379" s="105"/>
      <c r="B379" s="105"/>
      <c r="C379" s="105"/>
      <c r="D379" s="105"/>
      <c r="E379" s="105"/>
      <c r="F379" s="105"/>
      <c r="G379" s="105"/>
      <c r="H379" s="105"/>
      <c r="I379" s="105"/>
      <c r="J379" s="105"/>
    </row>
    <row r="380" spans="1:10" ht="18" customHeight="1" x14ac:dyDescent="0.2">
      <c r="A380" s="85" t="s">
        <v>273</v>
      </c>
      <c r="B380" s="86" t="s">
        <v>120</v>
      </c>
      <c r="C380" s="85" t="s">
        <v>121</v>
      </c>
      <c r="D380" s="85" t="s">
        <v>122</v>
      </c>
      <c r="E380" s="150" t="s">
        <v>542</v>
      </c>
      <c r="F380" s="150"/>
      <c r="G380" s="87" t="s">
        <v>123</v>
      </c>
      <c r="H380" s="86" t="s">
        <v>124</v>
      </c>
      <c r="I380" s="86" t="s">
        <v>125</v>
      </c>
      <c r="J380" s="86" t="s">
        <v>0</v>
      </c>
    </row>
    <row r="381" spans="1:10" ht="26.1" customHeight="1" x14ac:dyDescent="0.2">
      <c r="A381" s="90" t="s">
        <v>543</v>
      </c>
      <c r="B381" s="92" t="s">
        <v>274</v>
      </c>
      <c r="C381" s="90" t="s">
        <v>141</v>
      </c>
      <c r="D381" s="90" t="s">
        <v>275</v>
      </c>
      <c r="E381" s="146">
        <v>0</v>
      </c>
      <c r="F381" s="146"/>
      <c r="G381" s="91" t="s">
        <v>135</v>
      </c>
      <c r="H381" s="97">
        <v>1</v>
      </c>
      <c r="I381" s="93">
        <v>155.94</v>
      </c>
      <c r="J381" s="93">
        <v>155.94</v>
      </c>
    </row>
    <row r="382" spans="1:10" ht="24" customHeight="1" x14ac:dyDescent="0.2">
      <c r="A382" s="98" t="s">
        <v>545</v>
      </c>
      <c r="B382" s="99" t="s">
        <v>754</v>
      </c>
      <c r="C382" s="98" t="s">
        <v>141</v>
      </c>
      <c r="D382" s="98" t="s">
        <v>755</v>
      </c>
      <c r="E382" s="147">
        <v>0</v>
      </c>
      <c r="F382" s="147"/>
      <c r="G382" s="100" t="s">
        <v>135</v>
      </c>
      <c r="H382" s="101">
        <v>1</v>
      </c>
      <c r="I382" s="102">
        <v>35.85</v>
      </c>
      <c r="J382" s="102">
        <v>35.85</v>
      </c>
    </row>
    <row r="383" spans="1:10" ht="24" customHeight="1" x14ac:dyDescent="0.2">
      <c r="A383" s="98" t="s">
        <v>545</v>
      </c>
      <c r="B383" s="99" t="s">
        <v>559</v>
      </c>
      <c r="C383" s="98" t="s">
        <v>133</v>
      </c>
      <c r="D383" s="98" t="s">
        <v>560</v>
      </c>
      <c r="E383" s="147" t="s">
        <v>548</v>
      </c>
      <c r="F383" s="147"/>
      <c r="G383" s="100" t="s">
        <v>549</v>
      </c>
      <c r="H383" s="101">
        <v>0.6</v>
      </c>
      <c r="I383" s="102">
        <v>32.1</v>
      </c>
      <c r="J383" s="102">
        <v>19.260000000000002</v>
      </c>
    </row>
    <row r="384" spans="1:10" ht="24" customHeight="1" x14ac:dyDescent="0.2">
      <c r="A384" s="98" t="s">
        <v>545</v>
      </c>
      <c r="B384" s="99" t="s">
        <v>746</v>
      </c>
      <c r="C384" s="98" t="s">
        <v>133</v>
      </c>
      <c r="D384" s="98" t="s">
        <v>747</v>
      </c>
      <c r="E384" s="147" t="s">
        <v>548</v>
      </c>
      <c r="F384" s="147"/>
      <c r="G384" s="100" t="s">
        <v>549</v>
      </c>
      <c r="H384" s="101">
        <v>1.2</v>
      </c>
      <c r="I384" s="102">
        <v>26.7</v>
      </c>
      <c r="J384" s="102">
        <v>32.04</v>
      </c>
    </row>
    <row r="385" spans="1:10" ht="24" customHeight="1" x14ac:dyDescent="0.2">
      <c r="A385" s="106" t="s">
        <v>568</v>
      </c>
      <c r="B385" s="107" t="s">
        <v>590</v>
      </c>
      <c r="C385" s="106" t="s">
        <v>141</v>
      </c>
      <c r="D385" s="106" t="s">
        <v>591</v>
      </c>
      <c r="E385" s="148" t="s">
        <v>592</v>
      </c>
      <c r="F385" s="148"/>
      <c r="G385" s="108" t="s">
        <v>593</v>
      </c>
      <c r="H385" s="109">
        <v>0.7</v>
      </c>
      <c r="I385" s="110">
        <v>51.13</v>
      </c>
      <c r="J385" s="110">
        <v>35.79</v>
      </c>
    </row>
    <row r="386" spans="1:10" ht="24" customHeight="1" x14ac:dyDescent="0.2">
      <c r="A386" s="106" t="s">
        <v>568</v>
      </c>
      <c r="B386" s="107" t="s">
        <v>756</v>
      </c>
      <c r="C386" s="106" t="s">
        <v>141</v>
      </c>
      <c r="D386" s="106" t="s">
        <v>757</v>
      </c>
      <c r="E386" s="148" t="s">
        <v>592</v>
      </c>
      <c r="F386" s="148"/>
      <c r="G386" s="108" t="s">
        <v>662</v>
      </c>
      <c r="H386" s="109">
        <v>2.0499999999999998</v>
      </c>
      <c r="I386" s="110">
        <v>6.45</v>
      </c>
      <c r="J386" s="110">
        <v>13.22</v>
      </c>
    </row>
    <row r="387" spans="1:10" ht="24" customHeight="1" x14ac:dyDescent="0.2">
      <c r="A387" s="106" t="s">
        <v>568</v>
      </c>
      <c r="B387" s="107" t="s">
        <v>758</v>
      </c>
      <c r="C387" s="106" t="s">
        <v>141</v>
      </c>
      <c r="D387" s="106" t="s">
        <v>759</v>
      </c>
      <c r="E387" s="148" t="s">
        <v>571</v>
      </c>
      <c r="F387" s="148"/>
      <c r="G387" s="108" t="s">
        <v>572</v>
      </c>
      <c r="H387" s="109">
        <v>0.13</v>
      </c>
      <c r="I387" s="110">
        <v>8.18</v>
      </c>
      <c r="J387" s="110">
        <v>1.06</v>
      </c>
    </row>
    <row r="388" spans="1:10" ht="24" customHeight="1" x14ac:dyDescent="0.2">
      <c r="A388" s="106" t="s">
        <v>568</v>
      </c>
      <c r="B388" s="107" t="s">
        <v>760</v>
      </c>
      <c r="C388" s="106" t="s">
        <v>141</v>
      </c>
      <c r="D388" s="106" t="s">
        <v>761</v>
      </c>
      <c r="E388" s="148" t="s">
        <v>592</v>
      </c>
      <c r="F388" s="148"/>
      <c r="G388" s="108" t="s">
        <v>618</v>
      </c>
      <c r="H388" s="109">
        <v>14</v>
      </c>
      <c r="I388" s="110">
        <v>0.9</v>
      </c>
      <c r="J388" s="110">
        <v>12.6</v>
      </c>
    </row>
    <row r="389" spans="1:10" ht="24" customHeight="1" x14ac:dyDescent="0.2">
      <c r="A389" s="106" t="s">
        <v>568</v>
      </c>
      <c r="B389" s="107" t="s">
        <v>594</v>
      </c>
      <c r="C389" s="106" t="s">
        <v>141</v>
      </c>
      <c r="D389" s="106" t="s">
        <v>595</v>
      </c>
      <c r="E389" s="148" t="s">
        <v>592</v>
      </c>
      <c r="F389" s="148"/>
      <c r="G389" s="108" t="s">
        <v>146</v>
      </c>
      <c r="H389" s="109">
        <v>7.0000000000000007E-2</v>
      </c>
      <c r="I389" s="110">
        <v>87.44</v>
      </c>
      <c r="J389" s="110">
        <v>6.12</v>
      </c>
    </row>
    <row r="390" spans="1:10" x14ac:dyDescent="0.2">
      <c r="A390" s="103"/>
      <c r="B390" s="103"/>
      <c r="C390" s="103"/>
      <c r="D390" s="103"/>
      <c r="E390" s="103" t="s">
        <v>552</v>
      </c>
      <c r="F390" s="104">
        <v>20.8</v>
      </c>
      <c r="G390" s="103" t="s">
        <v>553</v>
      </c>
      <c r="H390" s="104">
        <v>24.61</v>
      </c>
      <c r="I390" s="103" t="s">
        <v>554</v>
      </c>
      <c r="J390" s="104">
        <v>45.41</v>
      </c>
    </row>
    <row r="391" spans="1:10" ht="15" thickBot="1" x14ac:dyDescent="0.25">
      <c r="A391" s="103"/>
      <c r="B391" s="103"/>
      <c r="C391" s="103"/>
      <c r="D391" s="103"/>
      <c r="E391" s="103" t="s">
        <v>555</v>
      </c>
      <c r="F391" s="104">
        <v>47.29</v>
      </c>
      <c r="G391" s="103"/>
      <c r="H391" s="149" t="s">
        <v>556</v>
      </c>
      <c r="I391" s="149"/>
      <c r="J391" s="104">
        <v>203.23</v>
      </c>
    </row>
    <row r="392" spans="1:10" ht="0.95" customHeight="1" thickTop="1" x14ac:dyDescent="0.2">
      <c r="A392" s="105"/>
      <c r="B392" s="105"/>
      <c r="C392" s="105"/>
      <c r="D392" s="105"/>
      <c r="E392" s="105"/>
      <c r="F392" s="105"/>
      <c r="G392" s="105"/>
      <c r="H392" s="105"/>
      <c r="I392" s="105"/>
      <c r="J392" s="105"/>
    </row>
    <row r="393" spans="1:10" ht="18" customHeight="1" x14ac:dyDescent="0.2">
      <c r="A393" s="85" t="s">
        <v>276</v>
      </c>
      <c r="B393" s="86" t="s">
        <v>120</v>
      </c>
      <c r="C393" s="85" t="s">
        <v>121</v>
      </c>
      <c r="D393" s="85" t="s">
        <v>122</v>
      </c>
      <c r="E393" s="150" t="s">
        <v>542</v>
      </c>
      <c r="F393" s="150"/>
      <c r="G393" s="87" t="s">
        <v>123</v>
      </c>
      <c r="H393" s="86" t="s">
        <v>124</v>
      </c>
      <c r="I393" s="86" t="s">
        <v>125</v>
      </c>
      <c r="J393" s="86" t="s">
        <v>0</v>
      </c>
    </row>
    <row r="394" spans="1:10" ht="24" customHeight="1" x14ac:dyDescent="0.2">
      <c r="A394" s="90" t="s">
        <v>543</v>
      </c>
      <c r="B394" s="92" t="s">
        <v>277</v>
      </c>
      <c r="C394" s="90" t="s">
        <v>141</v>
      </c>
      <c r="D394" s="90" t="s">
        <v>278</v>
      </c>
      <c r="E394" s="146">
        <v>0</v>
      </c>
      <c r="F394" s="146"/>
      <c r="G394" s="91" t="s">
        <v>662</v>
      </c>
      <c r="H394" s="97">
        <v>1</v>
      </c>
      <c r="I394" s="93">
        <v>28.76</v>
      </c>
      <c r="J394" s="93">
        <v>28.76</v>
      </c>
    </row>
    <row r="395" spans="1:10" ht="24" customHeight="1" x14ac:dyDescent="0.2">
      <c r="A395" s="98" t="s">
        <v>545</v>
      </c>
      <c r="B395" s="99" t="s">
        <v>559</v>
      </c>
      <c r="C395" s="98" t="s">
        <v>133</v>
      </c>
      <c r="D395" s="98" t="s">
        <v>560</v>
      </c>
      <c r="E395" s="147" t="s">
        <v>548</v>
      </c>
      <c r="F395" s="147"/>
      <c r="G395" s="100" t="s">
        <v>549</v>
      </c>
      <c r="H395" s="101">
        <v>0.3</v>
      </c>
      <c r="I395" s="102">
        <v>32.1</v>
      </c>
      <c r="J395" s="102">
        <v>9.6300000000000008</v>
      </c>
    </row>
    <row r="396" spans="1:10" ht="24" customHeight="1" x14ac:dyDescent="0.2">
      <c r="A396" s="98" t="s">
        <v>545</v>
      </c>
      <c r="B396" s="99" t="s">
        <v>550</v>
      </c>
      <c r="C396" s="98" t="s">
        <v>133</v>
      </c>
      <c r="D396" s="98" t="s">
        <v>551</v>
      </c>
      <c r="E396" s="147" t="s">
        <v>548</v>
      </c>
      <c r="F396" s="147"/>
      <c r="G396" s="100" t="s">
        <v>549</v>
      </c>
      <c r="H396" s="101">
        <v>0.2</v>
      </c>
      <c r="I396" s="102">
        <v>26.11</v>
      </c>
      <c r="J396" s="102">
        <v>5.22</v>
      </c>
    </row>
    <row r="397" spans="1:10" ht="24" customHeight="1" x14ac:dyDescent="0.2">
      <c r="A397" s="106" t="s">
        <v>568</v>
      </c>
      <c r="B397" s="107" t="s">
        <v>752</v>
      </c>
      <c r="C397" s="106" t="s">
        <v>141</v>
      </c>
      <c r="D397" s="106" t="s">
        <v>753</v>
      </c>
      <c r="E397" s="148" t="s">
        <v>592</v>
      </c>
      <c r="F397" s="148"/>
      <c r="G397" s="108" t="s">
        <v>618</v>
      </c>
      <c r="H397" s="109">
        <v>0.5</v>
      </c>
      <c r="I397" s="110">
        <v>1.3</v>
      </c>
      <c r="J397" s="110">
        <v>0.65</v>
      </c>
    </row>
    <row r="398" spans="1:10" ht="26.1" customHeight="1" x14ac:dyDescent="0.2">
      <c r="A398" s="106" t="s">
        <v>568</v>
      </c>
      <c r="B398" s="107" t="s">
        <v>750</v>
      </c>
      <c r="C398" s="106" t="s">
        <v>141</v>
      </c>
      <c r="D398" s="106" t="s">
        <v>751</v>
      </c>
      <c r="E398" s="148" t="s">
        <v>592</v>
      </c>
      <c r="F398" s="148"/>
      <c r="G398" s="108" t="s">
        <v>618</v>
      </c>
      <c r="H398" s="109">
        <v>0.1</v>
      </c>
      <c r="I398" s="110">
        <v>5.37</v>
      </c>
      <c r="J398" s="110">
        <v>0.53</v>
      </c>
    </row>
    <row r="399" spans="1:10" ht="24" customHeight="1" x14ac:dyDescent="0.2">
      <c r="A399" s="106" t="s">
        <v>568</v>
      </c>
      <c r="B399" s="107" t="s">
        <v>762</v>
      </c>
      <c r="C399" s="106" t="s">
        <v>141</v>
      </c>
      <c r="D399" s="106" t="s">
        <v>278</v>
      </c>
      <c r="E399" s="148" t="s">
        <v>592</v>
      </c>
      <c r="F399" s="148"/>
      <c r="G399" s="108" t="s">
        <v>662</v>
      </c>
      <c r="H399" s="109">
        <v>1.1000000000000001</v>
      </c>
      <c r="I399" s="110">
        <v>11.58</v>
      </c>
      <c r="J399" s="110">
        <v>12.73</v>
      </c>
    </row>
    <row r="400" spans="1:10" x14ac:dyDescent="0.2">
      <c r="A400" s="103"/>
      <c r="B400" s="103"/>
      <c r="C400" s="103"/>
      <c r="D400" s="103"/>
      <c r="E400" s="103" t="s">
        <v>552</v>
      </c>
      <c r="F400" s="104">
        <v>4.55</v>
      </c>
      <c r="G400" s="103" t="s">
        <v>553</v>
      </c>
      <c r="H400" s="104">
        <v>5.39</v>
      </c>
      <c r="I400" s="103" t="s">
        <v>554</v>
      </c>
      <c r="J400" s="104">
        <v>9.94</v>
      </c>
    </row>
    <row r="401" spans="1:10" ht="15" thickBot="1" x14ac:dyDescent="0.25">
      <c r="A401" s="103"/>
      <c r="B401" s="103"/>
      <c r="C401" s="103"/>
      <c r="D401" s="103"/>
      <c r="E401" s="103" t="s">
        <v>555</v>
      </c>
      <c r="F401" s="104">
        <v>8.7200000000000006</v>
      </c>
      <c r="G401" s="103"/>
      <c r="H401" s="149" t="s">
        <v>556</v>
      </c>
      <c r="I401" s="149"/>
      <c r="J401" s="104">
        <v>37.479999999999997</v>
      </c>
    </row>
    <row r="402" spans="1:10" ht="0.95" customHeight="1" thickTop="1" x14ac:dyDescent="0.2">
      <c r="A402" s="105"/>
      <c r="B402" s="105"/>
      <c r="C402" s="105"/>
      <c r="D402" s="105"/>
      <c r="E402" s="105"/>
      <c r="F402" s="105"/>
      <c r="G402" s="105"/>
      <c r="H402" s="105"/>
      <c r="I402" s="105"/>
      <c r="J402" s="105"/>
    </row>
    <row r="403" spans="1:10" ht="18" customHeight="1" x14ac:dyDescent="0.2">
      <c r="A403" s="85" t="s">
        <v>279</v>
      </c>
      <c r="B403" s="86" t="s">
        <v>120</v>
      </c>
      <c r="C403" s="85" t="s">
        <v>121</v>
      </c>
      <c r="D403" s="85" t="s">
        <v>122</v>
      </c>
      <c r="E403" s="150" t="s">
        <v>542</v>
      </c>
      <c r="F403" s="150"/>
      <c r="G403" s="87" t="s">
        <v>123</v>
      </c>
      <c r="H403" s="86" t="s">
        <v>124</v>
      </c>
      <c r="I403" s="86" t="s">
        <v>125</v>
      </c>
      <c r="J403" s="86" t="s">
        <v>0</v>
      </c>
    </row>
    <row r="404" spans="1:10" ht="24" customHeight="1" x14ac:dyDescent="0.2">
      <c r="A404" s="90" t="s">
        <v>543</v>
      </c>
      <c r="B404" s="92" t="s">
        <v>280</v>
      </c>
      <c r="C404" s="90" t="s">
        <v>141</v>
      </c>
      <c r="D404" s="90" t="s">
        <v>281</v>
      </c>
      <c r="E404" s="146">
        <v>0</v>
      </c>
      <c r="F404" s="146"/>
      <c r="G404" s="91" t="s">
        <v>662</v>
      </c>
      <c r="H404" s="97">
        <v>1</v>
      </c>
      <c r="I404" s="93">
        <v>15.56</v>
      </c>
      <c r="J404" s="93">
        <v>15.56</v>
      </c>
    </row>
    <row r="405" spans="1:10" ht="24" customHeight="1" x14ac:dyDescent="0.2">
      <c r="A405" s="98" t="s">
        <v>545</v>
      </c>
      <c r="B405" s="99" t="s">
        <v>754</v>
      </c>
      <c r="C405" s="98" t="s">
        <v>141</v>
      </c>
      <c r="D405" s="98" t="s">
        <v>755</v>
      </c>
      <c r="E405" s="147">
        <v>0</v>
      </c>
      <c r="F405" s="147"/>
      <c r="G405" s="100" t="s">
        <v>135</v>
      </c>
      <c r="H405" s="101">
        <v>0.1</v>
      </c>
      <c r="I405" s="102">
        <v>35.85</v>
      </c>
      <c r="J405" s="102">
        <v>3.58</v>
      </c>
    </row>
    <row r="406" spans="1:10" ht="24" customHeight="1" x14ac:dyDescent="0.2">
      <c r="A406" s="98" t="s">
        <v>545</v>
      </c>
      <c r="B406" s="99" t="s">
        <v>559</v>
      </c>
      <c r="C406" s="98" t="s">
        <v>133</v>
      </c>
      <c r="D406" s="98" t="s">
        <v>560</v>
      </c>
      <c r="E406" s="147" t="s">
        <v>548</v>
      </c>
      <c r="F406" s="147"/>
      <c r="G406" s="100" t="s">
        <v>549</v>
      </c>
      <c r="H406" s="101">
        <v>0.06</v>
      </c>
      <c r="I406" s="102">
        <v>32.1</v>
      </c>
      <c r="J406" s="102">
        <v>1.92</v>
      </c>
    </row>
    <row r="407" spans="1:10" ht="24" customHeight="1" x14ac:dyDescent="0.2">
      <c r="A407" s="98" t="s">
        <v>545</v>
      </c>
      <c r="B407" s="99" t="s">
        <v>746</v>
      </c>
      <c r="C407" s="98" t="s">
        <v>133</v>
      </c>
      <c r="D407" s="98" t="s">
        <v>747</v>
      </c>
      <c r="E407" s="147" t="s">
        <v>548</v>
      </c>
      <c r="F407" s="147"/>
      <c r="G407" s="100" t="s">
        <v>549</v>
      </c>
      <c r="H407" s="101">
        <v>0.12</v>
      </c>
      <c r="I407" s="102">
        <v>26.7</v>
      </c>
      <c r="J407" s="102">
        <v>3.2</v>
      </c>
    </row>
    <row r="408" spans="1:10" ht="24" customHeight="1" x14ac:dyDescent="0.2">
      <c r="A408" s="106" t="s">
        <v>568</v>
      </c>
      <c r="B408" s="107" t="s">
        <v>760</v>
      </c>
      <c r="C408" s="106" t="s">
        <v>141</v>
      </c>
      <c r="D408" s="106" t="s">
        <v>761</v>
      </c>
      <c r="E408" s="148" t="s">
        <v>592</v>
      </c>
      <c r="F408" s="148"/>
      <c r="G408" s="108" t="s">
        <v>618</v>
      </c>
      <c r="H408" s="109">
        <v>1.4</v>
      </c>
      <c r="I408" s="110">
        <v>0.9</v>
      </c>
      <c r="J408" s="110">
        <v>1.26</v>
      </c>
    </row>
    <row r="409" spans="1:10" ht="24" customHeight="1" x14ac:dyDescent="0.2">
      <c r="A409" s="106" t="s">
        <v>568</v>
      </c>
      <c r="B409" s="107" t="s">
        <v>756</v>
      </c>
      <c r="C409" s="106" t="s">
        <v>141</v>
      </c>
      <c r="D409" s="106" t="s">
        <v>757</v>
      </c>
      <c r="E409" s="148" t="s">
        <v>592</v>
      </c>
      <c r="F409" s="148"/>
      <c r="G409" s="108" t="s">
        <v>662</v>
      </c>
      <c r="H409" s="109">
        <v>0.20499999999999999</v>
      </c>
      <c r="I409" s="110">
        <v>6.45</v>
      </c>
      <c r="J409" s="110">
        <v>1.32</v>
      </c>
    </row>
    <row r="410" spans="1:10" ht="24" customHeight="1" x14ac:dyDescent="0.2">
      <c r="A410" s="106" t="s">
        <v>568</v>
      </c>
      <c r="B410" s="107" t="s">
        <v>594</v>
      </c>
      <c r="C410" s="106" t="s">
        <v>141</v>
      </c>
      <c r="D410" s="106" t="s">
        <v>595</v>
      </c>
      <c r="E410" s="148" t="s">
        <v>592</v>
      </c>
      <c r="F410" s="148"/>
      <c r="G410" s="108" t="s">
        <v>146</v>
      </c>
      <c r="H410" s="109">
        <v>7.0000000000000001E-3</v>
      </c>
      <c r="I410" s="110">
        <v>87.44</v>
      </c>
      <c r="J410" s="110">
        <v>0.61</v>
      </c>
    </row>
    <row r="411" spans="1:10" ht="24" customHeight="1" x14ac:dyDescent="0.2">
      <c r="A411" s="106" t="s">
        <v>568</v>
      </c>
      <c r="B411" s="107" t="s">
        <v>590</v>
      </c>
      <c r="C411" s="106" t="s">
        <v>141</v>
      </c>
      <c r="D411" s="106" t="s">
        <v>591</v>
      </c>
      <c r="E411" s="148" t="s">
        <v>592</v>
      </c>
      <c r="F411" s="148"/>
      <c r="G411" s="108" t="s">
        <v>593</v>
      </c>
      <c r="H411" s="109">
        <v>7.0000000000000007E-2</v>
      </c>
      <c r="I411" s="110">
        <v>51.13</v>
      </c>
      <c r="J411" s="110">
        <v>3.57</v>
      </c>
    </row>
    <row r="412" spans="1:10" ht="24" customHeight="1" x14ac:dyDescent="0.2">
      <c r="A412" s="106" t="s">
        <v>568</v>
      </c>
      <c r="B412" s="107" t="s">
        <v>758</v>
      </c>
      <c r="C412" s="106" t="s">
        <v>141</v>
      </c>
      <c r="D412" s="106" t="s">
        <v>759</v>
      </c>
      <c r="E412" s="148" t="s">
        <v>571</v>
      </c>
      <c r="F412" s="148"/>
      <c r="G412" s="108" t="s">
        <v>572</v>
      </c>
      <c r="H412" s="109">
        <v>1.2999999999999999E-2</v>
      </c>
      <c r="I412" s="110">
        <v>8.18</v>
      </c>
      <c r="J412" s="110">
        <v>0.1</v>
      </c>
    </row>
    <row r="413" spans="1:10" x14ac:dyDescent="0.2">
      <c r="A413" s="103"/>
      <c r="B413" s="103"/>
      <c r="C413" s="103"/>
      <c r="D413" s="103"/>
      <c r="E413" s="103" t="s">
        <v>552</v>
      </c>
      <c r="F413" s="104">
        <v>2.0699999999999998</v>
      </c>
      <c r="G413" s="103" t="s">
        <v>553</v>
      </c>
      <c r="H413" s="104">
        <v>2.46</v>
      </c>
      <c r="I413" s="103" t="s">
        <v>554</v>
      </c>
      <c r="J413" s="104">
        <v>4.53</v>
      </c>
    </row>
    <row r="414" spans="1:10" ht="15" thickBot="1" x14ac:dyDescent="0.25">
      <c r="A414" s="103"/>
      <c r="B414" s="103"/>
      <c r="C414" s="103"/>
      <c r="D414" s="103"/>
      <c r="E414" s="103" t="s">
        <v>555</v>
      </c>
      <c r="F414" s="104">
        <v>4.71</v>
      </c>
      <c r="G414" s="103"/>
      <c r="H414" s="149" t="s">
        <v>556</v>
      </c>
      <c r="I414" s="149"/>
      <c r="J414" s="104">
        <v>20.27</v>
      </c>
    </row>
    <row r="415" spans="1:10" ht="0.95" customHeight="1" thickTop="1" x14ac:dyDescent="0.2">
      <c r="A415" s="105"/>
      <c r="B415" s="105"/>
      <c r="C415" s="105"/>
      <c r="D415" s="105"/>
      <c r="E415" s="105"/>
      <c r="F415" s="105"/>
      <c r="G415" s="105"/>
      <c r="H415" s="105"/>
      <c r="I415" s="105"/>
      <c r="J415" s="105"/>
    </row>
    <row r="416" spans="1:10" ht="18" customHeight="1" x14ac:dyDescent="0.2">
      <c r="A416" s="85" t="s">
        <v>282</v>
      </c>
      <c r="B416" s="86" t="s">
        <v>120</v>
      </c>
      <c r="C416" s="85" t="s">
        <v>121</v>
      </c>
      <c r="D416" s="85" t="s">
        <v>122</v>
      </c>
      <c r="E416" s="150" t="s">
        <v>542</v>
      </c>
      <c r="F416" s="150"/>
      <c r="G416" s="87" t="s">
        <v>123</v>
      </c>
      <c r="H416" s="86" t="s">
        <v>124</v>
      </c>
      <c r="I416" s="86" t="s">
        <v>125</v>
      </c>
      <c r="J416" s="86" t="s">
        <v>0</v>
      </c>
    </row>
    <row r="417" spans="1:10" ht="39" customHeight="1" x14ac:dyDescent="0.2">
      <c r="A417" s="90" t="s">
        <v>543</v>
      </c>
      <c r="B417" s="92" t="s">
        <v>283</v>
      </c>
      <c r="C417" s="90" t="s">
        <v>133</v>
      </c>
      <c r="D417" s="90" t="s">
        <v>284</v>
      </c>
      <c r="E417" s="146" t="s">
        <v>763</v>
      </c>
      <c r="F417" s="146"/>
      <c r="G417" s="91" t="s">
        <v>146</v>
      </c>
      <c r="H417" s="97">
        <v>1</v>
      </c>
      <c r="I417" s="93">
        <v>1102.77</v>
      </c>
      <c r="J417" s="93">
        <v>1102.77</v>
      </c>
    </row>
    <row r="418" spans="1:10" ht="39" customHeight="1" x14ac:dyDescent="0.2">
      <c r="A418" s="98" t="s">
        <v>545</v>
      </c>
      <c r="B418" s="99" t="s">
        <v>764</v>
      </c>
      <c r="C418" s="98" t="s">
        <v>133</v>
      </c>
      <c r="D418" s="98" t="s">
        <v>765</v>
      </c>
      <c r="E418" s="147" t="s">
        <v>745</v>
      </c>
      <c r="F418" s="147"/>
      <c r="G418" s="100" t="s">
        <v>146</v>
      </c>
      <c r="H418" s="101">
        <v>1.2315</v>
      </c>
      <c r="I418" s="102">
        <v>725.49</v>
      </c>
      <c r="J418" s="102">
        <v>893.44</v>
      </c>
    </row>
    <row r="419" spans="1:10" ht="24" customHeight="1" x14ac:dyDescent="0.2">
      <c r="A419" s="98" t="s">
        <v>545</v>
      </c>
      <c r="B419" s="99" t="s">
        <v>550</v>
      </c>
      <c r="C419" s="98" t="s">
        <v>133</v>
      </c>
      <c r="D419" s="98" t="s">
        <v>551</v>
      </c>
      <c r="E419" s="147" t="s">
        <v>548</v>
      </c>
      <c r="F419" s="147"/>
      <c r="G419" s="100" t="s">
        <v>549</v>
      </c>
      <c r="H419" s="101">
        <v>3.0417000000000001</v>
      </c>
      <c r="I419" s="102">
        <v>26.11</v>
      </c>
      <c r="J419" s="102">
        <v>79.41</v>
      </c>
    </row>
    <row r="420" spans="1:10" ht="24" customHeight="1" x14ac:dyDescent="0.2">
      <c r="A420" s="98" t="s">
        <v>545</v>
      </c>
      <c r="B420" s="99" t="s">
        <v>557</v>
      </c>
      <c r="C420" s="98" t="s">
        <v>133</v>
      </c>
      <c r="D420" s="98" t="s">
        <v>558</v>
      </c>
      <c r="E420" s="147" t="s">
        <v>548</v>
      </c>
      <c r="F420" s="147"/>
      <c r="G420" s="100" t="s">
        <v>549</v>
      </c>
      <c r="H420" s="101">
        <v>1.6268</v>
      </c>
      <c r="I420" s="102">
        <v>31.67</v>
      </c>
      <c r="J420" s="102">
        <v>51.52</v>
      </c>
    </row>
    <row r="421" spans="1:10" ht="24" customHeight="1" x14ac:dyDescent="0.2">
      <c r="A421" s="98" t="s">
        <v>545</v>
      </c>
      <c r="B421" s="99" t="s">
        <v>559</v>
      </c>
      <c r="C421" s="98" t="s">
        <v>133</v>
      </c>
      <c r="D421" s="98" t="s">
        <v>560</v>
      </c>
      <c r="E421" s="147" t="s">
        <v>548</v>
      </c>
      <c r="F421" s="147"/>
      <c r="G421" s="100" t="s">
        <v>549</v>
      </c>
      <c r="H421" s="101">
        <v>1.4149</v>
      </c>
      <c r="I421" s="102">
        <v>32.1</v>
      </c>
      <c r="J421" s="102">
        <v>45.41</v>
      </c>
    </row>
    <row r="422" spans="1:10" ht="26.1" customHeight="1" x14ac:dyDescent="0.2">
      <c r="A422" s="106" t="s">
        <v>568</v>
      </c>
      <c r="B422" s="107" t="s">
        <v>766</v>
      </c>
      <c r="C422" s="106" t="s">
        <v>133</v>
      </c>
      <c r="D422" s="106" t="s">
        <v>767</v>
      </c>
      <c r="E422" s="148" t="s">
        <v>592</v>
      </c>
      <c r="F422" s="148"/>
      <c r="G422" s="108" t="s">
        <v>150</v>
      </c>
      <c r="H422" s="109">
        <v>2.5</v>
      </c>
      <c r="I422" s="110">
        <v>3.95</v>
      </c>
      <c r="J422" s="110">
        <v>9.8699999999999992</v>
      </c>
    </row>
    <row r="423" spans="1:10" ht="24" customHeight="1" x14ac:dyDescent="0.2">
      <c r="A423" s="106" t="s">
        <v>568</v>
      </c>
      <c r="B423" s="107" t="s">
        <v>768</v>
      </c>
      <c r="C423" s="106" t="s">
        <v>133</v>
      </c>
      <c r="D423" s="106" t="s">
        <v>769</v>
      </c>
      <c r="E423" s="148" t="s">
        <v>592</v>
      </c>
      <c r="F423" s="148"/>
      <c r="G423" s="108" t="s">
        <v>206</v>
      </c>
      <c r="H423" s="109">
        <v>0.2994</v>
      </c>
      <c r="I423" s="110">
        <v>17.02</v>
      </c>
      <c r="J423" s="110">
        <v>5.09</v>
      </c>
    </row>
    <row r="424" spans="1:10" ht="26.1" customHeight="1" x14ac:dyDescent="0.2">
      <c r="A424" s="106" t="s">
        <v>568</v>
      </c>
      <c r="B424" s="107" t="s">
        <v>770</v>
      </c>
      <c r="C424" s="106" t="s">
        <v>133</v>
      </c>
      <c r="D424" s="106" t="s">
        <v>771</v>
      </c>
      <c r="E424" s="148" t="s">
        <v>592</v>
      </c>
      <c r="F424" s="148"/>
      <c r="G424" s="108" t="s">
        <v>150</v>
      </c>
      <c r="H424" s="109">
        <v>3.125</v>
      </c>
      <c r="I424" s="110">
        <v>5.72</v>
      </c>
      <c r="J424" s="110">
        <v>17.87</v>
      </c>
    </row>
    <row r="425" spans="1:10" ht="26.1" customHeight="1" x14ac:dyDescent="0.2">
      <c r="A425" s="106" t="s">
        <v>568</v>
      </c>
      <c r="B425" s="107" t="s">
        <v>772</v>
      </c>
      <c r="C425" s="106" t="s">
        <v>133</v>
      </c>
      <c r="D425" s="106" t="s">
        <v>773</v>
      </c>
      <c r="E425" s="148" t="s">
        <v>592</v>
      </c>
      <c r="F425" s="148"/>
      <c r="G425" s="108" t="s">
        <v>26</v>
      </c>
      <c r="H425" s="109">
        <v>2.1299999999999999E-2</v>
      </c>
      <c r="I425" s="110">
        <v>7.86</v>
      </c>
      <c r="J425" s="110">
        <v>0.16</v>
      </c>
    </row>
    <row r="426" spans="1:10" x14ac:dyDescent="0.2">
      <c r="A426" s="103"/>
      <c r="B426" s="103"/>
      <c r="C426" s="103"/>
      <c r="D426" s="103"/>
      <c r="E426" s="103" t="s">
        <v>552</v>
      </c>
      <c r="F426" s="104">
        <v>93.85</v>
      </c>
      <c r="G426" s="103" t="s">
        <v>553</v>
      </c>
      <c r="H426" s="104">
        <v>110.97</v>
      </c>
      <c r="I426" s="103" t="s">
        <v>554</v>
      </c>
      <c r="J426" s="104">
        <v>204.82</v>
      </c>
    </row>
    <row r="427" spans="1:10" ht="15" thickBot="1" x14ac:dyDescent="0.25">
      <c r="A427" s="103"/>
      <c r="B427" s="103"/>
      <c r="C427" s="103"/>
      <c r="D427" s="103"/>
      <c r="E427" s="103" t="s">
        <v>555</v>
      </c>
      <c r="F427" s="104">
        <v>334.47</v>
      </c>
      <c r="G427" s="103"/>
      <c r="H427" s="149" t="s">
        <v>556</v>
      </c>
      <c r="I427" s="149"/>
      <c r="J427" s="104">
        <v>1437.24</v>
      </c>
    </row>
    <row r="428" spans="1:10" ht="0.95" customHeight="1" thickTop="1" x14ac:dyDescent="0.2">
      <c r="A428" s="105"/>
      <c r="B428" s="105"/>
      <c r="C428" s="105"/>
      <c r="D428" s="105"/>
      <c r="E428" s="105"/>
      <c r="F428" s="105"/>
      <c r="G428" s="105"/>
      <c r="H428" s="105"/>
      <c r="I428" s="105"/>
      <c r="J428" s="105"/>
    </row>
    <row r="429" spans="1:10" ht="18" customHeight="1" x14ac:dyDescent="0.2">
      <c r="A429" s="85" t="s">
        <v>287</v>
      </c>
      <c r="B429" s="86" t="s">
        <v>120</v>
      </c>
      <c r="C429" s="85" t="s">
        <v>121</v>
      </c>
      <c r="D429" s="85" t="s">
        <v>122</v>
      </c>
      <c r="E429" s="150" t="s">
        <v>542</v>
      </c>
      <c r="F429" s="150"/>
      <c r="G429" s="87" t="s">
        <v>123</v>
      </c>
      <c r="H429" s="86" t="s">
        <v>124</v>
      </c>
      <c r="I429" s="86" t="s">
        <v>125</v>
      </c>
      <c r="J429" s="86" t="s">
        <v>0</v>
      </c>
    </row>
    <row r="430" spans="1:10" ht="51.95" customHeight="1" x14ac:dyDescent="0.2">
      <c r="A430" s="90" t="s">
        <v>543</v>
      </c>
      <c r="B430" s="92" t="s">
        <v>288</v>
      </c>
      <c r="C430" s="90" t="s">
        <v>133</v>
      </c>
      <c r="D430" s="90" t="s">
        <v>774</v>
      </c>
      <c r="E430" s="146" t="s">
        <v>775</v>
      </c>
      <c r="F430" s="146"/>
      <c r="G430" s="91" t="s">
        <v>135</v>
      </c>
      <c r="H430" s="97">
        <v>1</v>
      </c>
      <c r="I430" s="93">
        <v>10.33</v>
      </c>
      <c r="J430" s="93">
        <v>10.33</v>
      </c>
    </row>
    <row r="431" spans="1:10" ht="24" customHeight="1" x14ac:dyDescent="0.2">
      <c r="A431" s="98" t="s">
        <v>545</v>
      </c>
      <c r="B431" s="99" t="s">
        <v>559</v>
      </c>
      <c r="C431" s="98" t="s">
        <v>133</v>
      </c>
      <c r="D431" s="98" t="s">
        <v>560</v>
      </c>
      <c r="E431" s="147" t="s">
        <v>548</v>
      </c>
      <c r="F431" s="147"/>
      <c r="G431" s="100" t="s">
        <v>549</v>
      </c>
      <c r="H431" s="101">
        <v>0.1724</v>
      </c>
      <c r="I431" s="102">
        <v>32.1</v>
      </c>
      <c r="J431" s="102">
        <v>5.53</v>
      </c>
    </row>
    <row r="432" spans="1:10" ht="39" customHeight="1" x14ac:dyDescent="0.2">
      <c r="A432" s="98" t="s">
        <v>545</v>
      </c>
      <c r="B432" s="99" t="s">
        <v>776</v>
      </c>
      <c r="C432" s="98" t="s">
        <v>133</v>
      </c>
      <c r="D432" s="98" t="s">
        <v>777</v>
      </c>
      <c r="E432" s="147" t="s">
        <v>630</v>
      </c>
      <c r="F432" s="147"/>
      <c r="G432" s="100" t="s">
        <v>146</v>
      </c>
      <c r="H432" s="101">
        <v>3.7000000000000002E-3</v>
      </c>
      <c r="I432" s="102">
        <v>892.24</v>
      </c>
      <c r="J432" s="102">
        <v>3.3</v>
      </c>
    </row>
    <row r="433" spans="1:10" ht="24" customHeight="1" x14ac:dyDescent="0.2">
      <c r="A433" s="98" t="s">
        <v>545</v>
      </c>
      <c r="B433" s="99" t="s">
        <v>550</v>
      </c>
      <c r="C433" s="98" t="s">
        <v>133</v>
      </c>
      <c r="D433" s="98" t="s">
        <v>551</v>
      </c>
      <c r="E433" s="147" t="s">
        <v>548</v>
      </c>
      <c r="F433" s="147"/>
      <c r="G433" s="100" t="s">
        <v>549</v>
      </c>
      <c r="H433" s="101">
        <v>5.7500000000000002E-2</v>
      </c>
      <c r="I433" s="102">
        <v>26.11</v>
      </c>
      <c r="J433" s="102">
        <v>1.5</v>
      </c>
    </row>
    <row r="434" spans="1:10" x14ac:dyDescent="0.2">
      <c r="A434" s="103"/>
      <c r="B434" s="103"/>
      <c r="C434" s="103"/>
      <c r="D434" s="103"/>
      <c r="E434" s="103" t="s">
        <v>552</v>
      </c>
      <c r="F434" s="104">
        <v>2.48</v>
      </c>
      <c r="G434" s="103" t="s">
        <v>553</v>
      </c>
      <c r="H434" s="104">
        <v>2.95</v>
      </c>
      <c r="I434" s="103" t="s">
        <v>554</v>
      </c>
      <c r="J434" s="104">
        <v>5.43</v>
      </c>
    </row>
    <row r="435" spans="1:10" ht="15" thickBot="1" x14ac:dyDescent="0.25">
      <c r="A435" s="103"/>
      <c r="B435" s="103"/>
      <c r="C435" s="103"/>
      <c r="D435" s="103"/>
      <c r="E435" s="103" t="s">
        <v>555</v>
      </c>
      <c r="F435" s="104">
        <v>3.13</v>
      </c>
      <c r="G435" s="103"/>
      <c r="H435" s="149" t="s">
        <v>556</v>
      </c>
      <c r="I435" s="149"/>
      <c r="J435" s="104">
        <v>13.46</v>
      </c>
    </row>
    <row r="436" spans="1:10" ht="0.95" customHeight="1" thickTop="1" x14ac:dyDescent="0.2">
      <c r="A436" s="105"/>
      <c r="B436" s="105"/>
      <c r="C436" s="105"/>
      <c r="D436" s="105"/>
      <c r="E436" s="105"/>
      <c r="F436" s="105"/>
      <c r="G436" s="105"/>
      <c r="H436" s="105"/>
      <c r="I436" s="105"/>
      <c r="J436" s="105"/>
    </row>
    <row r="437" spans="1:10" ht="18" customHeight="1" x14ac:dyDescent="0.2">
      <c r="A437" s="85" t="s">
        <v>290</v>
      </c>
      <c r="B437" s="86" t="s">
        <v>120</v>
      </c>
      <c r="C437" s="85" t="s">
        <v>121</v>
      </c>
      <c r="D437" s="85" t="s">
        <v>122</v>
      </c>
      <c r="E437" s="150" t="s">
        <v>542</v>
      </c>
      <c r="F437" s="150"/>
      <c r="G437" s="87" t="s">
        <v>123</v>
      </c>
      <c r="H437" s="86" t="s">
        <v>124</v>
      </c>
      <c r="I437" s="86" t="s">
        <v>125</v>
      </c>
      <c r="J437" s="86" t="s">
        <v>0</v>
      </c>
    </row>
    <row r="438" spans="1:10" ht="51.95" customHeight="1" x14ac:dyDescent="0.2">
      <c r="A438" s="90" t="s">
        <v>543</v>
      </c>
      <c r="B438" s="92" t="s">
        <v>291</v>
      </c>
      <c r="C438" s="90" t="s">
        <v>133</v>
      </c>
      <c r="D438" s="90" t="s">
        <v>292</v>
      </c>
      <c r="E438" s="146" t="s">
        <v>778</v>
      </c>
      <c r="F438" s="146"/>
      <c r="G438" s="91" t="s">
        <v>135</v>
      </c>
      <c r="H438" s="97">
        <v>1</v>
      </c>
      <c r="I438" s="93">
        <v>51.32</v>
      </c>
      <c r="J438" s="93">
        <v>51.32</v>
      </c>
    </row>
    <row r="439" spans="1:10" ht="24" customHeight="1" x14ac:dyDescent="0.2">
      <c r="A439" s="98" t="s">
        <v>545</v>
      </c>
      <c r="B439" s="99" t="s">
        <v>559</v>
      </c>
      <c r="C439" s="98" t="s">
        <v>133</v>
      </c>
      <c r="D439" s="98" t="s">
        <v>560</v>
      </c>
      <c r="E439" s="147" t="s">
        <v>548</v>
      </c>
      <c r="F439" s="147"/>
      <c r="G439" s="100" t="s">
        <v>549</v>
      </c>
      <c r="H439" s="101">
        <v>0.40899999999999997</v>
      </c>
      <c r="I439" s="102">
        <v>32.1</v>
      </c>
      <c r="J439" s="102">
        <v>13.12</v>
      </c>
    </row>
    <row r="440" spans="1:10" ht="24" customHeight="1" x14ac:dyDescent="0.2">
      <c r="A440" s="98" t="s">
        <v>545</v>
      </c>
      <c r="B440" s="99" t="s">
        <v>550</v>
      </c>
      <c r="C440" s="98" t="s">
        <v>133</v>
      </c>
      <c r="D440" s="98" t="s">
        <v>551</v>
      </c>
      <c r="E440" s="147" t="s">
        <v>548</v>
      </c>
      <c r="F440" s="147"/>
      <c r="G440" s="100" t="s">
        <v>549</v>
      </c>
      <c r="H440" s="101">
        <v>0.40899999999999997</v>
      </c>
      <c r="I440" s="102">
        <v>26.11</v>
      </c>
      <c r="J440" s="102">
        <v>10.67</v>
      </c>
    </row>
    <row r="441" spans="1:10" ht="51.95" customHeight="1" x14ac:dyDescent="0.2">
      <c r="A441" s="98" t="s">
        <v>545</v>
      </c>
      <c r="B441" s="99" t="s">
        <v>779</v>
      </c>
      <c r="C441" s="98" t="s">
        <v>133</v>
      </c>
      <c r="D441" s="98" t="s">
        <v>780</v>
      </c>
      <c r="E441" s="147" t="s">
        <v>630</v>
      </c>
      <c r="F441" s="147"/>
      <c r="G441" s="100" t="s">
        <v>146</v>
      </c>
      <c r="H441" s="101">
        <v>2.93E-2</v>
      </c>
      <c r="I441" s="102">
        <v>841.05</v>
      </c>
      <c r="J441" s="102">
        <v>24.64</v>
      </c>
    </row>
    <row r="442" spans="1:10" ht="26.1" customHeight="1" x14ac:dyDescent="0.2">
      <c r="A442" s="106" t="s">
        <v>568</v>
      </c>
      <c r="B442" s="107" t="s">
        <v>781</v>
      </c>
      <c r="C442" s="106" t="s">
        <v>133</v>
      </c>
      <c r="D442" s="106" t="s">
        <v>782</v>
      </c>
      <c r="E442" s="148" t="s">
        <v>592</v>
      </c>
      <c r="F442" s="148"/>
      <c r="G442" s="108" t="s">
        <v>135</v>
      </c>
      <c r="H442" s="109">
        <v>0.15809999999999999</v>
      </c>
      <c r="I442" s="110">
        <v>18.3</v>
      </c>
      <c r="J442" s="110">
        <v>2.89</v>
      </c>
    </row>
    <row r="443" spans="1:10" x14ac:dyDescent="0.2">
      <c r="A443" s="103"/>
      <c r="B443" s="103"/>
      <c r="C443" s="103"/>
      <c r="D443" s="103"/>
      <c r="E443" s="103" t="s">
        <v>552</v>
      </c>
      <c r="F443" s="104">
        <v>8.35</v>
      </c>
      <c r="G443" s="103" t="s">
        <v>553</v>
      </c>
      <c r="H443" s="104">
        <v>9.8800000000000008</v>
      </c>
      <c r="I443" s="103" t="s">
        <v>554</v>
      </c>
      <c r="J443" s="104">
        <v>18.23</v>
      </c>
    </row>
    <row r="444" spans="1:10" ht="15" thickBot="1" x14ac:dyDescent="0.25">
      <c r="A444" s="103"/>
      <c r="B444" s="103"/>
      <c r="C444" s="103"/>
      <c r="D444" s="103"/>
      <c r="E444" s="103" t="s">
        <v>555</v>
      </c>
      <c r="F444" s="104">
        <v>15.56</v>
      </c>
      <c r="G444" s="103"/>
      <c r="H444" s="149" t="s">
        <v>556</v>
      </c>
      <c r="I444" s="149"/>
      <c r="J444" s="104">
        <v>66.88</v>
      </c>
    </row>
    <row r="445" spans="1:10" ht="0.95" customHeight="1" thickTop="1" x14ac:dyDescent="0.2">
      <c r="A445" s="105"/>
      <c r="B445" s="105"/>
      <c r="C445" s="105"/>
      <c r="D445" s="105"/>
      <c r="E445" s="105"/>
      <c r="F445" s="105"/>
      <c r="G445" s="105"/>
      <c r="H445" s="105"/>
      <c r="I445" s="105"/>
      <c r="J445" s="105"/>
    </row>
    <row r="446" spans="1:10" ht="18" customHeight="1" x14ac:dyDescent="0.2">
      <c r="A446" s="85" t="s">
        <v>293</v>
      </c>
      <c r="B446" s="86" t="s">
        <v>120</v>
      </c>
      <c r="C446" s="85" t="s">
        <v>121</v>
      </c>
      <c r="D446" s="85" t="s">
        <v>122</v>
      </c>
      <c r="E446" s="150" t="s">
        <v>542</v>
      </c>
      <c r="F446" s="150"/>
      <c r="G446" s="87" t="s">
        <v>123</v>
      </c>
      <c r="H446" s="86" t="s">
        <v>124</v>
      </c>
      <c r="I446" s="86" t="s">
        <v>125</v>
      </c>
      <c r="J446" s="86" t="s">
        <v>0</v>
      </c>
    </row>
    <row r="447" spans="1:10" ht="65.099999999999994" customHeight="1" x14ac:dyDescent="0.2">
      <c r="A447" s="90" t="s">
        <v>543</v>
      </c>
      <c r="B447" s="92" t="s">
        <v>294</v>
      </c>
      <c r="C447" s="90" t="s">
        <v>133</v>
      </c>
      <c r="D447" s="90" t="s">
        <v>295</v>
      </c>
      <c r="E447" s="146" t="s">
        <v>783</v>
      </c>
      <c r="F447" s="146"/>
      <c r="G447" s="91" t="s">
        <v>135</v>
      </c>
      <c r="H447" s="97">
        <v>1</v>
      </c>
      <c r="I447" s="93">
        <v>64.23</v>
      </c>
      <c r="J447" s="93">
        <v>64.23</v>
      </c>
    </row>
    <row r="448" spans="1:10" ht="39" customHeight="1" x14ac:dyDescent="0.2">
      <c r="A448" s="98" t="s">
        <v>545</v>
      </c>
      <c r="B448" s="99" t="s">
        <v>784</v>
      </c>
      <c r="C448" s="98" t="s">
        <v>133</v>
      </c>
      <c r="D448" s="98" t="s">
        <v>785</v>
      </c>
      <c r="E448" s="147" t="s">
        <v>786</v>
      </c>
      <c r="F448" s="147"/>
      <c r="G448" s="100" t="s">
        <v>135</v>
      </c>
      <c r="H448" s="101">
        <v>0.75</v>
      </c>
      <c r="I448" s="102">
        <v>62.77</v>
      </c>
      <c r="J448" s="102">
        <v>47.07</v>
      </c>
    </row>
    <row r="449" spans="1:10" ht="39" customHeight="1" x14ac:dyDescent="0.2">
      <c r="A449" s="98" t="s">
        <v>545</v>
      </c>
      <c r="B449" s="99" t="s">
        <v>787</v>
      </c>
      <c r="C449" s="98" t="s">
        <v>133</v>
      </c>
      <c r="D449" s="98" t="s">
        <v>788</v>
      </c>
      <c r="E449" s="147" t="s">
        <v>786</v>
      </c>
      <c r="F449" s="147"/>
      <c r="G449" s="100" t="s">
        <v>135</v>
      </c>
      <c r="H449" s="101">
        <v>0.25</v>
      </c>
      <c r="I449" s="102">
        <v>68.67</v>
      </c>
      <c r="J449" s="102">
        <v>17.16</v>
      </c>
    </row>
    <row r="450" spans="1:10" x14ac:dyDescent="0.2">
      <c r="A450" s="103"/>
      <c r="B450" s="103"/>
      <c r="C450" s="103"/>
      <c r="D450" s="103"/>
      <c r="E450" s="103" t="s">
        <v>552</v>
      </c>
      <c r="F450" s="104">
        <v>7.86</v>
      </c>
      <c r="G450" s="103" t="s">
        <v>553</v>
      </c>
      <c r="H450" s="104">
        <v>9.3000000000000007</v>
      </c>
      <c r="I450" s="103" t="s">
        <v>554</v>
      </c>
      <c r="J450" s="104">
        <v>17.16</v>
      </c>
    </row>
    <row r="451" spans="1:10" ht="15" thickBot="1" x14ac:dyDescent="0.25">
      <c r="A451" s="103"/>
      <c r="B451" s="103"/>
      <c r="C451" s="103"/>
      <c r="D451" s="103"/>
      <c r="E451" s="103" t="s">
        <v>555</v>
      </c>
      <c r="F451" s="104">
        <v>19.48</v>
      </c>
      <c r="G451" s="103"/>
      <c r="H451" s="149" t="s">
        <v>556</v>
      </c>
      <c r="I451" s="149"/>
      <c r="J451" s="104">
        <v>83.71</v>
      </c>
    </row>
    <row r="452" spans="1:10" ht="0.95" customHeight="1" thickTop="1" x14ac:dyDescent="0.2">
      <c r="A452" s="105"/>
      <c r="B452" s="105"/>
      <c r="C452" s="105"/>
      <c r="D452" s="105"/>
      <c r="E452" s="105"/>
      <c r="F452" s="105"/>
      <c r="G452" s="105"/>
      <c r="H452" s="105"/>
      <c r="I452" s="105"/>
      <c r="J452" s="105"/>
    </row>
    <row r="453" spans="1:10" ht="18" customHeight="1" x14ac:dyDescent="0.2">
      <c r="A453" s="85" t="s">
        <v>298</v>
      </c>
      <c r="B453" s="86" t="s">
        <v>120</v>
      </c>
      <c r="C453" s="85" t="s">
        <v>121</v>
      </c>
      <c r="D453" s="85" t="s">
        <v>122</v>
      </c>
      <c r="E453" s="150" t="s">
        <v>542</v>
      </c>
      <c r="F453" s="150"/>
      <c r="G453" s="87" t="s">
        <v>123</v>
      </c>
      <c r="H453" s="86" t="s">
        <v>124</v>
      </c>
      <c r="I453" s="86" t="s">
        <v>125</v>
      </c>
      <c r="J453" s="86" t="s">
        <v>0</v>
      </c>
    </row>
    <row r="454" spans="1:10" ht="65.099999999999994" customHeight="1" x14ac:dyDescent="0.2">
      <c r="A454" s="90" t="s">
        <v>543</v>
      </c>
      <c r="B454" s="92" t="s">
        <v>299</v>
      </c>
      <c r="C454" s="90" t="s">
        <v>133</v>
      </c>
      <c r="D454" s="90" t="s">
        <v>300</v>
      </c>
      <c r="E454" s="146" t="s">
        <v>789</v>
      </c>
      <c r="F454" s="146"/>
      <c r="G454" s="91" t="s">
        <v>182</v>
      </c>
      <c r="H454" s="97">
        <v>1</v>
      </c>
      <c r="I454" s="93">
        <v>1137.93</v>
      </c>
      <c r="J454" s="93">
        <v>1137.93</v>
      </c>
    </row>
    <row r="455" spans="1:10" ht="39" customHeight="1" x14ac:dyDescent="0.2">
      <c r="A455" s="98" t="s">
        <v>545</v>
      </c>
      <c r="B455" s="99" t="s">
        <v>790</v>
      </c>
      <c r="C455" s="98" t="s">
        <v>133</v>
      </c>
      <c r="D455" s="98" t="s">
        <v>791</v>
      </c>
      <c r="E455" s="147" t="s">
        <v>789</v>
      </c>
      <c r="F455" s="147"/>
      <c r="G455" s="100" t="s">
        <v>182</v>
      </c>
      <c r="H455" s="101">
        <v>1</v>
      </c>
      <c r="I455" s="102">
        <v>182.06</v>
      </c>
      <c r="J455" s="102">
        <v>182.06</v>
      </c>
    </row>
    <row r="456" spans="1:10" ht="39" customHeight="1" x14ac:dyDescent="0.2">
      <c r="A456" s="98" t="s">
        <v>545</v>
      </c>
      <c r="B456" s="99" t="s">
        <v>792</v>
      </c>
      <c r="C456" s="98" t="s">
        <v>133</v>
      </c>
      <c r="D456" s="98" t="s">
        <v>793</v>
      </c>
      <c r="E456" s="147" t="s">
        <v>789</v>
      </c>
      <c r="F456" s="147"/>
      <c r="G456" s="100" t="s">
        <v>150</v>
      </c>
      <c r="H456" s="101">
        <v>10.199999999999999</v>
      </c>
      <c r="I456" s="102">
        <v>8.9600000000000009</v>
      </c>
      <c r="J456" s="102">
        <v>91.39</v>
      </c>
    </row>
    <row r="457" spans="1:10" ht="39" customHeight="1" x14ac:dyDescent="0.2">
      <c r="A457" s="98" t="s">
        <v>545</v>
      </c>
      <c r="B457" s="99" t="s">
        <v>794</v>
      </c>
      <c r="C457" s="98" t="s">
        <v>133</v>
      </c>
      <c r="D457" s="98" t="s">
        <v>795</v>
      </c>
      <c r="E457" s="147" t="s">
        <v>789</v>
      </c>
      <c r="F457" s="147"/>
      <c r="G457" s="100" t="s">
        <v>182</v>
      </c>
      <c r="H457" s="101">
        <v>1</v>
      </c>
      <c r="I457" s="102">
        <v>492.96</v>
      </c>
      <c r="J457" s="102">
        <v>492.96</v>
      </c>
    </row>
    <row r="458" spans="1:10" ht="39" customHeight="1" x14ac:dyDescent="0.2">
      <c r="A458" s="98" t="s">
        <v>545</v>
      </c>
      <c r="B458" s="99" t="s">
        <v>796</v>
      </c>
      <c r="C458" s="98" t="s">
        <v>133</v>
      </c>
      <c r="D458" s="98" t="s">
        <v>797</v>
      </c>
      <c r="E458" s="147" t="s">
        <v>789</v>
      </c>
      <c r="F458" s="147"/>
      <c r="G458" s="100" t="s">
        <v>182</v>
      </c>
      <c r="H458" s="101">
        <v>1</v>
      </c>
      <c r="I458" s="102">
        <v>371.52</v>
      </c>
      <c r="J458" s="102">
        <v>371.52</v>
      </c>
    </row>
    <row r="459" spans="1:10" x14ac:dyDescent="0.2">
      <c r="A459" s="103"/>
      <c r="B459" s="103"/>
      <c r="C459" s="103"/>
      <c r="D459" s="103"/>
      <c r="E459" s="103" t="s">
        <v>552</v>
      </c>
      <c r="F459" s="104">
        <v>108.81</v>
      </c>
      <c r="G459" s="103" t="s">
        <v>553</v>
      </c>
      <c r="H459" s="104">
        <v>128.65</v>
      </c>
      <c r="I459" s="103" t="s">
        <v>554</v>
      </c>
      <c r="J459" s="104">
        <v>237.46</v>
      </c>
    </row>
    <row r="460" spans="1:10" ht="15" thickBot="1" x14ac:dyDescent="0.25">
      <c r="A460" s="103"/>
      <c r="B460" s="103"/>
      <c r="C460" s="103"/>
      <c r="D460" s="103"/>
      <c r="E460" s="103" t="s">
        <v>555</v>
      </c>
      <c r="F460" s="104">
        <v>345.13</v>
      </c>
      <c r="G460" s="103"/>
      <c r="H460" s="149" t="s">
        <v>556</v>
      </c>
      <c r="I460" s="149"/>
      <c r="J460" s="104">
        <v>1483.06</v>
      </c>
    </row>
    <row r="461" spans="1:10" ht="0.95" customHeight="1" thickTop="1" x14ac:dyDescent="0.2">
      <c r="A461" s="105"/>
      <c r="B461" s="105"/>
      <c r="C461" s="105"/>
      <c r="D461" s="105"/>
      <c r="E461" s="105"/>
      <c r="F461" s="105"/>
      <c r="G461" s="105"/>
      <c r="H461" s="105"/>
      <c r="I461" s="105"/>
      <c r="J461" s="105"/>
    </row>
    <row r="462" spans="1:10" ht="18" customHeight="1" x14ac:dyDescent="0.2">
      <c r="A462" s="85" t="s">
        <v>301</v>
      </c>
      <c r="B462" s="86" t="s">
        <v>120</v>
      </c>
      <c r="C462" s="85" t="s">
        <v>121</v>
      </c>
      <c r="D462" s="85" t="s">
        <v>122</v>
      </c>
      <c r="E462" s="150" t="s">
        <v>542</v>
      </c>
      <c r="F462" s="150"/>
      <c r="G462" s="87" t="s">
        <v>123</v>
      </c>
      <c r="H462" s="86" t="s">
        <v>124</v>
      </c>
      <c r="I462" s="86" t="s">
        <v>125</v>
      </c>
      <c r="J462" s="86" t="s">
        <v>0</v>
      </c>
    </row>
    <row r="463" spans="1:10" ht="65.099999999999994" customHeight="1" x14ac:dyDescent="0.2">
      <c r="A463" s="90" t="s">
        <v>543</v>
      </c>
      <c r="B463" s="92" t="s">
        <v>302</v>
      </c>
      <c r="C463" s="90" t="s">
        <v>133</v>
      </c>
      <c r="D463" s="90" t="s">
        <v>303</v>
      </c>
      <c r="E463" s="146" t="s">
        <v>789</v>
      </c>
      <c r="F463" s="146"/>
      <c r="G463" s="91" t="s">
        <v>182</v>
      </c>
      <c r="H463" s="97">
        <v>1</v>
      </c>
      <c r="I463" s="93">
        <v>1010.7</v>
      </c>
      <c r="J463" s="93">
        <v>1010.7</v>
      </c>
    </row>
    <row r="464" spans="1:10" ht="39" customHeight="1" x14ac:dyDescent="0.2">
      <c r="A464" s="98" t="s">
        <v>545</v>
      </c>
      <c r="B464" s="99" t="s">
        <v>798</v>
      </c>
      <c r="C464" s="98" t="s">
        <v>133</v>
      </c>
      <c r="D464" s="98" t="s">
        <v>799</v>
      </c>
      <c r="E464" s="147" t="s">
        <v>789</v>
      </c>
      <c r="F464" s="147"/>
      <c r="G464" s="100" t="s">
        <v>182</v>
      </c>
      <c r="H464" s="101">
        <v>1</v>
      </c>
      <c r="I464" s="102">
        <v>394.33</v>
      </c>
      <c r="J464" s="102">
        <v>394.33</v>
      </c>
    </row>
    <row r="465" spans="1:10" ht="39" customHeight="1" x14ac:dyDescent="0.2">
      <c r="A465" s="98" t="s">
        <v>545</v>
      </c>
      <c r="B465" s="99" t="s">
        <v>792</v>
      </c>
      <c r="C465" s="98" t="s">
        <v>133</v>
      </c>
      <c r="D465" s="98" t="s">
        <v>793</v>
      </c>
      <c r="E465" s="147" t="s">
        <v>789</v>
      </c>
      <c r="F465" s="147"/>
      <c r="G465" s="100" t="s">
        <v>150</v>
      </c>
      <c r="H465" s="101">
        <v>9.6</v>
      </c>
      <c r="I465" s="102">
        <v>8.9600000000000009</v>
      </c>
      <c r="J465" s="102">
        <v>86.01</v>
      </c>
    </row>
    <row r="466" spans="1:10" ht="39" customHeight="1" x14ac:dyDescent="0.2">
      <c r="A466" s="98" t="s">
        <v>545</v>
      </c>
      <c r="B466" s="99" t="s">
        <v>796</v>
      </c>
      <c r="C466" s="98" t="s">
        <v>133</v>
      </c>
      <c r="D466" s="98" t="s">
        <v>797</v>
      </c>
      <c r="E466" s="147" t="s">
        <v>789</v>
      </c>
      <c r="F466" s="147"/>
      <c r="G466" s="100" t="s">
        <v>182</v>
      </c>
      <c r="H466" s="101">
        <v>1</v>
      </c>
      <c r="I466" s="102">
        <v>371.52</v>
      </c>
      <c r="J466" s="102">
        <v>371.52</v>
      </c>
    </row>
    <row r="467" spans="1:10" ht="39" customHeight="1" x14ac:dyDescent="0.2">
      <c r="A467" s="98" t="s">
        <v>545</v>
      </c>
      <c r="B467" s="99" t="s">
        <v>800</v>
      </c>
      <c r="C467" s="98" t="s">
        <v>133</v>
      </c>
      <c r="D467" s="98" t="s">
        <v>801</v>
      </c>
      <c r="E467" s="147" t="s">
        <v>789</v>
      </c>
      <c r="F467" s="147"/>
      <c r="G467" s="100" t="s">
        <v>182</v>
      </c>
      <c r="H467" s="101">
        <v>1</v>
      </c>
      <c r="I467" s="102">
        <v>158.84</v>
      </c>
      <c r="J467" s="102">
        <v>158.84</v>
      </c>
    </row>
    <row r="468" spans="1:10" x14ac:dyDescent="0.2">
      <c r="A468" s="103"/>
      <c r="B468" s="103"/>
      <c r="C468" s="103"/>
      <c r="D468" s="103"/>
      <c r="E468" s="103" t="s">
        <v>552</v>
      </c>
      <c r="F468" s="104">
        <v>99.89</v>
      </c>
      <c r="G468" s="103" t="s">
        <v>553</v>
      </c>
      <c r="H468" s="104">
        <v>118.11</v>
      </c>
      <c r="I468" s="103" t="s">
        <v>554</v>
      </c>
      <c r="J468" s="104">
        <v>218</v>
      </c>
    </row>
    <row r="469" spans="1:10" ht="15" thickBot="1" x14ac:dyDescent="0.25">
      <c r="A469" s="103"/>
      <c r="B469" s="103"/>
      <c r="C469" s="103"/>
      <c r="D469" s="103"/>
      <c r="E469" s="103" t="s">
        <v>555</v>
      </c>
      <c r="F469" s="104">
        <v>306.54000000000002</v>
      </c>
      <c r="G469" s="103"/>
      <c r="H469" s="149" t="s">
        <v>556</v>
      </c>
      <c r="I469" s="149"/>
      <c r="J469" s="104">
        <v>1317.24</v>
      </c>
    </row>
    <row r="470" spans="1:10" ht="0.95" customHeight="1" thickTop="1" x14ac:dyDescent="0.2">
      <c r="A470" s="105"/>
      <c r="B470" s="105"/>
      <c r="C470" s="105"/>
      <c r="D470" s="105"/>
      <c r="E470" s="105"/>
      <c r="F470" s="105"/>
      <c r="G470" s="105"/>
      <c r="H470" s="105"/>
      <c r="I470" s="105"/>
      <c r="J470" s="105"/>
    </row>
    <row r="471" spans="1:10" ht="18" customHeight="1" x14ac:dyDescent="0.2">
      <c r="A471" s="85" t="s">
        <v>304</v>
      </c>
      <c r="B471" s="86" t="s">
        <v>120</v>
      </c>
      <c r="C471" s="85" t="s">
        <v>121</v>
      </c>
      <c r="D471" s="85" t="s">
        <v>122</v>
      </c>
      <c r="E471" s="150" t="s">
        <v>542</v>
      </c>
      <c r="F471" s="150"/>
      <c r="G471" s="87" t="s">
        <v>123</v>
      </c>
      <c r="H471" s="86" t="s">
        <v>124</v>
      </c>
      <c r="I471" s="86" t="s">
        <v>125</v>
      </c>
      <c r="J471" s="86" t="s">
        <v>0</v>
      </c>
    </row>
    <row r="472" spans="1:10" ht="26.1" customHeight="1" x14ac:dyDescent="0.2">
      <c r="A472" s="90" t="s">
        <v>543</v>
      </c>
      <c r="B472" s="92" t="s">
        <v>305</v>
      </c>
      <c r="C472" s="90" t="s">
        <v>306</v>
      </c>
      <c r="D472" s="90" t="s">
        <v>307</v>
      </c>
      <c r="E472" s="146" t="s">
        <v>802</v>
      </c>
      <c r="F472" s="146"/>
      <c r="G472" s="91" t="s">
        <v>182</v>
      </c>
      <c r="H472" s="97">
        <v>1</v>
      </c>
      <c r="I472" s="93">
        <v>1765.4</v>
      </c>
      <c r="J472" s="93">
        <v>1765.4</v>
      </c>
    </row>
    <row r="473" spans="1:10" ht="39" customHeight="1" x14ac:dyDescent="0.2">
      <c r="A473" s="98" t="s">
        <v>545</v>
      </c>
      <c r="B473" s="99" t="s">
        <v>803</v>
      </c>
      <c r="C473" s="98" t="s">
        <v>133</v>
      </c>
      <c r="D473" s="98" t="s">
        <v>804</v>
      </c>
      <c r="E473" s="147" t="s">
        <v>789</v>
      </c>
      <c r="F473" s="147"/>
      <c r="G473" s="100" t="s">
        <v>182</v>
      </c>
      <c r="H473" s="101">
        <v>3</v>
      </c>
      <c r="I473" s="102">
        <v>56.96</v>
      </c>
      <c r="J473" s="102">
        <v>170.88</v>
      </c>
    </row>
    <row r="474" spans="1:10" ht="39" customHeight="1" x14ac:dyDescent="0.2">
      <c r="A474" s="98" t="s">
        <v>545</v>
      </c>
      <c r="B474" s="99" t="s">
        <v>796</v>
      </c>
      <c r="C474" s="98" t="s">
        <v>133</v>
      </c>
      <c r="D474" s="98" t="s">
        <v>797</v>
      </c>
      <c r="E474" s="147" t="s">
        <v>789</v>
      </c>
      <c r="F474" s="147"/>
      <c r="G474" s="100" t="s">
        <v>182</v>
      </c>
      <c r="H474" s="101">
        <v>1</v>
      </c>
      <c r="I474" s="102">
        <v>371.52</v>
      </c>
      <c r="J474" s="102">
        <v>371.52</v>
      </c>
    </row>
    <row r="475" spans="1:10" ht="39" customHeight="1" x14ac:dyDescent="0.2">
      <c r="A475" s="98" t="s">
        <v>545</v>
      </c>
      <c r="B475" s="99" t="s">
        <v>792</v>
      </c>
      <c r="C475" s="98" t="s">
        <v>133</v>
      </c>
      <c r="D475" s="98" t="s">
        <v>793</v>
      </c>
      <c r="E475" s="147" t="s">
        <v>789</v>
      </c>
      <c r="F475" s="147"/>
      <c r="G475" s="100" t="s">
        <v>150</v>
      </c>
      <c r="H475" s="101">
        <v>15.4</v>
      </c>
      <c r="I475" s="102">
        <v>8.9600000000000009</v>
      </c>
      <c r="J475" s="102">
        <v>137.97999999999999</v>
      </c>
    </row>
    <row r="476" spans="1:10" ht="24" customHeight="1" x14ac:dyDescent="0.2">
      <c r="A476" s="98" t="s">
        <v>545</v>
      </c>
      <c r="B476" s="99" t="s">
        <v>550</v>
      </c>
      <c r="C476" s="98" t="s">
        <v>133</v>
      </c>
      <c r="D476" s="98" t="s">
        <v>551</v>
      </c>
      <c r="E476" s="147" t="s">
        <v>548</v>
      </c>
      <c r="F476" s="147"/>
      <c r="G476" s="100" t="s">
        <v>549</v>
      </c>
      <c r="H476" s="101">
        <v>2</v>
      </c>
      <c r="I476" s="102">
        <v>26.11</v>
      </c>
      <c r="J476" s="102">
        <v>52.22</v>
      </c>
    </row>
    <row r="477" spans="1:10" ht="26.1" customHeight="1" x14ac:dyDescent="0.2">
      <c r="A477" s="98" t="s">
        <v>545</v>
      </c>
      <c r="B477" s="99" t="s">
        <v>805</v>
      </c>
      <c r="C477" s="98" t="s">
        <v>133</v>
      </c>
      <c r="D477" s="98" t="s">
        <v>806</v>
      </c>
      <c r="E477" s="147" t="s">
        <v>548</v>
      </c>
      <c r="F477" s="147"/>
      <c r="G477" s="100" t="s">
        <v>549</v>
      </c>
      <c r="H477" s="101">
        <v>2</v>
      </c>
      <c r="I477" s="102">
        <v>30.43</v>
      </c>
      <c r="J477" s="102">
        <v>60.86</v>
      </c>
    </row>
    <row r="478" spans="1:10" ht="39" customHeight="1" x14ac:dyDescent="0.2">
      <c r="A478" s="98" t="s">
        <v>545</v>
      </c>
      <c r="B478" s="99" t="s">
        <v>807</v>
      </c>
      <c r="C478" s="98" t="s">
        <v>133</v>
      </c>
      <c r="D478" s="98" t="s">
        <v>808</v>
      </c>
      <c r="E478" s="147" t="s">
        <v>789</v>
      </c>
      <c r="F478" s="147"/>
      <c r="G478" s="100" t="s">
        <v>182</v>
      </c>
      <c r="H478" s="101">
        <v>1</v>
      </c>
      <c r="I478" s="102">
        <v>113.57</v>
      </c>
      <c r="J478" s="102">
        <v>113.57</v>
      </c>
    </row>
    <row r="479" spans="1:10" ht="26.1" customHeight="1" x14ac:dyDescent="0.2">
      <c r="A479" s="98" t="s">
        <v>545</v>
      </c>
      <c r="B479" s="99" t="s">
        <v>809</v>
      </c>
      <c r="C479" s="98" t="s">
        <v>133</v>
      </c>
      <c r="D479" s="98" t="s">
        <v>810</v>
      </c>
      <c r="E479" s="147" t="s">
        <v>811</v>
      </c>
      <c r="F479" s="147"/>
      <c r="G479" s="100" t="s">
        <v>135</v>
      </c>
      <c r="H479" s="101">
        <v>0.22</v>
      </c>
      <c r="I479" s="102">
        <v>247.89</v>
      </c>
      <c r="J479" s="102">
        <v>54.53</v>
      </c>
    </row>
    <row r="480" spans="1:10" ht="26.1" customHeight="1" x14ac:dyDescent="0.2">
      <c r="A480" s="106" t="s">
        <v>568</v>
      </c>
      <c r="B480" s="107" t="s">
        <v>812</v>
      </c>
      <c r="C480" s="106" t="s">
        <v>133</v>
      </c>
      <c r="D480" s="106" t="s">
        <v>813</v>
      </c>
      <c r="E480" s="148" t="s">
        <v>592</v>
      </c>
      <c r="F480" s="148"/>
      <c r="G480" s="108" t="s">
        <v>182</v>
      </c>
      <c r="H480" s="109">
        <v>1</v>
      </c>
      <c r="I480" s="110">
        <v>168.34</v>
      </c>
      <c r="J480" s="110">
        <v>168.34</v>
      </c>
    </row>
    <row r="481" spans="1:10" ht="51.95" customHeight="1" x14ac:dyDescent="0.2">
      <c r="A481" s="106" t="s">
        <v>568</v>
      </c>
      <c r="B481" s="107" t="s">
        <v>814</v>
      </c>
      <c r="C481" s="106" t="s">
        <v>133</v>
      </c>
      <c r="D481" s="106" t="s">
        <v>815</v>
      </c>
      <c r="E481" s="148" t="s">
        <v>592</v>
      </c>
      <c r="F481" s="148"/>
      <c r="G481" s="108" t="s">
        <v>182</v>
      </c>
      <c r="H481" s="109">
        <v>1</v>
      </c>
      <c r="I481" s="110">
        <v>580.16999999999996</v>
      </c>
      <c r="J481" s="110">
        <v>580.16999999999996</v>
      </c>
    </row>
    <row r="482" spans="1:10" ht="26.1" customHeight="1" x14ac:dyDescent="0.2">
      <c r="A482" s="106" t="s">
        <v>568</v>
      </c>
      <c r="B482" s="107" t="s">
        <v>816</v>
      </c>
      <c r="C482" s="106" t="s">
        <v>133</v>
      </c>
      <c r="D482" s="106" t="s">
        <v>817</v>
      </c>
      <c r="E482" s="148" t="s">
        <v>592</v>
      </c>
      <c r="F482" s="148"/>
      <c r="G482" s="108" t="s">
        <v>206</v>
      </c>
      <c r="H482" s="109">
        <v>6.48</v>
      </c>
      <c r="I482" s="110">
        <v>8.5399999999999991</v>
      </c>
      <c r="J482" s="110">
        <v>55.33</v>
      </c>
    </row>
    <row r="483" spans="1:10" x14ac:dyDescent="0.2">
      <c r="A483" s="103"/>
      <c r="B483" s="103"/>
      <c r="C483" s="103"/>
      <c r="D483" s="103"/>
      <c r="E483" s="103" t="s">
        <v>552</v>
      </c>
      <c r="F483" s="104">
        <v>164.21</v>
      </c>
      <c r="G483" s="103" t="s">
        <v>553</v>
      </c>
      <c r="H483" s="104">
        <v>194.15</v>
      </c>
      <c r="I483" s="103" t="s">
        <v>554</v>
      </c>
      <c r="J483" s="104">
        <v>358.36</v>
      </c>
    </row>
    <row r="484" spans="1:10" ht="15" thickBot="1" x14ac:dyDescent="0.25">
      <c r="A484" s="103"/>
      <c r="B484" s="103"/>
      <c r="C484" s="103"/>
      <c r="D484" s="103"/>
      <c r="E484" s="103" t="s">
        <v>555</v>
      </c>
      <c r="F484" s="104">
        <v>535.44000000000005</v>
      </c>
      <c r="G484" s="103"/>
      <c r="H484" s="149" t="s">
        <v>556</v>
      </c>
      <c r="I484" s="149"/>
      <c r="J484" s="104">
        <v>2300.84</v>
      </c>
    </row>
    <row r="485" spans="1:10" ht="0.95" customHeight="1" thickTop="1" x14ac:dyDescent="0.2">
      <c r="A485" s="105"/>
      <c r="B485" s="105"/>
      <c r="C485" s="105"/>
      <c r="D485" s="105"/>
      <c r="E485" s="105"/>
      <c r="F485" s="105"/>
      <c r="G485" s="105"/>
      <c r="H485" s="105"/>
      <c r="I485" s="105"/>
      <c r="J485" s="105"/>
    </row>
    <row r="486" spans="1:10" ht="18" customHeight="1" x14ac:dyDescent="0.2">
      <c r="A486" s="85" t="s">
        <v>308</v>
      </c>
      <c r="B486" s="86" t="s">
        <v>120</v>
      </c>
      <c r="C486" s="85" t="s">
        <v>121</v>
      </c>
      <c r="D486" s="85" t="s">
        <v>122</v>
      </c>
      <c r="E486" s="150" t="s">
        <v>542</v>
      </c>
      <c r="F486" s="150"/>
      <c r="G486" s="87" t="s">
        <v>123</v>
      </c>
      <c r="H486" s="86" t="s">
        <v>124</v>
      </c>
      <c r="I486" s="86" t="s">
        <v>125</v>
      </c>
      <c r="J486" s="86" t="s">
        <v>0</v>
      </c>
    </row>
    <row r="487" spans="1:10" ht="26.1" customHeight="1" x14ac:dyDescent="0.2">
      <c r="A487" s="90" t="s">
        <v>543</v>
      </c>
      <c r="B487" s="92" t="s">
        <v>309</v>
      </c>
      <c r="C487" s="90" t="s">
        <v>306</v>
      </c>
      <c r="D487" s="90" t="s">
        <v>310</v>
      </c>
      <c r="E487" s="146" t="s">
        <v>802</v>
      </c>
      <c r="F487" s="146"/>
      <c r="G487" s="91" t="s">
        <v>311</v>
      </c>
      <c r="H487" s="97">
        <v>1</v>
      </c>
      <c r="I487" s="93">
        <v>1373.63</v>
      </c>
      <c r="J487" s="93">
        <v>1373.63</v>
      </c>
    </row>
    <row r="488" spans="1:10" ht="26.1" customHeight="1" x14ac:dyDescent="0.2">
      <c r="A488" s="98" t="s">
        <v>545</v>
      </c>
      <c r="B488" s="99" t="s">
        <v>805</v>
      </c>
      <c r="C488" s="98" t="s">
        <v>133</v>
      </c>
      <c r="D488" s="98" t="s">
        <v>806</v>
      </c>
      <c r="E488" s="147" t="s">
        <v>548</v>
      </c>
      <c r="F488" s="147"/>
      <c r="G488" s="100" t="s">
        <v>549</v>
      </c>
      <c r="H488" s="101">
        <v>2</v>
      </c>
      <c r="I488" s="102">
        <v>30.43</v>
      </c>
      <c r="J488" s="102">
        <v>60.86</v>
      </c>
    </row>
    <row r="489" spans="1:10" ht="39" customHeight="1" x14ac:dyDescent="0.2">
      <c r="A489" s="98" t="s">
        <v>545</v>
      </c>
      <c r="B489" s="99" t="s">
        <v>792</v>
      </c>
      <c r="C489" s="98" t="s">
        <v>133</v>
      </c>
      <c r="D489" s="98" t="s">
        <v>793</v>
      </c>
      <c r="E489" s="147" t="s">
        <v>789</v>
      </c>
      <c r="F489" s="147"/>
      <c r="G489" s="100" t="s">
        <v>150</v>
      </c>
      <c r="H489" s="101">
        <v>15.4</v>
      </c>
      <c r="I489" s="102">
        <v>8.9600000000000009</v>
      </c>
      <c r="J489" s="102">
        <v>137.97999999999999</v>
      </c>
    </row>
    <row r="490" spans="1:10" ht="39" customHeight="1" x14ac:dyDescent="0.2">
      <c r="A490" s="98" t="s">
        <v>545</v>
      </c>
      <c r="B490" s="99" t="s">
        <v>796</v>
      </c>
      <c r="C490" s="98" t="s">
        <v>133</v>
      </c>
      <c r="D490" s="98" t="s">
        <v>797</v>
      </c>
      <c r="E490" s="147" t="s">
        <v>789</v>
      </c>
      <c r="F490" s="147"/>
      <c r="G490" s="100" t="s">
        <v>182</v>
      </c>
      <c r="H490" s="101">
        <v>1</v>
      </c>
      <c r="I490" s="102">
        <v>371.52</v>
      </c>
      <c r="J490" s="102">
        <v>371.52</v>
      </c>
    </row>
    <row r="491" spans="1:10" ht="39" customHeight="1" x14ac:dyDescent="0.2">
      <c r="A491" s="98" t="s">
        <v>545</v>
      </c>
      <c r="B491" s="99" t="s">
        <v>803</v>
      </c>
      <c r="C491" s="98" t="s">
        <v>133</v>
      </c>
      <c r="D491" s="98" t="s">
        <v>804</v>
      </c>
      <c r="E491" s="147" t="s">
        <v>789</v>
      </c>
      <c r="F491" s="147"/>
      <c r="G491" s="100" t="s">
        <v>182</v>
      </c>
      <c r="H491" s="101">
        <v>3</v>
      </c>
      <c r="I491" s="102">
        <v>56.96</v>
      </c>
      <c r="J491" s="102">
        <v>170.88</v>
      </c>
    </row>
    <row r="492" spans="1:10" ht="24" customHeight="1" x14ac:dyDescent="0.2">
      <c r="A492" s="98" t="s">
        <v>545</v>
      </c>
      <c r="B492" s="99" t="s">
        <v>550</v>
      </c>
      <c r="C492" s="98" t="s">
        <v>133</v>
      </c>
      <c r="D492" s="98" t="s">
        <v>551</v>
      </c>
      <c r="E492" s="147" t="s">
        <v>548</v>
      </c>
      <c r="F492" s="147"/>
      <c r="G492" s="100" t="s">
        <v>549</v>
      </c>
      <c r="H492" s="101">
        <v>2</v>
      </c>
      <c r="I492" s="102">
        <v>26.11</v>
      </c>
      <c r="J492" s="102">
        <v>52.22</v>
      </c>
    </row>
    <row r="493" spans="1:10" ht="51.95" customHeight="1" x14ac:dyDescent="0.2">
      <c r="A493" s="106" t="s">
        <v>568</v>
      </c>
      <c r="B493" s="107" t="s">
        <v>814</v>
      </c>
      <c r="C493" s="106" t="s">
        <v>133</v>
      </c>
      <c r="D493" s="106" t="s">
        <v>815</v>
      </c>
      <c r="E493" s="148" t="s">
        <v>592</v>
      </c>
      <c r="F493" s="148"/>
      <c r="G493" s="108" t="s">
        <v>182</v>
      </c>
      <c r="H493" s="109">
        <v>1</v>
      </c>
      <c r="I493" s="110">
        <v>580.16999999999996</v>
      </c>
      <c r="J493" s="110">
        <v>580.16999999999996</v>
      </c>
    </row>
    <row r="494" spans="1:10" x14ac:dyDescent="0.2">
      <c r="A494" s="103"/>
      <c r="B494" s="103"/>
      <c r="C494" s="103"/>
      <c r="D494" s="103"/>
      <c r="E494" s="103" t="s">
        <v>552</v>
      </c>
      <c r="F494" s="104">
        <v>148.44999999999999</v>
      </c>
      <c r="G494" s="103" t="s">
        <v>553</v>
      </c>
      <c r="H494" s="104">
        <v>175.52</v>
      </c>
      <c r="I494" s="103" t="s">
        <v>554</v>
      </c>
      <c r="J494" s="104">
        <v>323.97000000000003</v>
      </c>
    </row>
    <row r="495" spans="1:10" ht="15" thickBot="1" x14ac:dyDescent="0.25">
      <c r="A495" s="103"/>
      <c r="B495" s="103"/>
      <c r="C495" s="103"/>
      <c r="D495" s="103"/>
      <c r="E495" s="103" t="s">
        <v>555</v>
      </c>
      <c r="F495" s="104">
        <v>416.62</v>
      </c>
      <c r="G495" s="103"/>
      <c r="H495" s="149" t="s">
        <v>556</v>
      </c>
      <c r="I495" s="149"/>
      <c r="J495" s="104">
        <v>1790.25</v>
      </c>
    </row>
    <row r="496" spans="1:10" ht="0.95" customHeight="1" thickTop="1" x14ac:dyDescent="0.2">
      <c r="A496" s="105"/>
      <c r="B496" s="105"/>
      <c r="C496" s="105"/>
      <c r="D496" s="105"/>
      <c r="E496" s="105"/>
      <c r="F496" s="105"/>
      <c r="G496" s="105"/>
      <c r="H496" s="105"/>
      <c r="I496" s="105"/>
      <c r="J496" s="105"/>
    </row>
    <row r="497" spans="1:10" ht="18" customHeight="1" x14ac:dyDescent="0.2">
      <c r="A497" s="85" t="s">
        <v>312</v>
      </c>
      <c r="B497" s="86" t="s">
        <v>120</v>
      </c>
      <c r="C497" s="85" t="s">
        <v>121</v>
      </c>
      <c r="D497" s="85" t="s">
        <v>122</v>
      </c>
      <c r="E497" s="150" t="s">
        <v>542</v>
      </c>
      <c r="F497" s="150"/>
      <c r="G497" s="87" t="s">
        <v>123</v>
      </c>
      <c r="H497" s="86" t="s">
        <v>124</v>
      </c>
      <c r="I497" s="86" t="s">
        <v>125</v>
      </c>
      <c r="J497" s="86" t="s">
        <v>0</v>
      </c>
    </row>
    <row r="498" spans="1:10" ht="26.1" customHeight="1" x14ac:dyDescent="0.2">
      <c r="A498" s="90" t="s">
        <v>543</v>
      </c>
      <c r="B498" s="92" t="s">
        <v>313</v>
      </c>
      <c r="C498" s="90" t="s">
        <v>306</v>
      </c>
      <c r="D498" s="90" t="s">
        <v>314</v>
      </c>
      <c r="E498" s="146" t="s">
        <v>802</v>
      </c>
      <c r="F498" s="146"/>
      <c r="G498" s="91" t="s">
        <v>311</v>
      </c>
      <c r="H498" s="97">
        <v>1</v>
      </c>
      <c r="I498" s="93">
        <v>1572.89</v>
      </c>
      <c r="J498" s="93">
        <v>1572.89</v>
      </c>
    </row>
    <row r="499" spans="1:10" ht="39" customHeight="1" x14ac:dyDescent="0.2">
      <c r="A499" s="98" t="s">
        <v>545</v>
      </c>
      <c r="B499" s="99" t="s">
        <v>796</v>
      </c>
      <c r="C499" s="98" t="s">
        <v>133</v>
      </c>
      <c r="D499" s="98" t="s">
        <v>797</v>
      </c>
      <c r="E499" s="147" t="s">
        <v>789</v>
      </c>
      <c r="F499" s="147"/>
      <c r="G499" s="100" t="s">
        <v>182</v>
      </c>
      <c r="H499" s="101">
        <v>1</v>
      </c>
      <c r="I499" s="102">
        <v>371.52</v>
      </c>
      <c r="J499" s="102">
        <v>371.52</v>
      </c>
    </row>
    <row r="500" spans="1:10" ht="39" customHeight="1" x14ac:dyDescent="0.2">
      <c r="A500" s="98" t="s">
        <v>545</v>
      </c>
      <c r="B500" s="99" t="s">
        <v>792</v>
      </c>
      <c r="C500" s="98" t="s">
        <v>133</v>
      </c>
      <c r="D500" s="98" t="s">
        <v>793</v>
      </c>
      <c r="E500" s="147" t="s">
        <v>789</v>
      </c>
      <c r="F500" s="147"/>
      <c r="G500" s="100" t="s">
        <v>150</v>
      </c>
      <c r="H500" s="101">
        <v>0</v>
      </c>
      <c r="I500" s="102">
        <v>8.9600000000000009</v>
      </c>
      <c r="J500" s="102">
        <v>0</v>
      </c>
    </row>
    <row r="501" spans="1:10" ht="26.1" customHeight="1" x14ac:dyDescent="0.2">
      <c r="A501" s="98" t="s">
        <v>545</v>
      </c>
      <c r="B501" s="99" t="s">
        <v>805</v>
      </c>
      <c r="C501" s="98" t="s">
        <v>133</v>
      </c>
      <c r="D501" s="98" t="s">
        <v>806</v>
      </c>
      <c r="E501" s="147" t="s">
        <v>548</v>
      </c>
      <c r="F501" s="147"/>
      <c r="G501" s="100" t="s">
        <v>549</v>
      </c>
      <c r="H501" s="101">
        <v>2</v>
      </c>
      <c r="I501" s="102">
        <v>30.43</v>
      </c>
      <c r="J501" s="102">
        <v>60.86</v>
      </c>
    </row>
    <row r="502" spans="1:10" ht="24" customHeight="1" x14ac:dyDescent="0.2">
      <c r="A502" s="98" t="s">
        <v>545</v>
      </c>
      <c r="B502" s="99" t="s">
        <v>550</v>
      </c>
      <c r="C502" s="98" t="s">
        <v>133</v>
      </c>
      <c r="D502" s="98" t="s">
        <v>551</v>
      </c>
      <c r="E502" s="147" t="s">
        <v>548</v>
      </c>
      <c r="F502" s="147"/>
      <c r="G502" s="100" t="s">
        <v>549</v>
      </c>
      <c r="H502" s="101">
        <v>2</v>
      </c>
      <c r="I502" s="102">
        <v>26.11</v>
      </c>
      <c r="J502" s="102">
        <v>52.22</v>
      </c>
    </row>
    <row r="503" spans="1:10" ht="39" customHeight="1" x14ac:dyDescent="0.2">
      <c r="A503" s="98" t="s">
        <v>545</v>
      </c>
      <c r="B503" s="99" t="s">
        <v>807</v>
      </c>
      <c r="C503" s="98" t="s">
        <v>133</v>
      </c>
      <c r="D503" s="98" t="s">
        <v>808</v>
      </c>
      <c r="E503" s="147" t="s">
        <v>789</v>
      </c>
      <c r="F503" s="147"/>
      <c r="G503" s="100" t="s">
        <v>182</v>
      </c>
      <c r="H503" s="101">
        <v>1</v>
      </c>
      <c r="I503" s="102">
        <v>113.57</v>
      </c>
      <c r="J503" s="102">
        <v>113.57</v>
      </c>
    </row>
    <row r="504" spans="1:10" ht="39" customHeight="1" x14ac:dyDescent="0.2">
      <c r="A504" s="98" t="s">
        <v>545</v>
      </c>
      <c r="B504" s="99" t="s">
        <v>803</v>
      </c>
      <c r="C504" s="98" t="s">
        <v>133</v>
      </c>
      <c r="D504" s="98" t="s">
        <v>804</v>
      </c>
      <c r="E504" s="147" t="s">
        <v>789</v>
      </c>
      <c r="F504" s="147"/>
      <c r="G504" s="100" t="s">
        <v>182</v>
      </c>
      <c r="H504" s="101">
        <v>3</v>
      </c>
      <c r="I504" s="102">
        <v>56.96</v>
      </c>
      <c r="J504" s="102">
        <v>170.88</v>
      </c>
    </row>
    <row r="505" spans="1:10" ht="26.1" customHeight="1" x14ac:dyDescent="0.2">
      <c r="A505" s="106" t="s">
        <v>568</v>
      </c>
      <c r="B505" s="107" t="s">
        <v>816</v>
      </c>
      <c r="C505" s="106" t="s">
        <v>133</v>
      </c>
      <c r="D505" s="106" t="s">
        <v>817</v>
      </c>
      <c r="E505" s="148" t="s">
        <v>592</v>
      </c>
      <c r="F505" s="148"/>
      <c r="G505" s="108" t="s">
        <v>206</v>
      </c>
      <c r="H505" s="109">
        <v>6.48</v>
      </c>
      <c r="I505" s="110">
        <v>8.5399999999999991</v>
      </c>
      <c r="J505" s="110">
        <v>55.33</v>
      </c>
    </row>
    <row r="506" spans="1:10" ht="51.95" customHeight="1" x14ac:dyDescent="0.2">
      <c r="A506" s="106" t="s">
        <v>568</v>
      </c>
      <c r="B506" s="107" t="s">
        <v>814</v>
      </c>
      <c r="C506" s="106" t="s">
        <v>133</v>
      </c>
      <c r="D506" s="106" t="s">
        <v>815</v>
      </c>
      <c r="E506" s="148" t="s">
        <v>592</v>
      </c>
      <c r="F506" s="148"/>
      <c r="G506" s="108" t="s">
        <v>182</v>
      </c>
      <c r="H506" s="109">
        <v>1</v>
      </c>
      <c r="I506" s="110">
        <v>580.16999999999996</v>
      </c>
      <c r="J506" s="110">
        <v>580.16999999999996</v>
      </c>
    </row>
    <row r="507" spans="1:10" ht="26.1" customHeight="1" x14ac:dyDescent="0.2">
      <c r="A507" s="106" t="s">
        <v>568</v>
      </c>
      <c r="B507" s="107" t="s">
        <v>812</v>
      </c>
      <c r="C507" s="106" t="s">
        <v>133</v>
      </c>
      <c r="D507" s="106" t="s">
        <v>813</v>
      </c>
      <c r="E507" s="148" t="s">
        <v>592</v>
      </c>
      <c r="F507" s="148"/>
      <c r="G507" s="108" t="s">
        <v>182</v>
      </c>
      <c r="H507" s="109">
        <v>1</v>
      </c>
      <c r="I507" s="110">
        <v>168.34</v>
      </c>
      <c r="J507" s="110">
        <v>168.34</v>
      </c>
    </row>
    <row r="508" spans="1:10" x14ac:dyDescent="0.2">
      <c r="A508" s="103"/>
      <c r="B508" s="103"/>
      <c r="C508" s="103"/>
      <c r="D508" s="103"/>
      <c r="E508" s="103" t="s">
        <v>552</v>
      </c>
      <c r="F508" s="104">
        <v>147.93</v>
      </c>
      <c r="G508" s="103" t="s">
        <v>553</v>
      </c>
      <c r="H508" s="104">
        <v>174.9</v>
      </c>
      <c r="I508" s="103" t="s">
        <v>554</v>
      </c>
      <c r="J508" s="104">
        <v>322.83</v>
      </c>
    </row>
    <row r="509" spans="1:10" ht="15" thickBot="1" x14ac:dyDescent="0.25">
      <c r="A509" s="103"/>
      <c r="B509" s="103"/>
      <c r="C509" s="103"/>
      <c r="D509" s="103"/>
      <c r="E509" s="103" t="s">
        <v>555</v>
      </c>
      <c r="F509" s="104">
        <v>477.05</v>
      </c>
      <c r="G509" s="103"/>
      <c r="H509" s="149" t="s">
        <v>556</v>
      </c>
      <c r="I509" s="149"/>
      <c r="J509" s="104">
        <v>2049.94</v>
      </c>
    </row>
    <row r="510" spans="1:10" ht="0.95" customHeight="1" thickTop="1" x14ac:dyDescent="0.2">
      <c r="A510" s="105"/>
      <c r="B510" s="105"/>
      <c r="C510" s="105"/>
      <c r="D510" s="105"/>
      <c r="E510" s="105"/>
      <c r="F510" s="105"/>
      <c r="G510" s="105"/>
      <c r="H510" s="105"/>
      <c r="I510" s="105"/>
      <c r="J510" s="105"/>
    </row>
    <row r="511" spans="1:10" ht="18" customHeight="1" x14ac:dyDescent="0.2">
      <c r="A511" s="85" t="s">
        <v>315</v>
      </c>
      <c r="B511" s="86" t="s">
        <v>120</v>
      </c>
      <c r="C511" s="85" t="s">
        <v>121</v>
      </c>
      <c r="D511" s="85" t="s">
        <v>122</v>
      </c>
      <c r="E511" s="150" t="s">
        <v>542</v>
      </c>
      <c r="F511" s="150"/>
      <c r="G511" s="87" t="s">
        <v>123</v>
      </c>
      <c r="H511" s="86" t="s">
        <v>124</v>
      </c>
      <c r="I511" s="86" t="s">
        <v>125</v>
      </c>
      <c r="J511" s="86" t="s">
        <v>0</v>
      </c>
    </row>
    <row r="512" spans="1:10" ht="78" customHeight="1" x14ac:dyDescent="0.2">
      <c r="A512" s="90" t="s">
        <v>543</v>
      </c>
      <c r="B512" s="92" t="s">
        <v>316</v>
      </c>
      <c r="C512" s="90" t="s">
        <v>133</v>
      </c>
      <c r="D512" s="90" t="s">
        <v>818</v>
      </c>
      <c r="E512" s="146" t="s">
        <v>819</v>
      </c>
      <c r="F512" s="146"/>
      <c r="G512" s="91" t="s">
        <v>135</v>
      </c>
      <c r="H512" s="97">
        <v>1</v>
      </c>
      <c r="I512" s="93">
        <v>419.25</v>
      </c>
      <c r="J512" s="93">
        <v>419.25</v>
      </c>
    </row>
    <row r="513" spans="1:10" ht="26.1" customHeight="1" x14ac:dyDescent="0.2">
      <c r="A513" s="98" t="s">
        <v>545</v>
      </c>
      <c r="B513" s="99" t="s">
        <v>820</v>
      </c>
      <c r="C513" s="98" t="s">
        <v>133</v>
      </c>
      <c r="D513" s="98" t="s">
        <v>821</v>
      </c>
      <c r="E513" s="147" t="s">
        <v>630</v>
      </c>
      <c r="F513" s="147"/>
      <c r="G513" s="100" t="s">
        <v>146</v>
      </c>
      <c r="H513" s="101">
        <v>8.0000000000000002E-3</v>
      </c>
      <c r="I513" s="102">
        <v>912.39</v>
      </c>
      <c r="J513" s="102">
        <v>7.29</v>
      </c>
    </row>
    <row r="514" spans="1:10" ht="24" customHeight="1" x14ac:dyDescent="0.2">
      <c r="A514" s="98" t="s">
        <v>545</v>
      </c>
      <c r="B514" s="99" t="s">
        <v>550</v>
      </c>
      <c r="C514" s="98" t="s">
        <v>133</v>
      </c>
      <c r="D514" s="98" t="s">
        <v>551</v>
      </c>
      <c r="E514" s="147" t="s">
        <v>548</v>
      </c>
      <c r="F514" s="147"/>
      <c r="G514" s="100" t="s">
        <v>549</v>
      </c>
      <c r="H514" s="101">
        <v>0.6869672</v>
      </c>
      <c r="I514" s="102">
        <v>26.11</v>
      </c>
      <c r="J514" s="102">
        <v>17.93</v>
      </c>
    </row>
    <row r="515" spans="1:10" ht="24" customHeight="1" x14ac:dyDescent="0.2">
      <c r="A515" s="98" t="s">
        <v>545</v>
      </c>
      <c r="B515" s="99" t="s">
        <v>559</v>
      </c>
      <c r="C515" s="98" t="s">
        <v>133</v>
      </c>
      <c r="D515" s="98" t="s">
        <v>560</v>
      </c>
      <c r="E515" s="147" t="s">
        <v>548</v>
      </c>
      <c r="F515" s="147"/>
      <c r="G515" s="100" t="s">
        <v>549</v>
      </c>
      <c r="H515" s="101">
        <v>1.3739344</v>
      </c>
      <c r="I515" s="102">
        <v>32.1</v>
      </c>
      <c r="J515" s="102">
        <v>44.1</v>
      </c>
    </row>
    <row r="516" spans="1:10" ht="51.95" customHeight="1" x14ac:dyDescent="0.2">
      <c r="A516" s="106" t="s">
        <v>568</v>
      </c>
      <c r="B516" s="107" t="s">
        <v>822</v>
      </c>
      <c r="C516" s="106" t="s">
        <v>133</v>
      </c>
      <c r="D516" s="106" t="s">
        <v>823</v>
      </c>
      <c r="E516" s="148" t="s">
        <v>592</v>
      </c>
      <c r="F516" s="148"/>
      <c r="G516" s="108" t="s">
        <v>182</v>
      </c>
      <c r="H516" s="109">
        <v>0.55579999999999996</v>
      </c>
      <c r="I516" s="110">
        <v>629.6</v>
      </c>
      <c r="J516" s="110">
        <v>349.93</v>
      </c>
    </row>
    <row r="517" spans="1:10" x14ac:dyDescent="0.2">
      <c r="A517" s="103"/>
      <c r="B517" s="103"/>
      <c r="C517" s="103"/>
      <c r="D517" s="103"/>
      <c r="E517" s="103" t="s">
        <v>552</v>
      </c>
      <c r="F517" s="104">
        <v>19.670000000000002</v>
      </c>
      <c r="G517" s="103" t="s">
        <v>553</v>
      </c>
      <c r="H517" s="104">
        <v>23.26</v>
      </c>
      <c r="I517" s="103" t="s">
        <v>554</v>
      </c>
      <c r="J517" s="104">
        <v>42.93</v>
      </c>
    </row>
    <row r="518" spans="1:10" ht="15" thickBot="1" x14ac:dyDescent="0.25">
      <c r="A518" s="103"/>
      <c r="B518" s="103"/>
      <c r="C518" s="103"/>
      <c r="D518" s="103"/>
      <c r="E518" s="103" t="s">
        <v>555</v>
      </c>
      <c r="F518" s="104">
        <v>127.15</v>
      </c>
      <c r="G518" s="103"/>
      <c r="H518" s="149" t="s">
        <v>556</v>
      </c>
      <c r="I518" s="149"/>
      <c r="J518" s="104">
        <v>546.4</v>
      </c>
    </row>
    <row r="519" spans="1:10" ht="0.95" customHeight="1" thickTop="1" x14ac:dyDescent="0.2">
      <c r="A519" s="105"/>
      <c r="B519" s="105"/>
      <c r="C519" s="105"/>
      <c r="D519" s="105"/>
      <c r="E519" s="105"/>
      <c r="F519" s="105"/>
      <c r="G519" s="105"/>
      <c r="H519" s="105"/>
      <c r="I519" s="105"/>
      <c r="J519" s="105"/>
    </row>
    <row r="520" spans="1:10" ht="18" customHeight="1" x14ac:dyDescent="0.2">
      <c r="A520" s="85" t="s">
        <v>318</v>
      </c>
      <c r="B520" s="86" t="s">
        <v>120</v>
      </c>
      <c r="C520" s="85" t="s">
        <v>121</v>
      </c>
      <c r="D520" s="85" t="s">
        <v>122</v>
      </c>
      <c r="E520" s="150" t="s">
        <v>542</v>
      </c>
      <c r="F520" s="150"/>
      <c r="G520" s="87" t="s">
        <v>123</v>
      </c>
      <c r="H520" s="86" t="s">
        <v>124</v>
      </c>
      <c r="I520" s="86" t="s">
        <v>125</v>
      </c>
      <c r="J520" s="86" t="s">
        <v>0</v>
      </c>
    </row>
    <row r="521" spans="1:10" ht="78" customHeight="1" x14ac:dyDescent="0.2">
      <c r="A521" s="90" t="s">
        <v>543</v>
      </c>
      <c r="B521" s="92" t="s">
        <v>319</v>
      </c>
      <c r="C521" s="90" t="s">
        <v>133</v>
      </c>
      <c r="D521" s="90" t="s">
        <v>824</v>
      </c>
      <c r="E521" s="146" t="s">
        <v>819</v>
      </c>
      <c r="F521" s="146"/>
      <c r="G521" s="91" t="s">
        <v>135</v>
      </c>
      <c r="H521" s="97">
        <v>1</v>
      </c>
      <c r="I521" s="93">
        <v>566.04</v>
      </c>
      <c r="J521" s="93">
        <v>566.04</v>
      </c>
    </row>
    <row r="522" spans="1:10" ht="26.1" customHeight="1" x14ac:dyDescent="0.2">
      <c r="A522" s="98" t="s">
        <v>545</v>
      </c>
      <c r="B522" s="99" t="s">
        <v>820</v>
      </c>
      <c r="C522" s="98" t="s">
        <v>133</v>
      </c>
      <c r="D522" s="98" t="s">
        <v>821</v>
      </c>
      <c r="E522" s="147" t="s">
        <v>630</v>
      </c>
      <c r="F522" s="147"/>
      <c r="G522" s="100" t="s">
        <v>146</v>
      </c>
      <c r="H522" s="101">
        <v>2.1000000000000001E-2</v>
      </c>
      <c r="I522" s="102">
        <v>912.39</v>
      </c>
      <c r="J522" s="102">
        <v>19.16</v>
      </c>
    </row>
    <row r="523" spans="1:10" ht="24" customHeight="1" x14ac:dyDescent="0.2">
      <c r="A523" s="98" t="s">
        <v>545</v>
      </c>
      <c r="B523" s="99" t="s">
        <v>550</v>
      </c>
      <c r="C523" s="98" t="s">
        <v>133</v>
      </c>
      <c r="D523" s="98" t="s">
        <v>551</v>
      </c>
      <c r="E523" s="147" t="s">
        <v>548</v>
      </c>
      <c r="F523" s="147"/>
      <c r="G523" s="100" t="s">
        <v>549</v>
      </c>
      <c r="H523" s="101">
        <v>2.5489320000000002</v>
      </c>
      <c r="I523" s="102">
        <v>26.11</v>
      </c>
      <c r="J523" s="102">
        <v>66.55</v>
      </c>
    </row>
    <row r="524" spans="1:10" ht="24" customHeight="1" x14ac:dyDescent="0.2">
      <c r="A524" s="98" t="s">
        <v>545</v>
      </c>
      <c r="B524" s="99" t="s">
        <v>559</v>
      </c>
      <c r="C524" s="98" t="s">
        <v>133</v>
      </c>
      <c r="D524" s="98" t="s">
        <v>560</v>
      </c>
      <c r="E524" s="147" t="s">
        <v>548</v>
      </c>
      <c r="F524" s="147"/>
      <c r="G524" s="100" t="s">
        <v>549</v>
      </c>
      <c r="H524" s="101">
        <v>5.0978640000000004</v>
      </c>
      <c r="I524" s="102">
        <v>32.1</v>
      </c>
      <c r="J524" s="102">
        <v>163.63999999999999</v>
      </c>
    </row>
    <row r="525" spans="1:10" ht="26.1" customHeight="1" x14ac:dyDescent="0.2">
      <c r="A525" s="106" t="s">
        <v>568</v>
      </c>
      <c r="B525" s="107" t="s">
        <v>825</v>
      </c>
      <c r="C525" s="106" t="s">
        <v>133</v>
      </c>
      <c r="D525" s="106" t="s">
        <v>826</v>
      </c>
      <c r="E525" s="148" t="s">
        <v>592</v>
      </c>
      <c r="F525" s="148"/>
      <c r="G525" s="108" t="s">
        <v>182</v>
      </c>
      <c r="H525" s="109">
        <v>2.778</v>
      </c>
      <c r="I525" s="110">
        <v>114</v>
      </c>
      <c r="J525" s="110">
        <v>316.69</v>
      </c>
    </row>
    <row r="526" spans="1:10" x14ac:dyDescent="0.2">
      <c r="A526" s="103"/>
      <c r="B526" s="103"/>
      <c r="C526" s="103"/>
      <c r="D526" s="103"/>
      <c r="E526" s="103" t="s">
        <v>552</v>
      </c>
      <c r="F526" s="104">
        <v>72.45</v>
      </c>
      <c r="G526" s="103" t="s">
        <v>553</v>
      </c>
      <c r="H526" s="104">
        <v>85.66</v>
      </c>
      <c r="I526" s="103" t="s">
        <v>554</v>
      </c>
      <c r="J526" s="104">
        <v>158.11000000000001</v>
      </c>
    </row>
    <row r="527" spans="1:10" ht="15" thickBot="1" x14ac:dyDescent="0.25">
      <c r="A527" s="103"/>
      <c r="B527" s="103"/>
      <c r="C527" s="103"/>
      <c r="D527" s="103"/>
      <c r="E527" s="103" t="s">
        <v>555</v>
      </c>
      <c r="F527" s="104">
        <v>171.67</v>
      </c>
      <c r="G527" s="103"/>
      <c r="H527" s="149" t="s">
        <v>556</v>
      </c>
      <c r="I527" s="149"/>
      <c r="J527" s="104">
        <v>737.71</v>
      </c>
    </row>
    <row r="528" spans="1:10" ht="0.95" customHeight="1" thickTop="1" x14ac:dyDescent="0.2">
      <c r="A528" s="105"/>
      <c r="B528" s="105"/>
      <c r="C528" s="105"/>
      <c r="D528" s="105"/>
      <c r="E528" s="105"/>
      <c r="F528" s="105"/>
      <c r="G528" s="105"/>
      <c r="H528" s="105"/>
      <c r="I528" s="105"/>
      <c r="J528" s="105"/>
    </row>
    <row r="529" spans="1:10" ht="18" customHeight="1" x14ac:dyDescent="0.2">
      <c r="A529" s="85" t="s">
        <v>321</v>
      </c>
      <c r="B529" s="86" t="s">
        <v>120</v>
      </c>
      <c r="C529" s="85" t="s">
        <v>121</v>
      </c>
      <c r="D529" s="85" t="s">
        <v>122</v>
      </c>
      <c r="E529" s="150" t="s">
        <v>542</v>
      </c>
      <c r="F529" s="150"/>
      <c r="G529" s="87" t="s">
        <v>123</v>
      </c>
      <c r="H529" s="86" t="s">
        <v>124</v>
      </c>
      <c r="I529" s="86" t="s">
        <v>125</v>
      </c>
      <c r="J529" s="86" t="s">
        <v>0</v>
      </c>
    </row>
    <row r="530" spans="1:10" ht="26.1" customHeight="1" x14ac:dyDescent="0.2">
      <c r="A530" s="90" t="s">
        <v>543</v>
      </c>
      <c r="B530" s="92" t="s">
        <v>322</v>
      </c>
      <c r="C530" s="90" t="s">
        <v>141</v>
      </c>
      <c r="D530" s="90" t="s">
        <v>323</v>
      </c>
      <c r="E530" s="146">
        <v>0</v>
      </c>
      <c r="F530" s="146"/>
      <c r="G530" s="91" t="s">
        <v>135</v>
      </c>
      <c r="H530" s="97">
        <v>1</v>
      </c>
      <c r="I530" s="93">
        <v>495.08</v>
      </c>
      <c r="J530" s="93">
        <v>495.08</v>
      </c>
    </row>
    <row r="531" spans="1:10" ht="24" customHeight="1" x14ac:dyDescent="0.2">
      <c r="A531" s="98" t="s">
        <v>545</v>
      </c>
      <c r="B531" s="99" t="s">
        <v>559</v>
      </c>
      <c r="C531" s="98" t="s">
        <v>133</v>
      </c>
      <c r="D531" s="98" t="s">
        <v>560</v>
      </c>
      <c r="E531" s="147" t="s">
        <v>548</v>
      </c>
      <c r="F531" s="147"/>
      <c r="G531" s="100" t="s">
        <v>549</v>
      </c>
      <c r="H531" s="101">
        <v>3</v>
      </c>
      <c r="I531" s="102">
        <v>32.1</v>
      </c>
      <c r="J531" s="102">
        <v>96.3</v>
      </c>
    </row>
    <row r="532" spans="1:10" ht="24" customHeight="1" x14ac:dyDescent="0.2">
      <c r="A532" s="98" t="s">
        <v>545</v>
      </c>
      <c r="B532" s="99" t="s">
        <v>746</v>
      </c>
      <c r="C532" s="98" t="s">
        <v>133</v>
      </c>
      <c r="D532" s="98" t="s">
        <v>747</v>
      </c>
      <c r="E532" s="147" t="s">
        <v>548</v>
      </c>
      <c r="F532" s="147"/>
      <c r="G532" s="100" t="s">
        <v>549</v>
      </c>
      <c r="H532" s="101">
        <v>3</v>
      </c>
      <c r="I532" s="102">
        <v>26.7</v>
      </c>
      <c r="J532" s="102">
        <v>80.099999999999994</v>
      </c>
    </row>
    <row r="533" spans="1:10" ht="24" customHeight="1" x14ac:dyDescent="0.2">
      <c r="A533" s="98" t="s">
        <v>545</v>
      </c>
      <c r="B533" s="99" t="s">
        <v>728</v>
      </c>
      <c r="C533" s="98" t="s">
        <v>141</v>
      </c>
      <c r="D533" s="98" t="s">
        <v>729</v>
      </c>
      <c r="E533" s="147">
        <v>0</v>
      </c>
      <c r="F533" s="147"/>
      <c r="G533" s="100" t="s">
        <v>146</v>
      </c>
      <c r="H533" s="101">
        <v>0.05</v>
      </c>
      <c r="I533" s="102">
        <v>601.87</v>
      </c>
      <c r="J533" s="102">
        <v>30.09</v>
      </c>
    </row>
    <row r="534" spans="1:10" ht="24" customHeight="1" x14ac:dyDescent="0.2">
      <c r="A534" s="106" t="s">
        <v>568</v>
      </c>
      <c r="B534" s="107" t="s">
        <v>827</v>
      </c>
      <c r="C534" s="106" t="s">
        <v>141</v>
      </c>
      <c r="D534" s="106" t="s">
        <v>828</v>
      </c>
      <c r="E534" s="148" t="s">
        <v>592</v>
      </c>
      <c r="F534" s="148"/>
      <c r="G534" s="108" t="s">
        <v>135</v>
      </c>
      <c r="H534" s="109">
        <v>1</v>
      </c>
      <c r="I534" s="110">
        <v>288.58999999999997</v>
      </c>
      <c r="J534" s="110">
        <v>288.58999999999997</v>
      </c>
    </row>
    <row r="535" spans="1:10" x14ac:dyDescent="0.2">
      <c r="A535" s="103"/>
      <c r="B535" s="103"/>
      <c r="C535" s="103"/>
      <c r="D535" s="103"/>
      <c r="E535" s="103" t="s">
        <v>552</v>
      </c>
      <c r="F535" s="104">
        <v>56.15</v>
      </c>
      <c r="G535" s="103" t="s">
        <v>553</v>
      </c>
      <c r="H535" s="104">
        <v>66.400000000000006</v>
      </c>
      <c r="I535" s="103" t="s">
        <v>554</v>
      </c>
      <c r="J535" s="104">
        <v>122.55</v>
      </c>
    </row>
    <row r="536" spans="1:10" ht="15" thickBot="1" x14ac:dyDescent="0.25">
      <c r="A536" s="103"/>
      <c r="B536" s="103"/>
      <c r="C536" s="103"/>
      <c r="D536" s="103"/>
      <c r="E536" s="103" t="s">
        <v>555</v>
      </c>
      <c r="F536" s="104">
        <v>150.15</v>
      </c>
      <c r="G536" s="103"/>
      <c r="H536" s="149" t="s">
        <v>556</v>
      </c>
      <c r="I536" s="149"/>
      <c r="J536" s="104">
        <v>645.23</v>
      </c>
    </row>
    <row r="537" spans="1:10" ht="0.95" customHeight="1" thickTop="1" x14ac:dyDescent="0.2">
      <c r="A537" s="105"/>
      <c r="B537" s="105"/>
      <c r="C537" s="105"/>
      <c r="D537" s="105"/>
      <c r="E537" s="105"/>
      <c r="F537" s="105"/>
      <c r="G537" s="105"/>
      <c r="H537" s="105"/>
      <c r="I537" s="105"/>
      <c r="J537" s="105"/>
    </row>
    <row r="538" spans="1:10" ht="18" customHeight="1" x14ac:dyDescent="0.2">
      <c r="A538" s="85" t="s">
        <v>324</v>
      </c>
      <c r="B538" s="86" t="s">
        <v>120</v>
      </c>
      <c r="C538" s="85" t="s">
        <v>121</v>
      </c>
      <c r="D538" s="85" t="s">
        <v>122</v>
      </c>
      <c r="E538" s="150" t="s">
        <v>542</v>
      </c>
      <c r="F538" s="150"/>
      <c r="G538" s="87" t="s">
        <v>123</v>
      </c>
      <c r="H538" s="86" t="s">
        <v>124</v>
      </c>
      <c r="I538" s="86" t="s">
        <v>125</v>
      </c>
      <c r="J538" s="86" t="s">
        <v>0</v>
      </c>
    </row>
    <row r="539" spans="1:10" ht="39" customHeight="1" x14ac:dyDescent="0.2">
      <c r="A539" s="90" t="s">
        <v>543</v>
      </c>
      <c r="B539" s="92" t="s">
        <v>325</v>
      </c>
      <c r="C539" s="90" t="s">
        <v>133</v>
      </c>
      <c r="D539" s="90" t="s">
        <v>326</v>
      </c>
      <c r="E539" s="146" t="s">
        <v>789</v>
      </c>
      <c r="F539" s="146"/>
      <c r="G539" s="91" t="s">
        <v>135</v>
      </c>
      <c r="H539" s="97">
        <v>1</v>
      </c>
      <c r="I539" s="93">
        <v>533.14</v>
      </c>
      <c r="J539" s="93">
        <v>533.14</v>
      </c>
    </row>
    <row r="540" spans="1:10" ht="24" customHeight="1" x14ac:dyDescent="0.2">
      <c r="A540" s="98" t="s">
        <v>545</v>
      </c>
      <c r="B540" s="99" t="s">
        <v>559</v>
      </c>
      <c r="C540" s="98" t="s">
        <v>133</v>
      </c>
      <c r="D540" s="98" t="s">
        <v>560</v>
      </c>
      <c r="E540" s="147" t="s">
        <v>548</v>
      </c>
      <c r="F540" s="147"/>
      <c r="G540" s="100" t="s">
        <v>549</v>
      </c>
      <c r="H540" s="101">
        <v>0.3826</v>
      </c>
      <c r="I540" s="102">
        <v>32.1</v>
      </c>
      <c r="J540" s="102">
        <v>12.28</v>
      </c>
    </row>
    <row r="541" spans="1:10" ht="24" customHeight="1" x14ac:dyDescent="0.2">
      <c r="A541" s="98" t="s">
        <v>545</v>
      </c>
      <c r="B541" s="99" t="s">
        <v>550</v>
      </c>
      <c r="C541" s="98" t="s">
        <v>133</v>
      </c>
      <c r="D541" s="98" t="s">
        <v>551</v>
      </c>
      <c r="E541" s="147" t="s">
        <v>548</v>
      </c>
      <c r="F541" s="147"/>
      <c r="G541" s="100" t="s">
        <v>549</v>
      </c>
      <c r="H541" s="101">
        <v>0.191</v>
      </c>
      <c r="I541" s="102">
        <v>26.11</v>
      </c>
      <c r="J541" s="102">
        <v>4.9800000000000004</v>
      </c>
    </row>
    <row r="542" spans="1:10" ht="39" customHeight="1" x14ac:dyDescent="0.2">
      <c r="A542" s="106" t="s">
        <v>568</v>
      </c>
      <c r="B542" s="107" t="s">
        <v>829</v>
      </c>
      <c r="C542" s="106" t="s">
        <v>133</v>
      </c>
      <c r="D542" s="106" t="s">
        <v>830</v>
      </c>
      <c r="E542" s="148" t="s">
        <v>592</v>
      </c>
      <c r="F542" s="148"/>
      <c r="G542" s="108" t="s">
        <v>182</v>
      </c>
      <c r="H542" s="109">
        <v>4.8166000000000002</v>
      </c>
      <c r="I542" s="110">
        <v>0.98</v>
      </c>
      <c r="J542" s="110">
        <v>4.72</v>
      </c>
    </row>
    <row r="543" spans="1:10" ht="39" customHeight="1" x14ac:dyDescent="0.2">
      <c r="A543" s="106" t="s">
        <v>568</v>
      </c>
      <c r="B543" s="107" t="s">
        <v>831</v>
      </c>
      <c r="C543" s="106" t="s">
        <v>133</v>
      </c>
      <c r="D543" s="106" t="s">
        <v>832</v>
      </c>
      <c r="E543" s="148" t="s">
        <v>592</v>
      </c>
      <c r="F543" s="148"/>
      <c r="G543" s="108" t="s">
        <v>182</v>
      </c>
      <c r="H543" s="109">
        <v>0.54730000000000001</v>
      </c>
      <c r="I543" s="110">
        <v>604.73</v>
      </c>
      <c r="J543" s="110">
        <v>330.96</v>
      </c>
    </row>
    <row r="544" spans="1:10" ht="26.1" customHeight="1" x14ac:dyDescent="0.2">
      <c r="A544" s="106" t="s">
        <v>568</v>
      </c>
      <c r="B544" s="107" t="s">
        <v>833</v>
      </c>
      <c r="C544" s="106" t="s">
        <v>133</v>
      </c>
      <c r="D544" s="106" t="s">
        <v>834</v>
      </c>
      <c r="E544" s="148" t="s">
        <v>592</v>
      </c>
      <c r="F544" s="148"/>
      <c r="G544" s="108" t="s">
        <v>835</v>
      </c>
      <c r="H544" s="109">
        <v>0.88290000000000002</v>
      </c>
      <c r="I544" s="110">
        <v>39.229999999999997</v>
      </c>
      <c r="J544" s="110">
        <v>34.630000000000003</v>
      </c>
    </row>
    <row r="545" spans="1:10" ht="39" customHeight="1" x14ac:dyDescent="0.2">
      <c r="A545" s="106" t="s">
        <v>568</v>
      </c>
      <c r="B545" s="107" t="s">
        <v>836</v>
      </c>
      <c r="C545" s="106" t="s">
        <v>133</v>
      </c>
      <c r="D545" s="106" t="s">
        <v>837</v>
      </c>
      <c r="E545" s="148" t="s">
        <v>592</v>
      </c>
      <c r="F545" s="148"/>
      <c r="G545" s="108" t="s">
        <v>150</v>
      </c>
      <c r="H545" s="109">
        <v>6.8503999999999996</v>
      </c>
      <c r="I545" s="110">
        <v>21.25</v>
      </c>
      <c r="J545" s="110">
        <v>145.57</v>
      </c>
    </row>
    <row r="546" spans="1:10" x14ac:dyDescent="0.2">
      <c r="A546" s="103"/>
      <c r="B546" s="103"/>
      <c r="C546" s="103"/>
      <c r="D546" s="103"/>
      <c r="E546" s="103" t="s">
        <v>552</v>
      </c>
      <c r="F546" s="104">
        <v>5.32</v>
      </c>
      <c r="G546" s="103" t="s">
        <v>553</v>
      </c>
      <c r="H546" s="104">
        <v>6.31</v>
      </c>
      <c r="I546" s="103" t="s">
        <v>554</v>
      </c>
      <c r="J546" s="104">
        <v>11.63</v>
      </c>
    </row>
    <row r="547" spans="1:10" ht="15" thickBot="1" x14ac:dyDescent="0.25">
      <c r="A547" s="103"/>
      <c r="B547" s="103"/>
      <c r="C547" s="103"/>
      <c r="D547" s="103"/>
      <c r="E547" s="103" t="s">
        <v>555</v>
      </c>
      <c r="F547" s="104">
        <v>161.69999999999999</v>
      </c>
      <c r="G547" s="103"/>
      <c r="H547" s="149" t="s">
        <v>556</v>
      </c>
      <c r="I547" s="149"/>
      <c r="J547" s="104">
        <v>694.84</v>
      </c>
    </row>
    <row r="548" spans="1:10" ht="0.95" customHeight="1" thickTop="1" x14ac:dyDescent="0.2">
      <c r="A548" s="105"/>
      <c r="B548" s="105"/>
      <c r="C548" s="105"/>
      <c r="D548" s="105"/>
      <c r="E548" s="105"/>
      <c r="F548" s="105"/>
      <c r="G548" s="105"/>
      <c r="H548" s="105"/>
      <c r="I548" s="105"/>
      <c r="J548" s="105"/>
    </row>
    <row r="549" spans="1:10" ht="18" customHeight="1" x14ac:dyDescent="0.2">
      <c r="A549" s="85" t="s">
        <v>327</v>
      </c>
      <c r="B549" s="86" t="s">
        <v>120</v>
      </c>
      <c r="C549" s="85" t="s">
        <v>121</v>
      </c>
      <c r="D549" s="85" t="s">
        <v>122</v>
      </c>
      <c r="E549" s="150" t="s">
        <v>542</v>
      </c>
      <c r="F549" s="150"/>
      <c r="G549" s="87" t="s">
        <v>123</v>
      </c>
      <c r="H549" s="86" t="s">
        <v>124</v>
      </c>
      <c r="I549" s="86" t="s">
        <v>125</v>
      </c>
      <c r="J549" s="86" t="s">
        <v>0</v>
      </c>
    </row>
    <row r="550" spans="1:10" ht="39" customHeight="1" x14ac:dyDescent="0.2">
      <c r="A550" s="90" t="s">
        <v>543</v>
      </c>
      <c r="B550" s="92" t="s">
        <v>328</v>
      </c>
      <c r="C550" s="90" t="s">
        <v>133</v>
      </c>
      <c r="D550" s="90" t="s">
        <v>329</v>
      </c>
      <c r="E550" s="146" t="s">
        <v>811</v>
      </c>
      <c r="F550" s="146"/>
      <c r="G550" s="91" t="s">
        <v>135</v>
      </c>
      <c r="H550" s="97">
        <v>1</v>
      </c>
      <c r="I550" s="93">
        <v>326.69</v>
      </c>
      <c r="J550" s="93">
        <v>326.69</v>
      </c>
    </row>
    <row r="551" spans="1:10" ht="24" customHeight="1" x14ac:dyDescent="0.2">
      <c r="A551" s="98" t="s">
        <v>545</v>
      </c>
      <c r="B551" s="99" t="s">
        <v>550</v>
      </c>
      <c r="C551" s="98" t="s">
        <v>133</v>
      </c>
      <c r="D551" s="98" t="s">
        <v>551</v>
      </c>
      <c r="E551" s="147" t="s">
        <v>548</v>
      </c>
      <c r="F551" s="147"/>
      <c r="G551" s="100" t="s">
        <v>549</v>
      </c>
      <c r="H551" s="101">
        <v>0.76100000000000001</v>
      </c>
      <c r="I551" s="102">
        <v>26.11</v>
      </c>
      <c r="J551" s="102">
        <v>19.86</v>
      </c>
    </row>
    <row r="552" spans="1:10" ht="24" customHeight="1" x14ac:dyDescent="0.2">
      <c r="A552" s="98" t="s">
        <v>545</v>
      </c>
      <c r="B552" s="99" t="s">
        <v>838</v>
      </c>
      <c r="C552" s="98" t="s">
        <v>133</v>
      </c>
      <c r="D552" s="98" t="s">
        <v>839</v>
      </c>
      <c r="E552" s="147" t="s">
        <v>548</v>
      </c>
      <c r="F552" s="147"/>
      <c r="G552" s="100" t="s">
        <v>549</v>
      </c>
      <c r="H552" s="101">
        <v>0.78300000000000003</v>
      </c>
      <c r="I552" s="102">
        <v>31.64</v>
      </c>
      <c r="J552" s="102">
        <v>24.77</v>
      </c>
    </row>
    <row r="553" spans="1:10" ht="24" customHeight="1" x14ac:dyDescent="0.2">
      <c r="A553" s="106" t="s">
        <v>568</v>
      </c>
      <c r="B553" s="107" t="s">
        <v>840</v>
      </c>
      <c r="C553" s="106" t="s">
        <v>133</v>
      </c>
      <c r="D553" s="106" t="s">
        <v>841</v>
      </c>
      <c r="E553" s="148" t="s">
        <v>592</v>
      </c>
      <c r="F553" s="148"/>
      <c r="G553" s="108" t="s">
        <v>135</v>
      </c>
      <c r="H553" s="109">
        <v>1</v>
      </c>
      <c r="I553" s="110">
        <v>163.16</v>
      </c>
      <c r="J553" s="110">
        <v>163.16</v>
      </c>
    </row>
    <row r="554" spans="1:10" ht="26.1" customHeight="1" x14ac:dyDescent="0.2">
      <c r="A554" s="106" t="s">
        <v>568</v>
      </c>
      <c r="B554" s="107" t="s">
        <v>842</v>
      </c>
      <c r="C554" s="106" t="s">
        <v>133</v>
      </c>
      <c r="D554" s="106" t="s">
        <v>843</v>
      </c>
      <c r="E554" s="148" t="s">
        <v>592</v>
      </c>
      <c r="F554" s="148"/>
      <c r="G554" s="108" t="s">
        <v>150</v>
      </c>
      <c r="H554" s="109">
        <v>7.2869999999999999</v>
      </c>
      <c r="I554" s="110">
        <v>13.7</v>
      </c>
      <c r="J554" s="110">
        <v>99.83</v>
      </c>
    </row>
    <row r="555" spans="1:10" ht="26.1" customHeight="1" x14ac:dyDescent="0.2">
      <c r="A555" s="106" t="s">
        <v>568</v>
      </c>
      <c r="B555" s="107" t="s">
        <v>844</v>
      </c>
      <c r="C555" s="106" t="s">
        <v>133</v>
      </c>
      <c r="D555" s="106" t="s">
        <v>845</v>
      </c>
      <c r="E555" s="148" t="s">
        <v>592</v>
      </c>
      <c r="F555" s="148"/>
      <c r="G555" s="108" t="s">
        <v>150</v>
      </c>
      <c r="H555" s="109">
        <v>6.3810000000000002</v>
      </c>
      <c r="I555" s="110">
        <v>2.99</v>
      </c>
      <c r="J555" s="110">
        <v>19.07</v>
      </c>
    </row>
    <row r="556" spans="1:10" x14ac:dyDescent="0.2">
      <c r="A556" s="103"/>
      <c r="B556" s="103"/>
      <c r="C556" s="103"/>
      <c r="D556" s="103"/>
      <c r="E556" s="103" t="s">
        <v>552</v>
      </c>
      <c r="F556" s="104">
        <v>13.51</v>
      </c>
      <c r="G556" s="103" t="s">
        <v>553</v>
      </c>
      <c r="H556" s="104">
        <v>15.99</v>
      </c>
      <c r="I556" s="103" t="s">
        <v>554</v>
      </c>
      <c r="J556" s="104">
        <v>29.5</v>
      </c>
    </row>
    <row r="557" spans="1:10" ht="15" thickBot="1" x14ac:dyDescent="0.25">
      <c r="A557" s="103"/>
      <c r="B557" s="103"/>
      <c r="C557" s="103"/>
      <c r="D557" s="103"/>
      <c r="E557" s="103" t="s">
        <v>555</v>
      </c>
      <c r="F557" s="104">
        <v>99.08</v>
      </c>
      <c r="G557" s="103"/>
      <c r="H557" s="149" t="s">
        <v>556</v>
      </c>
      <c r="I557" s="149"/>
      <c r="J557" s="104">
        <v>425.77</v>
      </c>
    </row>
    <row r="558" spans="1:10" ht="0.95" customHeight="1" thickTop="1" x14ac:dyDescent="0.2">
      <c r="A558" s="105"/>
      <c r="B558" s="105"/>
      <c r="C558" s="105"/>
      <c r="D558" s="105"/>
      <c r="E558" s="105"/>
      <c r="F558" s="105"/>
      <c r="G558" s="105"/>
      <c r="H558" s="105"/>
      <c r="I558" s="105"/>
      <c r="J558" s="105"/>
    </row>
    <row r="559" spans="1:10" ht="18" customHeight="1" x14ac:dyDescent="0.2">
      <c r="A559" s="85" t="s">
        <v>330</v>
      </c>
      <c r="B559" s="86" t="s">
        <v>120</v>
      </c>
      <c r="C559" s="85" t="s">
        <v>121</v>
      </c>
      <c r="D559" s="85" t="s">
        <v>122</v>
      </c>
      <c r="E559" s="150" t="s">
        <v>542</v>
      </c>
      <c r="F559" s="150"/>
      <c r="G559" s="87" t="s">
        <v>123</v>
      </c>
      <c r="H559" s="86" t="s">
        <v>124</v>
      </c>
      <c r="I559" s="86" t="s">
        <v>125</v>
      </c>
      <c r="J559" s="86" t="s">
        <v>0</v>
      </c>
    </row>
    <row r="560" spans="1:10" ht="26.1" customHeight="1" x14ac:dyDescent="0.2">
      <c r="A560" s="90" t="s">
        <v>543</v>
      </c>
      <c r="B560" s="92" t="s">
        <v>331</v>
      </c>
      <c r="C560" s="90" t="s">
        <v>133</v>
      </c>
      <c r="D560" s="90" t="s">
        <v>332</v>
      </c>
      <c r="E560" s="146" t="s">
        <v>846</v>
      </c>
      <c r="F560" s="146"/>
      <c r="G560" s="91" t="s">
        <v>150</v>
      </c>
      <c r="H560" s="97">
        <v>1</v>
      </c>
      <c r="I560" s="93">
        <v>144.43</v>
      </c>
      <c r="J560" s="93">
        <v>144.43</v>
      </c>
    </row>
    <row r="561" spans="1:10" ht="24" customHeight="1" x14ac:dyDescent="0.2">
      <c r="A561" s="98" t="s">
        <v>545</v>
      </c>
      <c r="B561" s="99" t="s">
        <v>550</v>
      </c>
      <c r="C561" s="98" t="s">
        <v>133</v>
      </c>
      <c r="D561" s="98" t="s">
        <v>551</v>
      </c>
      <c r="E561" s="147" t="s">
        <v>548</v>
      </c>
      <c r="F561" s="147"/>
      <c r="G561" s="100" t="s">
        <v>549</v>
      </c>
      <c r="H561" s="101">
        <v>0.27300000000000002</v>
      </c>
      <c r="I561" s="102">
        <v>26.11</v>
      </c>
      <c r="J561" s="102">
        <v>7.12</v>
      </c>
    </row>
    <row r="562" spans="1:10" ht="24" customHeight="1" x14ac:dyDescent="0.2">
      <c r="A562" s="98" t="s">
        <v>545</v>
      </c>
      <c r="B562" s="99" t="s">
        <v>641</v>
      </c>
      <c r="C562" s="98" t="s">
        <v>133</v>
      </c>
      <c r="D562" s="98" t="s">
        <v>642</v>
      </c>
      <c r="E562" s="147" t="s">
        <v>548</v>
      </c>
      <c r="F562" s="147"/>
      <c r="G562" s="100" t="s">
        <v>549</v>
      </c>
      <c r="H562" s="101">
        <v>0.54700000000000004</v>
      </c>
      <c r="I562" s="102">
        <v>32.97</v>
      </c>
      <c r="J562" s="102">
        <v>18.03</v>
      </c>
    </row>
    <row r="563" spans="1:10" ht="39" customHeight="1" x14ac:dyDescent="0.2">
      <c r="A563" s="106" t="s">
        <v>568</v>
      </c>
      <c r="B563" s="107" t="s">
        <v>847</v>
      </c>
      <c r="C563" s="106" t="s">
        <v>133</v>
      </c>
      <c r="D563" s="106" t="s">
        <v>848</v>
      </c>
      <c r="E563" s="148" t="s">
        <v>592</v>
      </c>
      <c r="F563" s="148"/>
      <c r="G563" s="108" t="s">
        <v>150</v>
      </c>
      <c r="H563" s="109">
        <v>1</v>
      </c>
      <c r="I563" s="110">
        <v>115.88</v>
      </c>
      <c r="J563" s="110">
        <v>115.88</v>
      </c>
    </row>
    <row r="564" spans="1:10" ht="24" customHeight="1" x14ac:dyDescent="0.2">
      <c r="A564" s="106" t="s">
        <v>568</v>
      </c>
      <c r="B564" s="107" t="s">
        <v>849</v>
      </c>
      <c r="C564" s="106" t="s">
        <v>133</v>
      </c>
      <c r="D564" s="106" t="s">
        <v>850</v>
      </c>
      <c r="E564" s="148" t="s">
        <v>592</v>
      </c>
      <c r="F564" s="148"/>
      <c r="G564" s="108" t="s">
        <v>206</v>
      </c>
      <c r="H564" s="109">
        <v>1.29</v>
      </c>
      <c r="I564" s="110">
        <v>2.64</v>
      </c>
      <c r="J564" s="110">
        <v>3.4</v>
      </c>
    </row>
    <row r="565" spans="1:10" x14ac:dyDescent="0.2">
      <c r="A565" s="103"/>
      <c r="B565" s="103"/>
      <c r="C565" s="103"/>
      <c r="D565" s="103"/>
      <c r="E565" s="103" t="s">
        <v>552</v>
      </c>
      <c r="F565" s="104">
        <v>7.84</v>
      </c>
      <c r="G565" s="103" t="s">
        <v>553</v>
      </c>
      <c r="H565" s="104">
        <v>9.27</v>
      </c>
      <c r="I565" s="103" t="s">
        <v>554</v>
      </c>
      <c r="J565" s="104">
        <v>17.11</v>
      </c>
    </row>
    <row r="566" spans="1:10" ht="15" thickBot="1" x14ac:dyDescent="0.25">
      <c r="A566" s="103"/>
      <c r="B566" s="103"/>
      <c r="C566" s="103"/>
      <c r="D566" s="103"/>
      <c r="E566" s="103" t="s">
        <v>555</v>
      </c>
      <c r="F566" s="104">
        <v>43.8</v>
      </c>
      <c r="G566" s="103"/>
      <c r="H566" s="149" t="s">
        <v>556</v>
      </c>
      <c r="I566" s="149"/>
      <c r="J566" s="104">
        <v>188.23</v>
      </c>
    </row>
    <row r="567" spans="1:10" ht="0.95" customHeight="1" thickTop="1" x14ac:dyDescent="0.2">
      <c r="A567" s="105"/>
      <c r="B567" s="105"/>
      <c r="C567" s="105"/>
      <c r="D567" s="105"/>
      <c r="E567" s="105"/>
      <c r="F567" s="105"/>
      <c r="G567" s="105"/>
      <c r="H567" s="105"/>
      <c r="I567" s="105"/>
      <c r="J567" s="105"/>
    </row>
    <row r="568" spans="1:10" ht="18" customHeight="1" x14ac:dyDescent="0.2">
      <c r="A568" s="85" t="s">
        <v>333</v>
      </c>
      <c r="B568" s="86" t="s">
        <v>120</v>
      </c>
      <c r="C568" s="85" t="s">
        <v>121</v>
      </c>
      <c r="D568" s="85" t="s">
        <v>122</v>
      </c>
      <c r="E568" s="150" t="s">
        <v>542</v>
      </c>
      <c r="F568" s="150"/>
      <c r="G568" s="87" t="s">
        <v>123</v>
      </c>
      <c r="H568" s="86" t="s">
        <v>124</v>
      </c>
      <c r="I568" s="86" t="s">
        <v>125</v>
      </c>
      <c r="J568" s="86" t="s">
        <v>0</v>
      </c>
    </row>
    <row r="569" spans="1:10" ht="26.1" customHeight="1" x14ac:dyDescent="0.2">
      <c r="A569" s="90" t="s">
        <v>543</v>
      </c>
      <c r="B569" s="92" t="s">
        <v>334</v>
      </c>
      <c r="C569" s="90" t="s">
        <v>141</v>
      </c>
      <c r="D569" s="90" t="s">
        <v>335</v>
      </c>
      <c r="E569" s="146">
        <v>0</v>
      </c>
      <c r="F569" s="146"/>
      <c r="G569" s="91" t="s">
        <v>135</v>
      </c>
      <c r="H569" s="97">
        <v>1</v>
      </c>
      <c r="I569" s="93">
        <v>320.76</v>
      </c>
      <c r="J569" s="93">
        <v>320.76</v>
      </c>
    </row>
    <row r="570" spans="1:10" ht="24" customHeight="1" x14ac:dyDescent="0.2">
      <c r="A570" s="98" t="s">
        <v>545</v>
      </c>
      <c r="B570" s="99" t="s">
        <v>851</v>
      </c>
      <c r="C570" s="98" t="s">
        <v>141</v>
      </c>
      <c r="D570" s="98" t="s">
        <v>852</v>
      </c>
      <c r="E570" s="147">
        <v>0</v>
      </c>
      <c r="F570" s="147"/>
      <c r="G570" s="100" t="s">
        <v>146</v>
      </c>
      <c r="H570" s="101">
        <v>0.05</v>
      </c>
      <c r="I570" s="102">
        <v>520.22</v>
      </c>
      <c r="J570" s="102">
        <v>26.01</v>
      </c>
    </row>
    <row r="571" spans="1:10" ht="24" customHeight="1" x14ac:dyDescent="0.2">
      <c r="A571" s="98" t="s">
        <v>545</v>
      </c>
      <c r="B571" s="99" t="s">
        <v>559</v>
      </c>
      <c r="C571" s="98" t="s">
        <v>133</v>
      </c>
      <c r="D571" s="98" t="s">
        <v>560</v>
      </c>
      <c r="E571" s="147" t="s">
        <v>548</v>
      </c>
      <c r="F571" s="147"/>
      <c r="G571" s="100" t="s">
        <v>549</v>
      </c>
      <c r="H571" s="101">
        <v>1</v>
      </c>
      <c r="I571" s="102">
        <v>32.1</v>
      </c>
      <c r="J571" s="102">
        <v>32.1</v>
      </c>
    </row>
    <row r="572" spans="1:10" ht="24" customHeight="1" x14ac:dyDescent="0.2">
      <c r="A572" s="98" t="s">
        <v>545</v>
      </c>
      <c r="B572" s="99" t="s">
        <v>746</v>
      </c>
      <c r="C572" s="98" t="s">
        <v>133</v>
      </c>
      <c r="D572" s="98" t="s">
        <v>747</v>
      </c>
      <c r="E572" s="147" t="s">
        <v>548</v>
      </c>
      <c r="F572" s="147"/>
      <c r="G572" s="100" t="s">
        <v>549</v>
      </c>
      <c r="H572" s="101">
        <v>1.1000000000000001</v>
      </c>
      <c r="I572" s="102">
        <v>26.7</v>
      </c>
      <c r="J572" s="102">
        <v>29.37</v>
      </c>
    </row>
    <row r="573" spans="1:10" ht="26.1" customHeight="1" x14ac:dyDescent="0.2">
      <c r="A573" s="106" t="s">
        <v>568</v>
      </c>
      <c r="B573" s="107" t="s">
        <v>853</v>
      </c>
      <c r="C573" s="106" t="s">
        <v>141</v>
      </c>
      <c r="D573" s="106" t="s">
        <v>854</v>
      </c>
      <c r="E573" s="148" t="s">
        <v>592</v>
      </c>
      <c r="F573" s="148"/>
      <c r="G573" s="108" t="s">
        <v>135</v>
      </c>
      <c r="H573" s="109">
        <v>1</v>
      </c>
      <c r="I573" s="110">
        <v>233.28</v>
      </c>
      <c r="J573" s="110">
        <v>233.28</v>
      </c>
    </row>
    <row r="574" spans="1:10" x14ac:dyDescent="0.2">
      <c r="A574" s="103"/>
      <c r="B574" s="103"/>
      <c r="C574" s="103"/>
      <c r="D574" s="103"/>
      <c r="E574" s="103" t="s">
        <v>552</v>
      </c>
      <c r="F574" s="104">
        <v>21.07</v>
      </c>
      <c r="G574" s="103" t="s">
        <v>553</v>
      </c>
      <c r="H574" s="104">
        <v>24.92</v>
      </c>
      <c r="I574" s="103" t="s">
        <v>554</v>
      </c>
      <c r="J574" s="104">
        <v>45.99</v>
      </c>
    </row>
    <row r="575" spans="1:10" ht="15" thickBot="1" x14ac:dyDescent="0.25">
      <c r="A575" s="103"/>
      <c r="B575" s="103"/>
      <c r="C575" s="103"/>
      <c r="D575" s="103"/>
      <c r="E575" s="103" t="s">
        <v>555</v>
      </c>
      <c r="F575" s="104">
        <v>97.28</v>
      </c>
      <c r="G575" s="103"/>
      <c r="H575" s="149" t="s">
        <v>556</v>
      </c>
      <c r="I575" s="149"/>
      <c r="J575" s="104">
        <v>418.04</v>
      </c>
    </row>
    <row r="576" spans="1:10" ht="0.95" customHeight="1" thickTop="1" x14ac:dyDescent="0.2">
      <c r="A576" s="105"/>
      <c r="B576" s="105"/>
      <c r="C576" s="105"/>
      <c r="D576" s="105"/>
      <c r="E576" s="105"/>
      <c r="F576" s="105"/>
      <c r="G576" s="105"/>
      <c r="H576" s="105"/>
      <c r="I576" s="105"/>
      <c r="J576" s="105"/>
    </row>
    <row r="577" spans="1:10" ht="18" customHeight="1" x14ac:dyDescent="0.2">
      <c r="A577" s="85" t="s">
        <v>336</v>
      </c>
      <c r="B577" s="86" t="s">
        <v>120</v>
      </c>
      <c r="C577" s="85" t="s">
        <v>121</v>
      </c>
      <c r="D577" s="85" t="s">
        <v>122</v>
      </c>
      <c r="E577" s="150" t="s">
        <v>542</v>
      </c>
      <c r="F577" s="150"/>
      <c r="G577" s="87" t="s">
        <v>123</v>
      </c>
      <c r="H577" s="86" t="s">
        <v>124</v>
      </c>
      <c r="I577" s="86" t="s">
        <v>125</v>
      </c>
      <c r="J577" s="86" t="s">
        <v>0</v>
      </c>
    </row>
    <row r="578" spans="1:10" ht="26.1" customHeight="1" x14ac:dyDescent="0.2">
      <c r="A578" s="90" t="s">
        <v>543</v>
      </c>
      <c r="B578" s="92" t="s">
        <v>337</v>
      </c>
      <c r="C578" s="90" t="s">
        <v>141</v>
      </c>
      <c r="D578" s="90" t="s">
        <v>338</v>
      </c>
      <c r="E578" s="146">
        <v>0</v>
      </c>
      <c r="F578" s="146"/>
      <c r="G578" s="91" t="s">
        <v>135</v>
      </c>
      <c r="H578" s="97">
        <v>1</v>
      </c>
      <c r="I578" s="93">
        <v>371.58</v>
      </c>
      <c r="J578" s="93">
        <v>371.58</v>
      </c>
    </row>
    <row r="579" spans="1:10" ht="24" customHeight="1" x14ac:dyDescent="0.2">
      <c r="A579" s="98" t="s">
        <v>545</v>
      </c>
      <c r="B579" s="99" t="s">
        <v>559</v>
      </c>
      <c r="C579" s="98" t="s">
        <v>133</v>
      </c>
      <c r="D579" s="98" t="s">
        <v>560</v>
      </c>
      <c r="E579" s="147" t="s">
        <v>548</v>
      </c>
      <c r="F579" s="147"/>
      <c r="G579" s="100" t="s">
        <v>549</v>
      </c>
      <c r="H579" s="101">
        <v>3</v>
      </c>
      <c r="I579" s="102">
        <v>32.1</v>
      </c>
      <c r="J579" s="102">
        <v>96.3</v>
      </c>
    </row>
    <row r="580" spans="1:10" ht="24" customHeight="1" x14ac:dyDescent="0.2">
      <c r="A580" s="98" t="s">
        <v>545</v>
      </c>
      <c r="B580" s="99" t="s">
        <v>746</v>
      </c>
      <c r="C580" s="98" t="s">
        <v>133</v>
      </c>
      <c r="D580" s="98" t="s">
        <v>747</v>
      </c>
      <c r="E580" s="147" t="s">
        <v>548</v>
      </c>
      <c r="F580" s="147"/>
      <c r="G580" s="100" t="s">
        <v>549</v>
      </c>
      <c r="H580" s="101">
        <v>3</v>
      </c>
      <c r="I580" s="102">
        <v>26.7</v>
      </c>
      <c r="J580" s="102">
        <v>80.099999999999994</v>
      </c>
    </row>
    <row r="581" spans="1:10" ht="24" customHeight="1" x14ac:dyDescent="0.2">
      <c r="A581" s="98" t="s">
        <v>545</v>
      </c>
      <c r="B581" s="99" t="s">
        <v>851</v>
      </c>
      <c r="C581" s="98" t="s">
        <v>141</v>
      </c>
      <c r="D581" s="98" t="s">
        <v>852</v>
      </c>
      <c r="E581" s="147">
        <v>0</v>
      </c>
      <c r="F581" s="147"/>
      <c r="G581" s="100" t="s">
        <v>146</v>
      </c>
      <c r="H581" s="101">
        <v>0.05</v>
      </c>
      <c r="I581" s="102">
        <v>520.22</v>
      </c>
      <c r="J581" s="102">
        <v>26.01</v>
      </c>
    </row>
    <row r="582" spans="1:10" ht="26.1" customHeight="1" x14ac:dyDescent="0.2">
      <c r="A582" s="106" t="s">
        <v>568</v>
      </c>
      <c r="B582" s="107" t="s">
        <v>855</v>
      </c>
      <c r="C582" s="106" t="s">
        <v>141</v>
      </c>
      <c r="D582" s="106" t="s">
        <v>856</v>
      </c>
      <c r="E582" s="148" t="s">
        <v>592</v>
      </c>
      <c r="F582" s="148"/>
      <c r="G582" s="108" t="s">
        <v>135</v>
      </c>
      <c r="H582" s="109">
        <v>1</v>
      </c>
      <c r="I582" s="110">
        <v>169.17</v>
      </c>
      <c r="J582" s="110">
        <v>169.17</v>
      </c>
    </row>
    <row r="583" spans="1:10" x14ac:dyDescent="0.2">
      <c r="A583" s="103"/>
      <c r="B583" s="103"/>
      <c r="C583" s="103"/>
      <c r="D583" s="103"/>
      <c r="E583" s="103" t="s">
        <v>552</v>
      </c>
      <c r="F583" s="104">
        <v>56.15</v>
      </c>
      <c r="G583" s="103" t="s">
        <v>553</v>
      </c>
      <c r="H583" s="104">
        <v>66.400000000000006</v>
      </c>
      <c r="I583" s="103" t="s">
        <v>554</v>
      </c>
      <c r="J583" s="104">
        <v>122.55</v>
      </c>
    </row>
    <row r="584" spans="1:10" ht="15" thickBot="1" x14ac:dyDescent="0.25">
      <c r="A584" s="103"/>
      <c r="B584" s="103"/>
      <c r="C584" s="103"/>
      <c r="D584" s="103"/>
      <c r="E584" s="103" t="s">
        <v>555</v>
      </c>
      <c r="F584" s="104">
        <v>112.7</v>
      </c>
      <c r="G584" s="103"/>
      <c r="H584" s="149" t="s">
        <v>556</v>
      </c>
      <c r="I584" s="149"/>
      <c r="J584" s="104">
        <v>484.28</v>
      </c>
    </row>
    <row r="585" spans="1:10" ht="0.95" customHeight="1" thickTop="1" x14ac:dyDescent="0.2">
      <c r="A585" s="105"/>
      <c r="B585" s="105"/>
      <c r="C585" s="105"/>
      <c r="D585" s="105"/>
      <c r="E585" s="105"/>
      <c r="F585" s="105"/>
      <c r="G585" s="105"/>
      <c r="H585" s="105"/>
      <c r="I585" s="105"/>
      <c r="J585" s="105"/>
    </row>
    <row r="586" spans="1:10" ht="18" customHeight="1" x14ac:dyDescent="0.2">
      <c r="A586" s="85" t="s">
        <v>341</v>
      </c>
      <c r="B586" s="86" t="s">
        <v>120</v>
      </c>
      <c r="C586" s="85" t="s">
        <v>121</v>
      </c>
      <c r="D586" s="85" t="s">
        <v>122</v>
      </c>
      <c r="E586" s="150" t="s">
        <v>542</v>
      </c>
      <c r="F586" s="150"/>
      <c r="G586" s="87" t="s">
        <v>123</v>
      </c>
      <c r="H586" s="86" t="s">
        <v>124</v>
      </c>
      <c r="I586" s="86" t="s">
        <v>125</v>
      </c>
      <c r="J586" s="86" t="s">
        <v>0</v>
      </c>
    </row>
    <row r="587" spans="1:10" ht="39" customHeight="1" x14ac:dyDescent="0.2">
      <c r="A587" s="90" t="s">
        <v>543</v>
      </c>
      <c r="B587" s="92" t="s">
        <v>342</v>
      </c>
      <c r="C587" s="90" t="s">
        <v>133</v>
      </c>
      <c r="D587" s="90" t="s">
        <v>857</v>
      </c>
      <c r="E587" s="146" t="s">
        <v>858</v>
      </c>
      <c r="F587" s="146"/>
      <c r="G587" s="91" t="s">
        <v>135</v>
      </c>
      <c r="H587" s="97">
        <v>1</v>
      </c>
      <c r="I587" s="93">
        <v>5.07</v>
      </c>
      <c r="J587" s="93">
        <v>5.07</v>
      </c>
    </row>
    <row r="588" spans="1:10" ht="24" customHeight="1" x14ac:dyDescent="0.2">
      <c r="A588" s="98" t="s">
        <v>545</v>
      </c>
      <c r="B588" s="99" t="s">
        <v>859</v>
      </c>
      <c r="C588" s="98" t="s">
        <v>133</v>
      </c>
      <c r="D588" s="98" t="s">
        <v>860</v>
      </c>
      <c r="E588" s="147" t="s">
        <v>548</v>
      </c>
      <c r="F588" s="147"/>
      <c r="G588" s="100" t="s">
        <v>549</v>
      </c>
      <c r="H588" s="101">
        <v>5.1299999999999998E-2</v>
      </c>
      <c r="I588" s="102">
        <v>33.770000000000003</v>
      </c>
      <c r="J588" s="102">
        <v>1.73</v>
      </c>
    </row>
    <row r="589" spans="1:10" ht="24" customHeight="1" x14ac:dyDescent="0.2">
      <c r="A589" s="98" t="s">
        <v>545</v>
      </c>
      <c r="B589" s="99" t="s">
        <v>550</v>
      </c>
      <c r="C589" s="98" t="s">
        <v>133</v>
      </c>
      <c r="D589" s="98" t="s">
        <v>551</v>
      </c>
      <c r="E589" s="147" t="s">
        <v>548</v>
      </c>
      <c r="F589" s="147"/>
      <c r="G589" s="100" t="s">
        <v>549</v>
      </c>
      <c r="H589" s="101">
        <v>8.3999999999999995E-3</v>
      </c>
      <c r="I589" s="102">
        <v>26.11</v>
      </c>
      <c r="J589" s="102">
        <v>0.21</v>
      </c>
    </row>
    <row r="590" spans="1:10" ht="24" customHeight="1" x14ac:dyDescent="0.2">
      <c r="A590" s="106" t="s">
        <v>568</v>
      </c>
      <c r="B590" s="107" t="s">
        <v>861</v>
      </c>
      <c r="C590" s="106" t="s">
        <v>133</v>
      </c>
      <c r="D590" s="106" t="s">
        <v>862</v>
      </c>
      <c r="E590" s="148" t="s">
        <v>592</v>
      </c>
      <c r="F590" s="148"/>
      <c r="G590" s="108" t="s">
        <v>26</v>
      </c>
      <c r="H590" s="109">
        <v>0.30493999999999999</v>
      </c>
      <c r="I590" s="110">
        <v>10.29</v>
      </c>
      <c r="J590" s="110">
        <v>3.13</v>
      </c>
    </row>
    <row r="591" spans="1:10" x14ac:dyDescent="0.2">
      <c r="A591" s="103"/>
      <c r="B591" s="103"/>
      <c r="C591" s="103"/>
      <c r="D591" s="103"/>
      <c r="E591" s="103" t="s">
        <v>552</v>
      </c>
      <c r="F591" s="104">
        <v>0.56999999999999995</v>
      </c>
      <c r="G591" s="103" t="s">
        <v>553</v>
      </c>
      <c r="H591" s="104">
        <v>0.69</v>
      </c>
      <c r="I591" s="103" t="s">
        <v>554</v>
      </c>
      <c r="J591" s="104">
        <v>1.26</v>
      </c>
    </row>
    <row r="592" spans="1:10" ht="15" thickBot="1" x14ac:dyDescent="0.25">
      <c r="A592" s="103"/>
      <c r="B592" s="103"/>
      <c r="C592" s="103"/>
      <c r="D592" s="103"/>
      <c r="E592" s="103" t="s">
        <v>555</v>
      </c>
      <c r="F592" s="104">
        <v>1.53</v>
      </c>
      <c r="G592" s="103"/>
      <c r="H592" s="149" t="s">
        <v>556</v>
      </c>
      <c r="I592" s="149"/>
      <c r="J592" s="104">
        <v>6.6</v>
      </c>
    </row>
    <row r="593" spans="1:10" ht="0.95" customHeight="1" thickTop="1" x14ac:dyDescent="0.2">
      <c r="A593" s="105"/>
      <c r="B593" s="105"/>
      <c r="C593" s="105"/>
      <c r="D593" s="105"/>
      <c r="E593" s="105"/>
      <c r="F593" s="105"/>
      <c r="G593" s="105"/>
      <c r="H593" s="105"/>
      <c r="I593" s="105"/>
      <c r="J593" s="105"/>
    </row>
    <row r="594" spans="1:10" ht="18" customHeight="1" x14ac:dyDescent="0.2">
      <c r="A594" s="85" t="s">
        <v>344</v>
      </c>
      <c r="B594" s="86" t="s">
        <v>120</v>
      </c>
      <c r="C594" s="85" t="s">
        <v>121</v>
      </c>
      <c r="D594" s="85" t="s">
        <v>122</v>
      </c>
      <c r="E594" s="150" t="s">
        <v>542</v>
      </c>
      <c r="F594" s="150"/>
      <c r="G594" s="87" t="s">
        <v>123</v>
      </c>
      <c r="H594" s="86" t="s">
        <v>124</v>
      </c>
      <c r="I594" s="86" t="s">
        <v>125</v>
      </c>
      <c r="J594" s="86" t="s">
        <v>0</v>
      </c>
    </row>
    <row r="595" spans="1:10" ht="26.1" customHeight="1" x14ac:dyDescent="0.2">
      <c r="A595" s="90" t="s">
        <v>543</v>
      </c>
      <c r="B595" s="92" t="s">
        <v>345</v>
      </c>
      <c r="C595" s="90" t="s">
        <v>133</v>
      </c>
      <c r="D595" s="90" t="s">
        <v>346</v>
      </c>
      <c r="E595" s="146" t="s">
        <v>863</v>
      </c>
      <c r="F595" s="146"/>
      <c r="G595" s="91" t="s">
        <v>135</v>
      </c>
      <c r="H595" s="97">
        <v>1</v>
      </c>
      <c r="I595" s="93">
        <v>14.75</v>
      </c>
      <c r="J595" s="93">
        <v>14.75</v>
      </c>
    </row>
    <row r="596" spans="1:10" ht="24" customHeight="1" x14ac:dyDescent="0.2">
      <c r="A596" s="98" t="s">
        <v>545</v>
      </c>
      <c r="B596" s="99" t="s">
        <v>550</v>
      </c>
      <c r="C596" s="98" t="s">
        <v>133</v>
      </c>
      <c r="D596" s="98" t="s">
        <v>551</v>
      </c>
      <c r="E596" s="147" t="s">
        <v>548</v>
      </c>
      <c r="F596" s="147"/>
      <c r="G596" s="100" t="s">
        <v>549</v>
      </c>
      <c r="H596" s="101">
        <v>5.4399999999999997E-2</v>
      </c>
      <c r="I596" s="102">
        <v>26.11</v>
      </c>
      <c r="J596" s="102">
        <v>1.42</v>
      </c>
    </row>
    <row r="597" spans="1:10" ht="24" customHeight="1" x14ac:dyDescent="0.2">
      <c r="A597" s="98" t="s">
        <v>545</v>
      </c>
      <c r="B597" s="99" t="s">
        <v>859</v>
      </c>
      <c r="C597" s="98" t="s">
        <v>133</v>
      </c>
      <c r="D597" s="98" t="s">
        <v>860</v>
      </c>
      <c r="E597" s="147" t="s">
        <v>548</v>
      </c>
      <c r="F597" s="147"/>
      <c r="G597" s="100" t="s">
        <v>549</v>
      </c>
      <c r="H597" s="101">
        <v>0.16309999999999999</v>
      </c>
      <c r="I597" s="102">
        <v>33.770000000000003</v>
      </c>
      <c r="J597" s="102">
        <v>5.5</v>
      </c>
    </row>
    <row r="598" spans="1:10" ht="24" customHeight="1" x14ac:dyDescent="0.2">
      <c r="A598" s="106" t="s">
        <v>568</v>
      </c>
      <c r="B598" s="107" t="s">
        <v>864</v>
      </c>
      <c r="C598" s="106" t="s">
        <v>133</v>
      </c>
      <c r="D598" s="106" t="s">
        <v>865</v>
      </c>
      <c r="E598" s="148" t="s">
        <v>592</v>
      </c>
      <c r="F598" s="148"/>
      <c r="G598" s="108" t="s">
        <v>26</v>
      </c>
      <c r="H598" s="109">
        <v>0.22850000000000001</v>
      </c>
      <c r="I598" s="110">
        <v>34.299999999999997</v>
      </c>
      <c r="J598" s="110">
        <v>7.83</v>
      </c>
    </row>
    <row r="599" spans="1:10" x14ac:dyDescent="0.2">
      <c r="A599" s="103"/>
      <c r="B599" s="103"/>
      <c r="C599" s="103"/>
      <c r="D599" s="103"/>
      <c r="E599" s="103" t="s">
        <v>552</v>
      </c>
      <c r="F599" s="104">
        <v>2.0499999999999998</v>
      </c>
      <c r="G599" s="103" t="s">
        <v>553</v>
      </c>
      <c r="H599" s="104">
        <v>2.4300000000000002</v>
      </c>
      <c r="I599" s="103" t="s">
        <v>554</v>
      </c>
      <c r="J599" s="104">
        <v>4.4800000000000004</v>
      </c>
    </row>
    <row r="600" spans="1:10" ht="15" thickBot="1" x14ac:dyDescent="0.25">
      <c r="A600" s="103"/>
      <c r="B600" s="103"/>
      <c r="C600" s="103"/>
      <c r="D600" s="103"/>
      <c r="E600" s="103" t="s">
        <v>555</v>
      </c>
      <c r="F600" s="104">
        <v>4.47</v>
      </c>
      <c r="G600" s="103"/>
      <c r="H600" s="149" t="s">
        <v>556</v>
      </c>
      <c r="I600" s="149"/>
      <c r="J600" s="104">
        <v>19.22</v>
      </c>
    </row>
    <row r="601" spans="1:10" ht="0.95" customHeight="1" thickTop="1" x14ac:dyDescent="0.2">
      <c r="A601" s="105"/>
      <c r="B601" s="105"/>
      <c r="C601" s="105"/>
      <c r="D601" s="105"/>
      <c r="E601" s="105"/>
      <c r="F601" s="105"/>
      <c r="G601" s="105"/>
      <c r="H601" s="105"/>
      <c r="I601" s="105"/>
      <c r="J601" s="105"/>
    </row>
    <row r="602" spans="1:10" ht="18" customHeight="1" x14ac:dyDescent="0.2">
      <c r="A602" s="85" t="s">
        <v>347</v>
      </c>
      <c r="B602" s="86" t="s">
        <v>120</v>
      </c>
      <c r="C602" s="85" t="s">
        <v>121</v>
      </c>
      <c r="D602" s="85" t="s">
        <v>122</v>
      </c>
      <c r="E602" s="150" t="s">
        <v>542</v>
      </c>
      <c r="F602" s="150"/>
      <c r="G602" s="87" t="s">
        <v>123</v>
      </c>
      <c r="H602" s="86" t="s">
        <v>124</v>
      </c>
      <c r="I602" s="86" t="s">
        <v>125</v>
      </c>
      <c r="J602" s="86" t="s">
        <v>0</v>
      </c>
    </row>
    <row r="603" spans="1:10" ht="39" customHeight="1" x14ac:dyDescent="0.2">
      <c r="A603" s="90" t="s">
        <v>543</v>
      </c>
      <c r="B603" s="92" t="s">
        <v>348</v>
      </c>
      <c r="C603" s="90" t="s">
        <v>133</v>
      </c>
      <c r="D603" s="90" t="s">
        <v>349</v>
      </c>
      <c r="E603" s="146" t="s">
        <v>866</v>
      </c>
      <c r="F603" s="146"/>
      <c r="G603" s="91" t="s">
        <v>135</v>
      </c>
      <c r="H603" s="97">
        <v>1</v>
      </c>
      <c r="I603" s="93">
        <v>18.850000000000001</v>
      </c>
      <c r="J603" s="93">
        <v>18.850000000000001</v>
      </c>
    </row>
    <row r="604" spans="1:10" ht="24" customHeight="1" x14ac:dyDescent="0.2">
      <c r="A604" s="98" t="s">
        <v>545</v>
      </c>
      <c r="B604" s="99" t="s">
        <v>859</v>
      </c>
      <c r="C604" s="98" t="s">
        <v>133</v>
      </c>
      <c r="D604" s="98" t="s">
        <v>860</v>
      </c>
      <c r="E604" s="147" t="s">
        <v>548</v>
      </c>
      <c r="F604" s="147"/>
      <c r="G604" s="100" t="s">
        <v>549</v>
      </c>
      <c r="H604" s="101">
        <v>0.3805</v>
      </c>
      <c r="I604" s="102">
        <v>33.770000000000003</v>
      </c>
      <c r="J604" s="102">
        <v>12.84</v>
      </c>
    </row>
    <row r="605" spans="1:10" ht="24" customHeight="1" x14ac:dyDescent="0.2">
      <c r="A605" s="106" t="s">
        <v>568</v>
      </c>
      <c r="B605" s="107" t="s">
        <v>867</v>
      </c>
      <c r="C605" s="106" t="s">
        <v>133</v>
      </c>
      <c r="D605" s="106" t="s">
        <v>868</v>
      </c>
      <c r="E605" s="148" t="s">
        <v>592</v>
      </c>
      <c r="F605" s="148"/>
      <c r="G605" s="108" t="s">
        <v>26</v>
      </c>
      <c r="H605" s="109">
        <v>1.4E-2</v>
      </c>
      <c r="I605" s="110">
        <v>22.1</v>
      </c>
      <c r="J605" s="110">
        <v>0.3</v>
      </c>
    </row>
    <row r="606" spans="1:10" ht="24" customHeight="1" x14ac:dyDescent="0.2">
      <c r="A606" s="106" t="s">
        <v>568</v>
      </c>
      <c r="B606" s="107" t="s">
        <v>869</v>
      </c>
      <c r="C606" s="106" t="s">
        <v>133</v>
      </c>
      <c r="D606" s="106" t="s">
        <v>870</v>
      </c>
      <c r="E606" s="148" t="s">
        <v>592</v>
      </c>
      <c r="F606" s="148"/>
      <c r="G606" s="108" t="s">
        <v>26</v>
      </c>
      <c r="H606" s="109">
        <v>0.14030000000000001</v>
      </c>
      <c r="I606" s="110">
        <v>40.729999999999997</v>
      </c>
      <c r="J606" s="110">
        <v>5.71</v>
      </c>
    </row>
    <row r="607" spans="1:10" x14ac:dyDescent="0.2">
      <c r="A607" s="103"/>
      <c r="B607" s="103"/>
      <c r="C607" s="103"/>
      <c r="D607" s="103"/>
      <c r="E607" s="103" t="s">
        <v>552</v>
      </c>
      <c r="F607" s="104">
        <v>3.85</v>
      </c>
      <c r="G607" s="103" t="s">
        <v>553</v>
      </c>
      <c r="H607" s="104">
        <v>4.5599999999999996</v>
      </c>
      <c r="I607" s="103" t="s">
        <v>554</v>
      </c>
      <c r="J607" s="104">
        <v>8.41</v>
      </c>
    </row>
    <row r="608" spans="1:10" ht="15" thickBot="1" x14ac:dyDescent="0.25">
      <c r="A608" s="103"/>
      <c r="B608" s="103"/>
      <c r="C608" s="103"/>
      <c r="D608" s="103"/>
      <c r="E608" s="103" t="s">
        <v>555</v>
      </c>
      <c r="F608" s="104">
        <v>5.71</v>
      </c>
      <c r="G608" s="103"/>
      <c r="H608" s="149" t="s">
        <v>556</v>
      </c>
      <c r="I608" s="149"/>
      <c r="J608" s="104">
        <v>24.56</v>
      </c>
    </row>
    <row r="609" spans="1:10" ht="0.95" customHeight="1" thickTop="1" x14ac:dyDescent="0.2">
      <c r="A609" s="105"/>
      <c r="B609" s="105"/>
      <c r="C609" s="105"/>
      <c r="D609" s="105"/>
      <c r="E609" s="105"/>
      <c r="F609" s="105"/>
      <c r="G609" s="105"/>
      <c r="H609" s="105"/>
      <c r="I609" s="105"/>
      <c r="J609" s="105"/>
    </row>
    <row r="610" spans="1:10" ht="18" customHeight="1" x14ac:dyDescent="0.2">
      <c r="A610" s="85" t="s">
        <v>350</v>
      </c>
      <c r="B610" s="86" t="s">
        <v>120</v>
      </c>
      <c r="C610" s="85" t="s">
        <v>121</v>
      </c>
      <c r="D610" s="85" t="s">
        <v>122</v>
      </c>
      <c r="E610" s="150" t="s">
        <v>542</v>
      </c>
      <c r="F610" s="150"/>
      <c r="G610" s="87" t="s">
        <v>123</v>
      </c>
      <c r="H610" s="86" t="s">
        <v>124</v>
      </c>
      <c r="I610" s="86" t="s">
        <v>125</v>
      </c>
      <c r="J610" s="86" t="s">
        <v>0</v>
      </c>
    </row>
    <row r="611" spans="1:10" ht="51.95" customHeight="1" x14ac:dyDescent="0.2">
      <c r="A611" s="90" t="s">
        <v>543</v>
      </c>
      <c r="B611" s="92" t="s">
        <v>351</v>
      </c>
      <c r="C611" s="90" t="s">
        <v>133</v>
      </c>
      <c r="D611" s="90" t="s">
        <v>352</v>
      </c>
      <c r="E611" s="146" t="s">
        <v>871</v>
      </c>
      <c r="F611" s="146"/>
      <c r="G611" s="91" t="s">
        <v>135</v>
      </c>
      <c r="H611" s="97">
        <v>1</v>
      </c>
      <c r="I611" s="93">
        <v>56.39</v>
      </c>
      <c r="J611" s="93">
        <v>56.39</v>
      </c>
    </row>
    <row r="612" spans="1:10" ht="24" customHeight="1" x14ac:dyDescent="0.2">
      <c r="A612" s="98" t="s">
        <v>545</v>
      </c>
      <c r="B612" s="99" t="s">
        <v>859</v>
      </c>
      <c r="C612" s="98" t="s">
        <v>133</v>
      </c>
      <c r="D612" s="98" t="s">
        <v>860</v>
      </c>
      <c r="E612" s="147" t="s">
        <v>548</v>
      </c>
      <c r="F612" s="147"/>
      <c r="G612" s="100" t="s">
        <v>549</v>
      </c>
      <c r="H612" s="101">
        <v>1.3559000000000001</v>
      </c>
      <c r="I612" s="102">
        <v>33.770000000000003</v>
      </c>
      <c r="J612" s="102">
        <v>45.78</v>
      </c>
    </row>
    <row r="613" spans="1:10" ht="24" customHeight="1" x14ac:dyDescent="0.2">
      <c r="A613" s="106" t="s">
        <v>568</v>
      </c>
      <c r="B613" s="107" t="s">
        <v>872</v>
      </c>
      <c r="C613" s="106" t="s">
        <v>133</v>
      </c>
      <c r="D613" s="106" t="s">
        <v>873</v>
      </c>
      <c r="E613" s="148" t="s">
        <v>592</v>
      </c>
      <c r="F613" s="148"/>
      <c r="G613" s="108" t="s">
        <v>26</v>
      </c>
      <c r="H613" s="109">
        <v>0.25490000000000002</v>
      </c>
      <c r="I613" s="110">
        <v>39.43</v>
      </c>
      <c r="J613" s="110">
        <v>10.050000000000001</v>
      </c>
    </row>
    <row r="614" spans="1:10" ht="24" customHeight="1" x14ac:dyDescent="0.2">
      <c r="A614" s="106" t="s">
        <v>568</v>
      </c>
      <c r="B614" s="107" t="s">
        <v>867</v>
      </c>
      <c r="C614" s="106" t="s">
        <v>133</v>
      </c>
      <c r="D614" s="106" t="s">
        <v>868</v>
      </c>
      <c r="E614" s="148" t="s">
        <v>592</v>
      </c>
      <c r="F614" s="148"/>
      <c r="G614" s="108" t="s">
        <v>26</v>
      </c>
      <c r="H614" s="109">
        <v>2.5499999999999998E-2</v>
      </c>
      <c r="I614" s="110">
        <v>22.1</v>
      </c>
      <c r="J614" s="110">
        <v>0.56000000000000005</v>
      </c>
    </row>
    <row r="615" spans="1:10" x14ac:dyDescent="0.2">
      <c r="A615" s="103"/>
      <c r="B615" s="103"/>
      <c r="C615" s="103"/>
      <c r="D615" s="103"/>
      <c r="E615" s="103" t="s">
        <v>552</v>
      </c>
      <c r="F615" s="104">
        <v>13.74</v>
      </c>
      <c r="G615" s="103" t="s">
        <v>553</v>
      </c>
      <c r="H615" s="104">
        <v>16.25</v>
      </c>
      <c r="I615" s="103" t="s">
        <v>554</v>
      </c>
      <c r="J615" s="104">
        <v>29.99</v>
      </c>
    </row>
    <row r="616" spans="1:10" ht="15" thickBot="1" x14ac:dyDescent="0.25">
      <c r="A616" s="103"/>
      <c r="B616" s="103"/>
      <c r="C616" s="103"/>
      <c r="D616" s="103"/>
      <c r="E616" s="103" t="s">
        <v>555</v>
      </c>
      <c r="F616" s="104">
        <v>17.100000000000001</v>
      </c>
      <c r="G616" s="103"/>
      <c r="H616" s="149" t="s">
        <v>556</v>
      </c>
      <c r="I616" s="149"/>
      <c r="J616" s="104">
        <v>73.489999999999995</v>
      </c>
    </row>
    <row r="617" spans="1:10" ht="0.95" customHeight="1" thickTop="1" x14ac:dyDescent="0.2">
      <c r="A617" s="105"/>
      <c r="B617" s="105"/>
      <c r="C617" s="105"/>
      <c r="D617" s="105"/>
      <c r="E617" s="105"/>
      <c r="F617" s="105"/>
      <c r="G617" s="105"/>
      <c r="H617" s="105"/>
      <c r="I617" s="105"/>
      <c r="J617" s="105"/>
    </row>
    <row r="618" spans="1:10" ht="18" customHeight="1" x14ac:dyDescent="0.2">
      <c r="A618" s="85" t="s">
        <v>353</v>
      </c>
      <c r="B618" s="86" t="s">
        <v>120</v>
      </c>
      <c r="C618" s="85" t="s">
        <v>121</v>
      </c>
      <c r="D618" s="85" t="s">
        <v>122</v>
      </c>
      <c r="E618" s="150" t="s">
        <v>542</v>
      </c>
      <c r="F618" s="150"/>
      <c r="G618" s="87" t="s">
        <v>123</v>
      </c>
      <c r="H618" s="86" t="s">
        <v>124</v>
      </c>
      <c r="I618" s="86" t="s">
        <v>125</v>
      </c>
      <c r="J618" s="86" t="s">
        <v>0</v>
      </c>
    </row>
    <row r="619" spans="1:10" ht="24" customHeight="1" x14ac:dyDescent="0.2">
      <c r="A619" s="90" t="s">
        <v>543</v>
      </c>
      <c r="B619" s="92" t="s">
        <v>354</v>
      </c>
      <c r="C619" s="90" t="s">
        <v>141</v>
      </c>
      <c r="D619" s="90" t="s">
        <v>355</v>
      </c>
      <c r="E619" s="146">
        <v>0</v>
      </c>
      <c r="F619" s="146"/>
      <c r="G619" s="91" t="s">
        <v>135</v>
      </c>
      <c r="H619" s="97">
        <v>1</v>
      </c>
      <c r="I619" s="93">
        <v>32.159999999999997</v>
      </c>
      <c r="J619" s="93">
        <v>32.159999999999997</v>
      </c>
    </row>
    <row r="620" spans="1:10" ht="24" customHeight="1" x14ac:dyDescent="0.2">
      <c r="A620" s="98" t="s">
        <v>545</v>
      </c>
      <c r="B620" s="99" t="s">
        <v>550</v>
      </c>
      <c r="C620" s="98" t="s">
        <v>133</v>
      </c>
      <c r="D620" s="98" t="s">
        <v>551</v>
      </c>
      <c r="E620" s="147" t="s">
        <v>548</v>
      </c>
      <c r="F620" s="147"/>
      <c r="G620" s="100" t="s">
        <v>549</v>
      </c>
      <c r="H620" s="101">
        <v>0.35</v>
      </c>
      <c r="I620" s="102">
        <v>26.11</v>
      </c>
      <c r="J620" s="102">
        <v>9.1300000000000008</v>
      </c>
    </row>
    <row r="621" spans="1:10" ht="24" customHeight="1" x14ac:dyDescent="0.2">
      <c r="A621" s="98" t="s">
        <v>545</v>
      </c>
      <c r="B621" s="99" t="s">
        <v>859</v>
      </c>
      <c r="C621" s="98" t="s">
        <v>133</v>
      </c>
      <c r="D621" s="98" t="s">
        <v>860</v>
      </c>
      <c r="E621" s="147" t="s">
        <v>548</v>
      </c>
      <c r="F621" s="147"/>
      <c r="G621" s="100" t="s">
        <v>549</v>
      </c>
      <c r="H621" s="101">
        <v>0.4</v>
      </c>
      <c r="I621" s="102">
        <v>33.770000000000003</v>
      </c>
      <c r="J621" s="102">
        <v>13.5</v>
      </c>
    </row>
    <row r="622" spans="1:10" ht="24" customHeight="1" x14ac:dyDescent="0.2">
      <c r="A622" s="106" t="s">
        <v>568</v>
      </c>
      <c r="B622" s="107" t="s">
        <v>874</v>
      </c>
      <c r="C622" s="106" t="s">
        <v>141</v>
      </c>
      <c r="D622" s="106" t="s">
        <v>875</v>
      </c>
      <c r="E622" s="148" t="s">
        <v>592</v>
      </c>
      <c r="F622" s="148"/>
      <c r="G622" s="108" t="s">
        <v>311</v>
      </c>
      <c r="H622" s="109">
        <v>0.4</v>
      </c>
      <c r="I622" s="110">
        <v>1.2</v>
      </c>
      <c r="J622" s="110">
        <v>0.48</v>
      </c>
    </row>
    <row r="623" spans="1:10" ht="24" customHeight="1" x14ac:dyDescent="0.2">
      <c r="A623" s="106" t="s">
        <v>568</v>
      </c>
      <c r="B623" s="107" t="s">
        <v>876</v>
      </c>
      <c r="C623" s="106" t="s">
        <v>141</v>
      </c>
      <c r="D623" s="106" t="s">
        <v>877</v>
      </c>
      <c r="E623" s="148" t="s">
        <v>592</v>
      </c>
      <c r="F623" s="148"/>
      <c r="G623" s="108" t="s">
        <v>878</v>
      </c>
      <c r="H623" s="109">
        <v>0.03</v>
      </c>
      <c r="I623" s="110">
        <v>29.8</v>
      </c>
      <c r="J623" s="110">
        <v>0.89</v>
      </c>
    </row>
    <row r="624" spans="1:10" ht="24" customHeight="1" x14ac:dyDescent="0.2">
      <c r="A624" s="106" t="s">
        <v>568</v>
      </c>
      <c r="B624" s="107" t="s">
        <v>879</v>
      </c>
      <c r="C624" s="106" t="s">
        <v>141</v>
      </c>
      <c r="D624" s="106" t="s">
        <v>880</v>
      </c>
      <c r="E624" s="148" t="s">
        <v>592</v>
      </c>
      <c r="F624" s="148"/>
      <c r="G624" s="108" t="s">
        <v>878</v>
      </c>
      <c r="H624" s="109">
        <v>0.05</v>
      </c>
      <c r="I624" s="110">
        <v>144.5</v>
      </c>
      <c r="J624" s="110">
        <v>7.22</v>
      </c>
    </row>
    <row r="625" spans="1:10" ht="24" customHeight="1" x14ac:dyDescent="0.2">
      <c r="A625" s="106" t="s">
        <v>568</v>
      </c>
      <c r="B625" s="107" t="s">
        <v>881</v>
      </c>
      <c r="C625" s="106" t="s">
        <v>141</v>
      </c>
      <c r="D625" s="106" t="s">
        <v>882</v>
      </c>
      <c r="E625" s="148" t="s">
        <v>592</v>
      </c>
      <c r="F625" s="148"/>
      <c r="G625" s="108" t="s">
        <v>878</v>
      </c>
      <c r="H625" s="109">
        <v>1.4E-2</v>
      </c>
      <c r="I625" s="110">
        <v>67.73</v>
      </c>
      <c r="J625" s="110">
        <v>0.94</v>
      </c>
    </row>
    <row r="626" spans="1:10" x14ac:dyDescent="0.2">
      <c r="A626" s="103"/>
      <c r="B626" s="103"/>
      <c r="C626" s="103"/>
      <c r="D626" s="103"/>
      <c r="E626" s="103" t="s">
        <v>552</v>
      </c>
      <c r="F626" s="104">
        <v>6.67</v>
      </c>
      <c r="G626" s="103" t="s">
        <v>553</v>
      </c>
      <c r="H626" s="104">
        <v>7.89</v>
      </c>
      <c r="I626" s="103" t="s">
        <v>554</v>
      </c>
      <c r="J626" s="104">
        <v>14.56</v>
      </c>
    </row>
    <row r="627" spans="1:10" ht="15" thickBot="1" x14ac:dyDescent="0.25">
      <c r="A627" s="103"/>
      <c r="B627" s="103"/>
      <c r="C627" s="103"/>
      <c r="D627" s="103"/>
      <c r="E627" s="103" t="s">
        <v>555</v>
      </c>
      <c r="F627" s="104">
        <v>9.75</v>
      </c>
      <c r="G627" s="103"/>
      <c r="H627" s="149" t="s">
        <v>556</v>
      </c>
      <c r="I627" s="149"/>
      <c r="J627" s="104">
        <v>41.91</v>
      </c>
    </row>
    <row r="628" spans="1:10" ht="0.95" customHeight="1" thickTop="1" x14ac:dyDescent="0.2">
      <c r="A628" s="105"/>
      <c r="B628" s="105"/>
      <c r="C628" s="105"/>
      <c r="D628" s="105"/>
      <c r="E628" s="105"/>
      <c r="F628" s="105"/>
      <c r="G628" s="105"/>
      <c r="H628" s="105"/>
      <c r="I628" s="105"/>
      <c r="J628" s="105"/>
    </row>
    <row r="629" spans="1:10" ht="18" customHeight="1" x14ac:dyDescent="0.2">
      <c r="A629" s="85" t="s">
        <v>356</v>
      </c>
      <c r="B629" s="86" t="s">
        <v>120</v>
      </c>
      <c r="C629" s="85" t="s">
        <v>121</v>
      </c>
      <c r="D629" s="85" t="s">
        <v>122</v>
      </c>
      <c r="E629" s="150" t="s">
        <v>542</v>
      </c>
      <c r="F629" s="150"/>
      <c r="G629" s="87" t="s">
        <v>123</v>
      </c>
      <c r="H629" s="86" t="s">
        <v>124</v>
      </c>
      <c r="I629" s="86" t="s">
        <v>125</v>
      </c>
      <c r="J629" s="86" t="s">
        <v>0</v>
      </c>
    </row>
    <row r="630" spans="1:10" ht="39" customHeight="1" x14ac:dyDescent="0.2">
      <c r="A630" s="90" t="s">
        <v>543</v>
      </c>
      <c r="B630" s="92" t="s">
        <v>357</v>
      </c>
      <c r="C630" s="90" t="s">
        <v>133</v>
      </c>
      <c r="D630" s="90" t="s">
        <v>358</v>
      </c>
      <c r="E630" s="146" t="s">
        <v>883</v>
      </c>
      <c r="F630" s="146"/>
      <c r="G630" s="91" t="s">
        <v>135</v>
      </c>
      <c r="H630" s="97">
        <v>1</v>
      </c>
      <c r="I630" s="93">
        <v>23.84</v>
      </c>
      <c r="J630" s="93">
        <v>23.84</v>
      </c>
    </row>
    <row r="631" spans="1:10" ht="24" customHeight="1" x14ac:dyDescent="0.2">
      <c r="A631" s="98" t="s">
        <v>545</v>
      </c>
      <c r="B631" s="99" t="s">
        <v>550</v>
      </c>
      <c r="C631" s="98" t="s">
        <v>133</v>
      </c>
      <c r="D631" s="98" t="s">
        <v>551</v>
      </c>
      <c r="E631" s="147" t="s">
        <v>548</v>
      </c>
      <c r="F631" s="147"/>
      <c r="G631" s="100" t="s">
        <v>549</v>
      </c>
      <c r="H631" s="101">
        <v>0.115</v>
      </c>
      <c r="I631" s="102">
        <v>26.11</v>
      </c>
      <c r="J631" s="102">
        <v>3</v>
      </c>
    </row>
    <row r="632" spans="1:10" ht="24" customHeight="1" x14ac:dyDescent="0.2">
      <c r="A632" s="98" t="s">
        <v>545</v>
      </c>
      <c r="B632" s="99" t="s">
        <v>859</v>
      </c>
      <c r="C632" s="98" t="s">
        <v>133</v>
      </c>
      <c r="D632" s="98" t="s">
        <v>860</v>
      </c>
      <c r="E632" s="147" t="s">
        <v>548</v>
      </c>
      <c r="F632" s="147"/>
      <c r="G632" s="100" t="s">
        <v>549</v>
      </c>
      <c r="H632" s="101">
        <v>0.27500000000000002</v>
      </c>
      <c r="I632" s="102">
        <v>33.770000000000003</v>
      </c>
      <c r="J632" s="102">
        <v>9.2799999999999994</v>
      </c>
    </row>
    <row r="633" spans="1:10" ht="24" customHeight="1" x14ac:dyDescent="0.2">
      <c r="A633" s="106" t="s">
        <v>568</v>
      </c>
      <c r="B633" s="107" t="s">
        <v>884</v>
      </c>
      <c r="C633" s="106" t="s">
        <v>133</v>
      </c>
      <c r="D633" s="106" t="s">
        <v>885</v>
      </c>
      <c r="E633" s="148" t="s">
        <v>592</v>
      </c>
      <c r="F633" s="148"/>
      <c r="G633" s="108" t="s">
        <v>182</v>
      </c>
      <c r="H633" s="109">
        <v>0.01</v>
      </c>
      <c r="I633" s="110">
        <v>10.61</v>
      </c>
      <c r="J633" s="110">
        <v>0.1</v>
      </c>
    </row>
    <row r="634" spans="1:10" ht="24" customHeight="1" x14ac:dyDescent="0.2">
      <c r="A634" s="106" t="s">
        <v>568</v>
      </c>
      <c r="B634" s="107" t="s">
        <v>886</v>
      </c>
      <c r="C634" s="106" t="s">
        <v>133</v>
      </c>
      <c r="D634" s="106" t="s">
        <v>887</v>
      </c>
      <c r="E634" s="148" t="s">
        <v>592</v>
      </c>
      <c r="F634" s="148"/>
      <c r="G634" s="108" t="s">
        <v>26</v>
      </c>
      <c r="H634" s="109">
        <v>0.42699999999999999</v>
      </c>
      <c r="I634" s="110">
        <v>23</v>
      </c>
      <c r="J634" s="110">
        <v>9.82</v>
      </c>
    </row>
    <row r="635" spans="1:10" ht="24" customHeight="1" x14ac:dyDescent="0.2">
      <c r="A635" s="106" t="s">
        <v>568</v>
      </c>
      <c r="B635" s="107" t="s">
        <v>861</v>
      </c>
      <c r="C635" s="106" t="s">
        <v>133</v>
      </c>
      <c r="D635" s="106" t="s">
        <v>862</v>
      </c>
      <c r="E635" s="148" t="s">
        <v>592</v>
      </c>
      <c r="F635" s="148"/>
      <c r="G635" s="108" t="s">
        <v>26</v>
      </c>
      <c r="H635" s="109">
        <v>0.16</v>
      </c>
      <c r="I635" s="110">
        <v>10.29</v>
      </c>
      <c r="J635" s="110">
        <v>1.64</v>
      </c>
    </row>
    <row r="636" spans="1:10" x14ac:dyDescent="0.2">
      <c r="A636" s="103"/>
      <c r="B636" s="103"/>
      <c r="C636" s="103"/>
      <c r="D636" s="103"/>
      <c r="E636" s="103" t="s">
        <v>552</v>
      </c>
      <c r="F636" s="104">
        <v>3.64</v>
      </c>
      <c r="G636" s="103" t="s">
        <v>553</v>
      </c>
      <c r="H636" s="104">
        <v>4.32</v>
      </c>
      <c r="I636" s="103" t="s">
        <v>554</v>
      </c>
      <c r="J636" s="104">
        <v>7.96</v>
      </c>
    </row>
    <row r="637" spans="1:10" ht="15" thickBot="1" x14ac:dyDescent="0.25">
      <c r="A637" s="103"/>
      <c r="B637" s="103"/>
      <c r="C637" s="103"/>
      <c r="D637" s="103"/>
      <c r="E637" s="103" t="s">
        <v>555</v>
      </c>
      <c r="F637" s="104">
        <v>7.23</v>
      </c>
      <c r="G637" s="103"/>
      <c r="H637" s="149" t="s">
        <v>556</v>
      </c>
      <c r="I637" s="149"/>
      <c r="J637" s="104">
        <v>31.07</v>
      </c>
    </row>
    <row r="638" spans="1:10" ht="0.95" customHeight="1" thickTop="1" x14ac:dyDescent="0.2">
      <c r="A638" s="105"/>
      <c r="B638" s="105"/>
      <c r="C638" s="105"/>
      <c r="D638" s="105"/>
      <c r="E638" s="105"/>
      <c r="F638" s="105"/>
      <c r="G638" s="105"/>
      <c r="H638" s="105"/>
      <c r="I638" s="105"/>
      <c r="J638" s="105"/>
    </row>
    <row r="639" spans="1:10" ht="18" customHeight="1" x14ac:dyDescent="0.2">
      <c r="A639" s="85" t="s">
        <v>359</v>
      </c>
      <c r="B639" s="86" t="s">
        <v>120</v>
      </c>
      <c r="C639" s="85" t="s">
        <v>121</v>
      </c>
      <c r="D639" s="85" t="s">
        <v>122</v>
      </c>
      <c r="E639" s="150" t="s">
        <v>542</v>
      </c>
      <c r="F639" s="150"/>
      <c r="G639" s="87" t="s">
        <v>123</v>
      </c>
      <c r="H639" s="86" t="s">
        <v>124</v>
      </c>
      <c r="I639" s="86" t="s">
        <v>125</v>
      </c>
      <c r="J639" s="86" t="s">
        <v>0</v>
      </c>
    </row>
    <row r="640" spans="1:10" ht="26.1" customHeight="1" x14ac:dyDescent="0.2">
      <c r="A640" s="90" t="s">
        <v>543</v>
      </c>
      <c r="B640" s="92" t="s">
        <v>360</v>
      </c>
      <c r="C640" s="90" t="s">
        <v>133</v>
      </c>
      <c r="D640" s="90" t="s">
        <v>361</v>
      </c>
      <c r="E640" s="146" t="s">
        <v>883</v>
      </c>
      <c r="F640" s="146"/>
      <c r="G640" s="91" t="s">
        <v>135</v>
      </c>
      <c r="H640" s="97">
        <v>1</v>
      </c>
      <c r="I640" s="93">
        <v>66.48</v>
      </c>
      <c r="J640" s="93">
        <v>66.48</v>
      </c>
    </row>
    <row r="641" spans="1:10" ht="24" customHeight="1" x14ac:dyDescent="0.2">
      <c r="A641" s="98" t="s">
        <v>545</v>
      </c>
      <c r="B641" s="99" t="s">
        <v>859</v>
      </c>
      <c r="C641" s="98" t="s">
        <v>133</v>
      </c>
      <c r="D641" s="98" t="s">
        <v>860</v>
      </c>
      <c r="E641" s="147" t="s">
        <v>548</v>
      </c>
      <c r="F641" s="147"/>
      <c r="G641" s="100" t="s">
        <v>549</v>
      </c>
      <c r="H641" s="101">
        <v>0.27500000000000002</v>
      </c>
      <c r="I641" s="102">
        <v>33.770000000000003</v>
      </c>
      <c r="J641" s="102">
        <v>9.2799999999999994</v>
      </c>
    </row>
    <row r="642" spans="1:10" ht="24" customHeight="1" x14ac:dyDescent="0.2">
      <c r="A642" s="98" t="s">
        <v>545</v>
      </c>
      <c r="B642" s="99" t="s">
        <v>550</v>
      </c>
      <c r="C642" s="98" t="s">
        <v>133</v>
      </c>
      <c r="D642" s="98" t="s">
        <v>551</v>
      </c>
      <c r="E642" s="147" t="s">
        <v>548</v>
      </c>
      <c r="F642" s="147"/>
      <c r="G642" s="100" t="s">
        <v>549</v>
      </c>
      <c r="H642" s="101">
        <v>0.115</v>
      </c>
      <c r="I642" s="102">
        <v>26.11</v>
      </c>
      <c r="J642" s="102">
        <v>3</v>
      </c>
    </row>
    <row r="643" spans="1:10" ht="24" customHeight="1" x14ac:dyDescent="0.2">
      <c r="A643" s="106" t="s">
        <v>568</v>
      </c>
      <c r="B643" s="107" t="s">
        <v>888</v>
      </c>
      <c r="C643" s="106" t="s">
        <v>133</v>
      </c>
      <c r="D643" s="106" t="s">
        <v>889</v>
      </c>
      <c r="E643" s="148" t="s">
        <v>592</v>
      </c>
      <c r="F643" s="148"/>
      <c r="G643" s="108" t="s">
        <v>26</v>
      </c>
      <c r="H643" s="109">
        <v>0.2016</v>
      </c>
      <c r="I643" s="110">
        <v>122.48</v>
      </c>
      <c r="J643" s="110">
        <v>24.69</v>
      </c>
    </row>
    <row r="644" spans="1:10" ht="24" customHeight="1" x14ac:dyDescent="0.2">
      <c r="A644" s="106" t="s">
        <v>568</v>
      </c>
      <c r="B644" s="107" t="s">
        <v>890</v>
      </c>
      <c r="C644" s="106" t="s">
        <v>133</v>
      </c>
      <c r="D644" s="106" t="s">
        <v>891</v>
      </c>
      <c r="E644" s="148" t="s">
        <v>592</v>
      </c>
      <c r="F644" s="148"/>
      <c r="G644" s="108" t="s">
        <v>26</v>
      </c>
      <c r="H644" s="109">
        <v>0.32200000000000001</v>
      </c>
      <c r="I644" s="110">
        <v>81.349999999999994</v>
      </c>
      <c r="J644" s="110">
        <v>26.19</v>
      </c>
    </row>
    <row r="645" spans="1:10" ht="24" customHeight="1" x14ac:dyDescent="0.2">
      <c r="A645" s="106" t="s">
        <v>568</v>
      </c>
      <c r="B645" s="107" t="s">
        <v>892</v>
      </c>
      <c r="C645" s="106" t="s">
        <v>133</v>
      </c>
      <c r="D645" s="106" t="s">
        <v>893</v>
      </c>
      <c r="E645" s="148" t="s">
        <v>592</v>
      </c>
      <c r="F645" s="148"/>
      <c r="G645" s="108" t="s">
        <v>26</v>
      </c>
      <c r="H645" s="109">
        <v>6.4000000000000001E-2</v>
      </c>
      <c r="I645" s="110">
        <v>50.37</v>
      </c>
      <c r="J645" s="110">
        <v>3.22</v>
      </c>
    </row>
    <row r="646" spans="1:10" ht="24" customHeight="1" x14ac:dyDescent="0.2">
      <c r="A646" s="106" t="s">
        <v>568</v>
      </c>
      <c r="B646" s="107" t="s">
        <v>884</v>
      </c>
      <c r="C646" s="106" t="s">
        <v>133</v>
      </c>
      <c r="D646" s="106" t="s">
        <v>885</v>
      </c>
      <c r="E646" s="148" t="s">
        <v>592</v>
      </c>
      <c r="F646" s="148"/>
      <c r="G646" s="108" t="s">
        <v>182</v>
      </c>
      <c r="H646" s="109">
        <v>0.01</v>
      </c>
      <c r="I646" s="110">
        <v>10.61</v>
      </c>
      <c r="J646" s="110">
        <v>0.1</v>
      </c>
    </row>
    <row r="647" spans="1:10" x14ac:dyDescent="0.2">
      <c r="A647" s="103"/>
      <c r="B647" s="103"/>
      <c r="C647" s="103"/>
      <c r="D647" s="103"/>
      <c r="E647" s="103" t="s">
        <v>552</v>
      </c>
      <c r="F647" s="104">
        <v>3.64</v>
      </c>
      <c r="G647" s="103" t="s">
        <v>553</v>
      </c>
      <c r="H647" s="104">
        <v>4.32</v>
      </c>
      <c r="I647" s="103" t="s">
        <v>554</v>
      </c>
      <c r="J647" s="104">
        <v>7.96</v>
      </c>
    </row>
    <row r="648" spans="1:10" ht="15" thickBot="1" x14ac:dyDescent="0.25">
      <c r="A648" s="103"/>
      <c r="B648" s="103"/>
      <c r="C648" s="103"/>
      <c r="D648" s="103"/>
      <c r="E648" s="103" t="s">
        <v>555</v>
      </c>
      <c r="F648" s="104">
        <v>20.16</v>
      </c>
      <c r="G648" s="103"/>
      <c r="H648" s="149" t="s">
        <v>556</v>
      </c>
      <c r="I648" s="149"/>
      <c r="J648" s="104">
        <v>86.64</v>
      </c>
    </row>
    <row r="649" spans="1:10" ht="0.95" customHeight="1" thickTop="1" x14ac:dyDescent="0.2">
      <c r="A649" s="105"/>
      <c r="B649" s="105"/>
      <c r="C649" s="105"/>
      <c r="D649" s="105"/>
      <c r="E649" s="105"/>
      <c r="F649" s="105"/>
      <c r="G649" s="105"/>
      <c r="H649" s="105"/>
      <c r="I649" s="105"/>
      <c r="J649" s="105"/>
    </row>
    <row r="650" spans="1:10" ht="18" customHeight="1" x14ac:dyDescent="0.2">
      <c r="A650" s="85" t="s">
        <v>364</v>
      </c>
      <c r="B650" s="86" t="s">
        <v>120</v>
      </c>
      <c r="C650" s="85" t="s">
        <v>121</v>
      </c>
      <c r="D650" s="85" t="s">
        <v>122</v>
      </c>
      <c r="E650" s="150" t="s">
        <v>542</v>
      </c>
      <c r="F650" s="150"/>
      <c r="G650" s="87" t="s">
        <v>123</v>
      </c>
      <c r="H650" s="86" t="s">
        <v>124</v>
      </c>
      <c r="I650" s="86" t="s">
        <v>125</v>
      </c>
      <c r="J650" s="86" t="s">
        <v>0</v>
      </c>
    </row>
    <row r="651" spans="1:10" ht="26.1" customHeight="1" x14ac:dyDescent="0.2">
      <c r="A651" s="90" t="s">
        <v>543</v>
      </c>
      <c r="B651" s="92" t="s">
        <v>365</v>
      </c>
      <c r="C651" s="90" t="s">
        <v>133</v>
      </c>
      <c r="D651" s="90" t="s">
        <v>366</v>
      </c>
      <c r="E651" s="146" t="s">
        <v>894</v>
      </c>
      <c r="F651" s="146"/>
      <c r="G651" s="91" t="s">
        <v>182</v>
      </c>
      <c r="H651" s="97">
        <v>1</v>
      </c>
      <c r="I651" s="93">
        <v>599.58000000000004</v>
      </c>
      <c r="J651" s="93">
        <v>599.58000000000004</v>
      </c>
    </row>
    <row r="652" spans="1:10" ht="26.1" customHeight="1" x14ac:dyDescent="0.2">
      <c r="A652" s="98" t="s">
        <v>545</v>
      </c>
      <c r="B652" s="99" t="s">
        <v>562</v>
      </c>
      <c r="C652" s="98" t="s">
        <v>133</v>
      </c>
      <c r="D652" s="98" t="s">
        <v>563</v>
      </c>
      <c r="E652" s="147" t="s">
        <v>548</v>
      </c>
      <c r="F652" s="147"/>
      <c r="G652" s="100" t="s">
        <v>549</v>
      </c>
      <c r="H652" s="101">
        <v>0.77910000000000001</v>
      </c>
      <c r="I652" s="102">
        <v>31.38</v>
      </c>
      <c r="J652" s="102">
        <v>24.44</v>
      </c>
    </row>
    <row r="653" spans="1:10" ht="24" customHeight="1" x14ac:dyDescent="0.2">
      <c r="A653" s="98" t="s">
        <v>545</v>
      </c>
      <c r="B653" s="99" t="s">
        <v>550</v>
      </c>
      <c r="C653" s="98" t="s">
        <v>133</v>
      </c>
      <c r="D653" s="98" t="s">
        <v>551</v>
      </c>
      <c r="E653" s="147" t="s">
        <v>548</v>
      </c>
      <c r="F653" s="147"/>
      <c r="G653" s="100" t="s">
        <v>549</v>
      </c>
      <c r="H653" s="101">
        <v>0.43840000000000001</v>
      </c>
      <c r="I653" s="102">
        <v>26.11</v>
      </c>
      <c r="J653" s="102">
        <v>11.44</v>
      </c>
    </row>
    <row r="654" spans="1:10" ht="26.1" customHeight="1" x14ac:dyDescent="0.2">
      <c r="A654" s="106" t="s">
        <v>568</v>
      </c>
      <c r="B654" s="107" t="s">
        <v>895</v>
      </c>
      <c r="C654" s="106" t="s">
        <v>133</v>
      </c>
      <c r="D654" s="106" t="s">
        <v>896</v>
      </c>
      <c r="E654" s="148" t="s">
        <v>592</v>
      </c>
      <c r="F654" s="148"/>
      <c r="G654" s="108" t="s">
        <v>182</v>
      </c>
      <c r="H654" s="109">
        <v>1</v>
      </c>
      <c r="I654" s="110">
        <v>484.12</v>
      </c>
      <c r="J654" s="110">
        <v>484.12</v>
      </c>
    </row>
    <row r="655" spans="1:10" ht="26.1" customHeight="1" x14ac:dyDescent="0.2">
      <c r="A655" s="106" t="s">
        <v>568</v>
      </c>
      <c r="B655" s="107" t="s">
        <v>897</v>
      </c>
      <c r="C655" s="106" t="s">
        <v>133</v>
      </c>
      <c r="D655" s="106" t="s">
        <v>898</v>
      </c>
      <c r="E655" s="148" t="s">
        <v>592</v>
      </c>
      <c r="F655" s="148"/>
      <c r="G655" s="108" t="s">
        <v>182</v>
      </c>
      <c r="H655" s="109">
        <v>1</v>
      </c>
      <c r="I655" s="110">
        <v>13.08</v>
      </c>
      <c r="J655" s="110">
        <v>13.08</v>
      </c>
    </row>
    <row r="656" spans="1:10" ht="24" customHeight="1" x14ac:dyDescent="0.2">
      <c r="A656" s="106" t="s">
        <v>568</v>
      </c>
      <c r="B656" s="107" t="s">
        <v>899</v>
      </c>
      <c r="C656" s="106" t="s">
        <v>133</v>
      </c>
      <c r="D656" s="106" t="s">
        <v>900</v>
      </c>
      <c r="E656" s="148" t="s">
        <v>592</v>
      </c>
      <c r="F656" s="148"/>
      <c r="G656" s="108" t="s">
        <v>206</v>
      </c>
      <c r="H656" s="109">
        <v>8.8099999999999998E-2</v>
      </c>
      <c r="I656" s="110">
        <v>106.35</v>
      </c>
      <c r="J656" s="110">
        <v>9.36</v>
      </c>
    </row>
    <row r="657" spans="1:10" ht="39" customHeight="1" x14ac:dyDescent="0.2">
      <c r="A657" s="106" t="s">
        <v>568</v>
      </c>
      <c r="B657" s="107" t="s">
        <v>901</v>
      </c>
      <c r="C657" s="106" t="s">
        <v>133</v>
      </c>
      <c r="D657" s="106" t="s">
        <v>902</v>
      </c>
      <c r="E657" s="148" t="s">
        <v>592</v>
      </c>
      <c r="F657" s="148"/>
      <c r="G657" s="108" t="s">
        <v>182</v>
      </c>
      <c r="H657" s="109">
        <v>2</v>
      </c>
      <c r="I657" s="110">
        <v>28.57</v>
      </c>
      <c r="J657" s="110">
        <v>57.14</v>
      </c>
    </row>
    <row r="658" spans="1:10" x14ac:dyDescent="0.2">
      <c r="A658" s="103"/>
      <c r="B658" s="103"/>
      <c r="C658" s="103"/>
      <c r="D658" s="103"/>
      <c r="E658" s="103" t="s">
        <v>552</v>
      </c>
      <c r="F658" s="104">
        <v>11.2</v>
      </c>
      <c r="G658" s="103" t="s">
        <v>553</v>
      </c>
      <c r="H658" s="104">
        <v>13.25</v>
      </c>
      <c r="I658" s="103" t="s">
        <v>554</v>
      </c>
      <c r="J658" s="104">
        <v>24.45</v>
      </c>
    </row>
    <row r="659" spans="1:10" ht="15" thickBot="1" x14ac:dyDescent="0.25">
      <c r="A659" s="103"/>
      <c r="B659" s="103"/>
      <c r="C659" s="103"/>
      <c r="D659" s="103"/>
      <c r="E659" s="103" t="s">
        <v>555</v>
      </c>
      <c r="F659" s="104">
        <v>181.85</v>
      </c>
      <c r="G659" s="103"/>
      <c r="H659" s="149" t="s">
        <v>556</v>
      </c>
      <c r="I659" s="149"/>
      <c r="J659" s="104">
        <v>781.43</v>
      </c>
    </row>
    <row r="660" spans="1:10" ht="0.95" customHeight="1" thickTop="1" x14ac:dyDescent="0.2">
      <c r="A660" s="105"/>
      <c r="B660" s="105"/>
      <c r="C660" s="105"/>
      <c r="D660" s="105"/>
      <c r="E660" s="105"/>
      <c r="F660" s="105"/>
      <c r="G660" s="105"/>
      <c r="H660" s="105"/>
      <c r="I660" s="105"/>
      <c r="J660" s="105"/>
    </row>
    <row r="661" spans="1:10" ht="18" customHeight="1" x14ac:dyDescent="0.2">
      <c r="A661" s="85" t="s">
        <v>367</v>
      </c>
      <c r="B661" s="86" t="s">
        <v>120</v>
      </c>
      <c r="C661" s="85" t="s">
        <v>121</v>
      </c>
      <c r="D661" s="85" t="s">
        <v>122</v>
      </c>
      <c r="E661" s="150" t="s">
        <v>542</v>
      </c>
      <c r="F661" s="150"/>
      <c r="G661" s="87" t="s">
        <v>123</v>
      </c>
      <c r="H661" s="86" t="s">
        <v>124</v>
      </c>
      <c r="I661" s="86" t="s">
        <v>125</v>
      </c>
      <c r="J661" s="86" t="s">
        <v>0</v>
      </c>
    </row>
    <row r="662" spans="1:10" ht="26.1" customHeight="1" x14ac:dyDescent="0.2">
      <c r="A662" s="90" t="s">
        <v>543</v>
      </c>
      <c r="B662" s="92" t="s">
        <v>368</v>
      </c>
      <c r="C662" s="90" t="s">
        <v>306</v>
      </c>
      <c r="D662" s="90" t="s">
        <v>369</v>
      </c>
      <c r="E662" s="146" t="s">
        <v>903</v>
      </c>
      <c r="F662" s="146"/>
      <c r="G662" s="91" t="s">
        <v>311</v>
      </c>
      <c r="H662" s="97">
        <v>1</v>
      </c>
      <c r="I662" s="93">
        <v>1734.52</v>
      </c>
      <c r="J662" s="93">
        <v>1734.52</v>
      </c>
    </row>
    <row r="663" spans="1:10" ht="26.1" customHeight="1" x14ac:dyDescent="0.2">
      <c r="A663" s="98" t="s">
        <v>545</v>
      </c>
      <c r="B663" s="99" t="s">
        <v>564</v>
      </c>
      <c r="C663" s="98" t="s">
        <v>133</v>
      </c>
      <c r="D663" s="98" t="s">
        <v>565</v>
      </c>
      <c r="E663" s="147" t="s">
        <v>548</v>
      </c>
      <c r="F663" s="147"/>
      <c r="G663" s="100" t="s">
        <v>549</v>
      </c>
      <c r="H663" s="101">
        <v>3.3</v>
      </c>
      <c r="I663" s="102">
        <v>26.1</v>
      </c>
      <c r="J663" s="102">
        <v>86.13</v>
      </c>
    </row>
    <row r="664" spans="1:10" ht="24" customHeight="1" x14ac:dyDescent="0.2">
      <c r="A664" s="98" t="s">
        <v>545</v>
      </c>
      <c r="B664" s="99" t="s">
        <v>904</v>
      </c>
      <c r="C664" s="98" t="s">
        <v>141</v>
      </c>
      <c r="D664" s="98" t="s">
        <v>905</v>
      </c>
      <c r="E664" s="147">
        <v>0</v>
      </c>
      <c r="F664" s="147"/>
      <c r="G664" s="100" t="s">
        <v>311</v>
      </c>
      <c r="H664" s="101">
        <v>1</v>
      </c>
      <c r="I664" s="102">
        <v>1543.59</v>
      </c>
      <c r="J664" s="102">
        <v>1543.59</v>
      </c>
    </row>
    <row r="665" spans="1:10" ht="26.1" customHeight="1" x14ac:dyDescent="0.2">
      <c r="A665" s="98" t="s">
        <v>545</v>
      </c>
      <c r="B665" s="99" t="s">
        <v>562</v>
      </c>
      <c r="C665" s="98" t="s">
        <v>133</v>
      </c>
      <c r="D665" s="98" t="s">
        <v>563</v>
      </c>
      <c r="E665" s="147" t="s">
        <v>548</v>
      </c>
      <c r="F665" s="147"/>
      <c r="G665" s="100" t="s">
        <v>549</v>
      </c>
      <c r="H665" s="101">
        <v>3.34</v>
      </c>
      <c r="I665" s="102">
        <v>31.38</v>
      </c>
      <c r="J665" s="102">
        <v>104.8</v>
      </c>
    </row>
    <row r="666" spans="1:10" x14ac:dyDescent="0.2">
      <c r="A666" s="103"/>
      <c r="B666" s="103"/>
      <c r="C666" s="103"/>
      <c r="D666" s="103"/>
      <c r="E666" s="103" t="s">
        <v>552</v>
      </c>
      <c r="F666" s="104">
        <v>118.65</v>
      </c>
      <c r="G666" s="103" t="s">
        <v>553</v>
      </c>
      <c r="H666" s="104">
        <v>140.28</v>
      </c>
      <c r="I666" s="103" t="s">
        <v>554</v>
      </c>
      <c r="J666" s="104">
        <v>258.93</v>
      </c>
    </row>
    <row r="667" spans="1:10" ht="15" thickBot="1" x14ac:dyDescent="0.25">
      <c r="A667" s="103"/>
      <c r="B667" s="103"/>
      <c r="C667" s="103"/>
      <c r="D667" s="103"/>
      <c r="E667" s="103" t="s">
        <v>555</v>
      </c>
      <c r="F667" s="104">
        <v>526.07000000000005</v>
      </c>
      <c r="G667" s="103"/>
      <c r="H667" s="149" t="s">
        <v>556</v>
      </c>
      <c r="I667" s="149"/>
      <c r="J667" s="104">
        <v>2260.59</v>
      </c>
    </row>
    <row r="668" spans="1:10" ht="0.95" customHeight="1" thickTop="1" x14ac:dyDescent="0.2">
      <c r="A668" s="105"/>
      <c r="B668" s="105"/>
      <c r="C668" s="105"/>
      <c r="D668" s="105"/>
      <c r="E668" s="105"/>
      <c r="F668" s="105"/>
      <c r="G668" s="105"/>
      <c r="H668" s="105"/>
      <c r="I668" s="105"/>
      <c r="J668" s="105"/>
    </row>
    <row r="669" spans="1:10" ht="18" customHeight="1" x14ac:dyDescent="0.2">
      <c r="A669" s="85" t="s">
        <v>370</v>
      </c>
      <c r="B669" s="86" t="s">
        <v>120</v>
      </c>
      <c r="C669" s="85" t="s">
        <v>121</v>
      </c>
      <c r="D669" s="85" t="s">
        <v>122</v>
      </c>
      <c r="E669" s="150" t="s">
        <v>542</v>
      </c>
      <c r="F669" s="150"/>
      <c r="G669" s="87" t="s">
        <v>123</v>
      </c>
      <c r="H669" s="86" t="s">
        <v>124</v>
      </c>
      <c r="I669" s="86" t="s">
        <v>125</v>
      </c>
      <c r="J669" s="86" t="s">
        <v>0</v>
      </c>
    </row>
    <row r="670" spans="1:10" ht="26.1" customHeight="1" x14ac:dyDescent="0.2">
      <c r="A670" s="90" t="s">
        <v>543</v>
      </c>
      <c r="B670" s="92" t="s">
        <v>371</v>
      </c>
      <c r="C670" s="90" t="s">
        <v>306</v>
      </c>
      <c r="D670" s="90" t="s">
        <v>372</v>
      </c>
      <c r="E670" s="146" t="s">
        <v>906</v>
      </c>
      <c r="F670" s="146"/>
      <c r="G670" s="91" t="s">
        <v>135</v>
      </c>
      <c r="H670" s="97">
        <v>1</v>
      </c>
      <c r="I670" s="93">
        <v>1013.95</v>
      </c>
      <c r="J670" s="93">
        <v>1013.95</v>
      </c>
    </row>
    <row r="671" spans="1:10" ht="24" customHeight="1" x14ac:dyDescent="0.2">
      <c r="A671" s="98" t="s">
        <v>545</v>
      </c>
      <c r="B671" s="99" t="s">
        <v>550</v>
      </c>
      <c r="C671" s="98" t="s">
        <v>133</v>
      </c>
      <c r="D671" s="98" t="s">
        <v>551</v>
      </c>
      <c r="E671" s="147" t="s">
        <v>548</v>
      </c>
      <c r="F671" s="147"/>
      <c r="G671" s="100" t="s">
        <v>549</v>
      </c>
      <c r="H671" s="101">
        <v>0.98</v>
      </c>
      <c r="I671" s="102">
        <v>26.11</v>
      </c>
      <c r="J671" s="102">
        <v>25.58</v>
      </c>
    </row>
    <row r="672" spans="1:10" ht="24" customHeight="1" x14ac:dyDescent="0.2">
      <c r="A672" s="98" t="s">
        <v>545</v>
      </c>
      <c r="B672" s="99" t="s">
        <v>641</v>
      </c>
      <c r="C672" s="98" t="s">
        <v>133</v>
      </c>
      <c r="D672" s="98" t="s">
        <v>642</v>
      </c>
      <c r="E672" s="147" t="s">
        <v>548</v>
      </c>
      <c r="F672" s="147"/>
      <c r="G672" s="100" t="s">
        <v>549</v>
      </c>
      <c r="H672" s="101">
        <v>1.49</v>
      </c>
      <c r="I672" s="102">
        <v>32.97</v>
      </c>
      <c r="J672" s="102">
        <v>49.12</v>
      </c>
    </row>
    <row r="673" spans="1:10" ht="39" customHeight="1" x14ac:dyDescent="0.2">
      <c r="A673" s="106" t="s">
        <v>568</v>
      </c>
      <c r="B673" s="107" t="s">
        <v>829</v>
      </c>
      <c r="C673" s="106" t="s">
        <v>133</v>
      </c>
      <c r="D673" s="106" t="s">
        <v>830</v>
      </c>
      <c r="E673" s="148" t="s">
        <v>592</v>
      </c>
      <c r="F673" s="148"/>
      <c r="G673" s="108" t="s">
        <v>182</v>
      </c>
      <c r="H673" s="109">
        <v>6</v>
      </c>
      <c r="I673" s="110">
        <v>0.98</v>
      </c>
      <c r="J673" s="110">
        <v>5.88</v>
      </c>
    </row>
    <row r="674" spans="1:10" ht="24" customHeight="1" x14ac:dyDescent="0.2">
      <c r="A674" s="106" t="s">
        <v>568</v>
      </c>
      <c r="B674" s="107" t="s">
        <v>899</v>
      </c>
      <c r="C674" s="106" t="s">
        <v>133</v>
      </c>
      <c r="D674" s="106" t="s">
        <v>900</v>
      </c>
      <c r="E674" s="148" t="s">
        <v>592</v>
      </c>
      <c r="F674" s="148"/>
      <c r="G674" s="108" t="s">
        <v>206</v>
      </c>
      <c r="H674" s="109">
        <v>0.02</v>
      </c>
      <c r="I674" s="110">
        <v>106.35</v>
      </c>
      <c r="J674" s="110">
        <v>2.12</v>
      </c>
    </row>
    <row r="675" spans="1:10" ht="24" customHeight="1" x14ac:dyDescent="0.2">
      <c r="A675" s="106" t="s">
        <v>568</v>
      </c>
      <c r="B675" s="107" t="s">
        <v>907</v>
      </c>
      <c r="C675" s="106" t="s">
        <v>133</v>
      </c>
      <c r="D675" s="106" t="s">
        <v>908</v>
      </c>
      <c r="E675" s="148" t="s">
        <v>592</v>
      </c>
      <c r="F675" s="148"/>
      <c r="G675" s="108" t="s">
        <v>206</v>
      </c>
      <c r="H675" s="109">
        <v>0.52</v>
      </c>
      <c r="I675" s="110">
        <v>36.6</v>
      </c>
      <c r="J675" s="110">
        <v>19.03</v>
      </c>
    </row>
    <row r="676" spans="1:10" ht="39" customHeight="1" x14ac:dyDescent="0.2">
      <c r="A676" s="106" t="s">
        <v>568</v>
      </c>
      <c r="B676" s="107" t="s">
        <v>909</v>
      </c>
      <c r="C676" s="106" t="s">
        <v>133</v>
      </c>
      <c r="D676" s="106" t="s">
        <v>910</v>
      </c>
      <c r="E676" s="148" t="s">
        <v>592</v>
      </c>
      <c r="F676" s="148"/>
      <c r="G676" s="108" t="s">
        <v>135</v>
      </c>
      <c r="H676" s="109">
        <v>1.05</v>
      </c>
      <c r="I676" s="110">
        <v>830.18</v>
      </c>
      <c r="J676" s="110">
        <v>871.68</v>
      </c>
    </row>
    <row r="677" spans="1:10" ht="26.1" customHeight="1" x14ac:dyDescent="0.2">
      <c r="A677" s="106" t="s">
        <v>568</v>
      </c>
      <c r="B677" s="107" t="s">
        <v>911</v>
      </c>
      <c r="C677" s="106" t="s">
        <v>133</v>
      </c>
      <c r="D677" s="106" t="s">
        <v>912</v>
      </c>
      <c r="E677" s="148" t="s">
        <v>592</v>
      </c>
      <c r="F677" s="148"/>
      <c r="G677" s="108" t="s">
        <v>182</v>
      </c>
      <c r="H677" s="109">
        <v>2</v>
      </c>
      <c r="I677" s="110">
        <v>20.27</v>
      </c>
      <c r="J677" s="110">
        <v>40.54</v>
      </c>
    </row>
    <row r="678" spans="1:10" x14ac:dyDescent="0.2">
      <c r="A678" s="103"/>
      <c r="B678" s="103"/>
      <c r="C678" s="103"/>
      <c r="D678" s="103"/>
      <c r="E678" s="103" t="s">
        <v>552</v>
      </c>
      <c r="F678" s="104">
        <v>23.13</v>
      </c>
      <c r="G678" s="103" t="s">
        <v>553</v>
      </c>
      <c r="H678" s="104">
        <v>27.36</v>
      </c>
      <c r="I678" s="103" t="s">
        <v>554</v>
      </c>
      <c r="J678" s="104">
        <v>50.49</v>
      </c>
    </row>
    <row r="679" spans="1:10" ht="15" thickBot="1" x14ac:dyDescent="0.25">
      <c r="A679" s="103"/>
      <c r="B679" s="103"/>
      <c r="C679" s="103"/>
      <c r="D679" s="103"/>
      <c r="E679" s="103" t="s">
        <v>555</v>
      </c>
      <c r="F679" s="104">
        <v>307.52999999999997</v>
      </c>
      <c r="G679" s="103"/>
      <c r="H679" s="149" t="s">
        <v>556</v>
      </c>
      <c r="I679" s="149"/>
      <c r="J679" s="104">
        <v>1321.48</v>
      </c>
    </row>
    <row r="680" spans="1:10" ht="0.95" customHeight="1" thickTop="1" x14ac:dyDescent="0.2">
      <c r="A680" s="105"/>
      <c r="B680" s="105"/>
      <c r="C680" s="105"/>
      <c r="D680" s="105"/>
      <c r="E680" s="105"/>
      <c r="F680" s="105"/>
      <c r="G680" s="105"/>
      <c r="H680" s="105"/>
      <c r="I680" s="105"/>
      <c r="J680" s="105"/>
    </row>
    <row r="681" spans="1:10" ht="18" customHeight="1" x14ac:dyDescent="0.2">
      <c r="A681" s="85" t="s">
        <v>373</v>
      </c>
      <c r="B681" s="86" t="s">
        <v>120</v>
      </c>
      <c r="C681" s="85" t="s">
        <v>121</v>
      </c>
      <c r="D681" s="85" t="s">
        <v>122</v>
      </c>
      <c r="E681" s="150" t="s">
        <v>542</v>
      </c>
      <c r="F681" s="150"/>
      <c r="G681" s="87" t="s">
        <v>123</v>
      </c>
      <c r="H681" s="86" t="s">
        <v>124</v>
      </c>
      <c r="I681" s="86" t="s">
        <v>125</v>
      </c>
      <c r="J681" s="86" t="s">
        <v>0</v>
      </c>
    </row>
    <row r="682" spans="1:10" ht="51.95" customHeight="1" x14ac:dyDescent="0.2">
      <c r="A682" s="90" t="s">
        <v>543</v>
      </c>
      <c r="B682" s="92" t="s">
        <v>374</v>
      </c>
      <c r="C682" s="90" t="s">
        <v>133</v>
      </c>
      <c r="D682" s="90" t="s">
        <v>375</v>
      </c>
      <c r="E682" s="146" t="s">
        <v>894</v>
      </c>
      <c r="F682" s="146"/>
      <c r="G682" s="91" t="s">
        <v>182</v>
      </c>
      <c r="H682" s="97">
        <v>1</v>
      </c>
      <c r="I682" s="93">
        <v>246.5</v>
      </c>
      <c r="J682" s="93">
        <v>246.5</v>
      </c>
    </row>
    <row r="683" spans="1:10" ht="39" customHeight="1" x14ac:dyDescent="0.2">
      <c r="A683" s="98" t="s">
        <v>545</v>
      </c>
      <c r="B683" s="99" t="s">
        <v>913</v>
      </c>
      <c r="C683" s="98" t="s">
        <v>133</v>
      </c>
      <c r="D683" s="98" t="s">
        <v>914</v>
      </c>
      <c r="E683" s="147" t="s">
        <v>894</v>
      </c>
      <c r="F683" s="147"/>
      <c r="G683" s="100" t="s">
        <v>182</v>
      </c>
      <c r="H683" s="101">
        <v>1</v>
      </c>
      <c r="I683" s="102">
        <v>58.12</v>
      </c>
      <c r="J683" s="102">
        <v>58.12</v>
      </c>
    </row>
    <row r="684" spans="1:10" ht="39" customHeight="1" x14ac:dyDescent="0.2">
      <c r="A684" s="98" t="s">
        <v>545</v>
      </c>
      <c r="B684" s="99" t="s">
        <v>915</v>
      </c>
      <c r="C684" s="98" t="s">
        <v>133</v>
      </c>
      <c r="D684" s="98" t="s">
        <v>916</v>
      </c>
      <c r="E684" s="147" t="s">
        <v>894</v>
      </c>
      <c r="F684" s="147"/>
      <c r="G684" s="100" t="s">
        <v>182</v>
      </c>
      <c r="H684" s="101">
        <v>1</v>
      </c>
      <c r="I684" s="102">
        <v>175.97</v>
      </c>
      <c r="J684" s="102">
        <v>175.97</v>
      </c>
    </row>
    <row r="685" spans="1:10" ht="26.1" customHeight="1" x14ac:dyDescent="0.2">
      <c r="A685" s="98" t="s">
        <v>545</v>
      </c>
      <c r="B685" s="99" t="s">
        <v>917</v>
      </c>
      <c r="C685" s="98" t="s">
        <v>133</v>
      </c>
      <c r="D685" s="98" t="s">
        <v>918</v>
      </c>
      <c r="E685" s="147" t="s">
        <v>894</v>
      </c>
      <c r="F685" s="147"/>
      <c r="G685" s="100" t="s">
        <v>182</v>
      </c>
      <c r="H685" s="101">
        <v>1</v>
      </c>
      <c r="I685" s="102">
        <v>12.41</v>
      </c>
      <c r="J685" s="102">
        <v>12.41</v>
      </c>
    </row>
    <row r="686" spans="1:10" x14ac:dyDescent="0.2">
      <c r="A686" s="103"/>
      <c r="B686" s="103"/>
      <c r="C686" s="103"/>
      <c r="D686" s="103"/>
      <c r="E686" s="103" t="s">
        <v>552</v>
      </c>
      <c r="F686" s="104">
        <v>14.18</v>
      </c>
      <c r="G686" s="103" t="s">
        <v>553</v>
      </c>
      <c r="H686" s="104">
        <v>16.78</v>
      </c>
      <c r="I686" s="103" t="s">
        <v>554</v>
      </c>
      <c r="J686" s="104">
        <v>30.96</v>
      </c>
    </row>
    <row r="687" spans="1:10" ht="15" thickBot="1" x14ac:dyDescent="0.25">
      <c r="A687" s="103"/>
      <c r="B687" s="103"/>
      <c r="C687" s="103"/>
      <c r="D687" s="103"/>
      <c r="E687" s="103" t="s">
        <v>555</v>
      </c>
      <c r="F687" s="104">
        <v>74.760000000000005</v>
      </c>
      <c r="G687" s="103"/>
      <c r="H687" s="149" t="s">
        <v>556</v>
      </c>
      <c r="I687" s="149"/>
      <c r="J687" s="104">
        <v>321.26</v>
      </c>
    </row>
    <row r="688" spans="1:10" ht="0.95" customHeight="1" thickTop="1" x14ac:dyDescent="0.2">
      <c r="A688" s="105"/>
      <c r="B688" s="105"/>
      <c r="C688" s="105"/>
      <c r="D688" s="105"/>
      <c r="E688" s="105"/>
      <c r="F688" s="105"/>
      <c r="G688" s="105"/>
      <c r="H688" s="105"/>
      <c r="I688" s="105"/>
      <c r="J688" s="105"/>
    </row>
    <row r="689" spans="1:10" ht="18" customHeight="1" x14ac:dyDescent="0.2">
      <c r="A689" s="85" t="s">
        <v>376</v>
      </c>
      <c r="B689" s="86" t="s">
        <v>120</v>
      </c>
      <c r="C689" s="85" t="s">
        <v>121</v>
      </c>
      <c r="D689" s="85" t="s">
        <v>122</v>
      </c>
      <c r="E689" s="150" t="s">
        <v>542</v>
      </c>
      <c r="F689" s="150"/>
      <c r="G689" s="87" t="s">
        <v>123</v>
      </c>
      <c r="H689" s="86" t="s">
        <v>124</v>
      </c>
      <c r="I689" s="86" t="s">
        <v>125</v>
      </c>
      <c r="J689" s="86" t="s">
        <v>0</v>
      </c>
    </row>
    <row r="690" spans="1:10" ht="51.95" customHeight="1" x14ac:dyDescent="0.2">
      <c r="A690" s="90" t="s">
        <v>543</v>
      </c>
      <c r="B690" s="92" t="s">
        <v>377</v>
      </c>
      <c r="C690" s="90" t="s">
        <v>133</v>
      </c>
      <c r="D690" s="90" t="s">
        <v>378</v>
      </c>
      <c r="E690" s="146" t="s">
        <v>894</v>
      </c>
      <c r="F690" s="146"/>
      <c r="G690" s="91" t="s">
        <v>182</v>
      </c>
      <c r="H690" s="97">
        <v>1</v>
      </c>
      <c r="I690" s="93">
        <v>311.82</v>
      </c>
      <c r="J690" s="93">
        <v>311.82</v>
      </c>
    </row>
    <row r="691" spans="1:10" ht="39" customHeight="1" x14ac:dyDescent="0.2">
      <c r="A691" s="98" t="s">
        <v>545</v>
      </c>
      <c r="B691" s="99" t="s">
        <v>919</v>
      </c>
      <c r="C691" s="98" t="s">
        <v>133</v>
      </c>
      <c r="D691" s="98" t="s">
        <v>920</v>
      </c>
      <c r="E691" s="147" t="s">
        <v>894</v>
      </c>
      <c r="F691" s="147"/>
      <c r="G691" s="100" t="s">
        <v>182</v>
      </c>
      <c r="H691" s="101">
        <v>1</v>
      </c>
      <c r="I691" s="102">
        <v>236.91</v>
      </c>
      <c r="J691" s="102">
        <v>236.91</v>
      </c>
    </row>
    <row r="692" spans="1:10" ht="26.1" customHeight="1" x14ac:dyDescent="0.2">
      <c r="A692" s="98" t="s">
        <v>545</v>
      </c>
      <c r="B692" s="99" t="s">
        <v>917</v>
      </c>
      <c r="C692" s="98" t="s">
        <v>133</v>
      </c>
      <c r="D692" s="98" t="s">
        <v>918</v>
      </c>
      <c r="E692" s="147" t="s">
        <v>894</v>
      </c>
      <c r="F692" s="147"/>
      <c r="G692" s="100" t="s">
        <v>182</v>
      </c>
      <c r="H692" s="101">
        <v>1</v>
      </c>
      <c r="I692" s="102">
        <v>12.41</v>
      </c>
      <c r="J692" s="102">
        <v>12.41</v>
      </c>
    </row>
    <row r="693" spans="1:10" ht="39" customHeight="1" x14ac:dyDescent="0.2">
      <c r="A693" s="98" t="s">
        <v>545</v>
      </c>
      <c r="B693" s="99" t="s">
        <v>921</v>
      </c>
      <c r="C693" s="98" t="s">
        <v>133</v>
      </c>
      <c r="D693" s="98" t="s">
        <v>922</v>
      </c>
      <c r="E693" s="147" t="s">
        <v>894</v>
      </c>
      <c r="F693" s="147"/>
      <c r="G693" s="100" t="s">
        <v>182</v>
      </c>
      <c r="H693" s="101">
        <v>1</v>
      </c>
      <c r="I693" s="102">
        <v>62.5</v>
      </c>
      <c r="J693" s="102">
        <v>62.5</v>
      </c>
    </row>
    <row r="694" spans="1:10" x14ac:dyDescent="0.2">
      <c r="A694" s="103"/>
      <c r="B694" s="103"/>
      <c r="C694" s="103"/>
      <c r="D694" s="103"/>
      <c r="E694" s="103" t="s">
        <v>552</v>
      </c>
      <c r="F694" s="104">
        <v>9.41</v>
      </c>
      <c r="G694" s="103" t="s">
        <v>553</v>
      </c>
      <c r="H694" s="104">
        <v>11.14</v>
      </c>
      <c r="I694" s="103" t="s">
        <v>554</v>
      </c>
      <c r="J694" s="104">
        <v>20.55</v>
      </c>
    </row>
    <row r="695" spans="1:10" ht="15" thickBot="1" x14ac:dyDescent="0.25">
      <c r="A695" s="103"/>
      <c r="B695" s="103"/>
      <c r="C695" s="103"/>
      <c r="D695" s="103"/>
      <c r="E695" s="103" t="s">
        <v>555</v>
      </c>
      <c r="F695" s="104">
        <v>94.57</v>
      </c>
      <c r="G695" s="103"/>
      <c r="H695" s="149" t="s">
        <v>556</v>
      </c>
      <c r="I695" s="149"/>
      <c r="J695" s="104">
        <v>406.39</v>
      </c>
    </row>
    <row r="696" spans="1:10" ht="0.95" customHeight="1" thickTop="1" x14ac:dyDescent="0.2">
      <c r="A696" s="105"/>
      <c r="B696" s="105"/>
      <c r="C696" s="105"/>
      <c r="D696" s="105"/>
      <c r="E696" s="105"/>
      <c r="F696" s="105"/>
      <c r="G696" s="105"/>
      <c r="H696" s="105"/>
      <c r="I696" s="105"/>
      <c r="J696" s="105"/>
    </row>
    <row r="697" spans="1:10" ht="18" customHeight="1" x14ac:dyDescent="0.2">
      <c r="A697" s="85" t="s">
        <v>379</v>
      </c>
      <c r="B697" s="86" t="s">
        <v>120</v>
      </c>
      <c r="C697" s="85" t="s">
        <v>121</v>
      </c>
      <c r="D697" s="85" t="s">
        <v>122</v>
      </c>
      <c r="E697" s="150" t="s">
        <v>542</v>
      </c>
      <c r="F697" s="150"/>
      <c r="G697" s="87" t="s">
        <v>123</v>
      </c>
      <c r="H697" s="86" t="s">
        <v>124</v>
      </c>
      <c r="I697" s="86" t="s">
        <v>125</v>
      </c>
      <c r="J697" s="86" t="s">
        <v>0</v>
      </c>
    </row>
    <row r="698" spans="1:10" ht="26.1" customHeight="1" x14ac:dyDescent="0.2">
      <c r="A698" s="90" t="s">
        <v>543</v>
      </c>
      <c r="B698" s="92" t="s">
        <v>380</v>
      </c>
      <c r="C698" s="90" t="s">
        <v>133</v>
      </c>
      <c r="D698" s="90" t="s">
        <v>381</v>
      </c>
      <c r="E698" s="146" t="s">
        <v>894</v>
      </c>
      <c r="F698" s="146"/>
      <c r="G698" s="91" t="s">
        <v>182</v>
      </c>
      <c r="H698" s="97">
        <v>1</v>
      </c>
      <c r="I698" s="93">
        <v>325.95999999999998</v>
      </c>
      <c r="J698" s="93">
        <v>325.95999999999998</v>
      </c>
    </row>
    <row r="699" spans="1:10" ht="24" customHeight="1" x14ac:dyDescent="0.2">
      <c r="A699" s="98" t="s">
        <v>545</v>
      </c>
      <c r="B699" s="99" t="s">
        <v>550</v>
      </c>
      <c r="C699" s="98" t="s">
        <v>133</v>
      </c>
      <c r="D699" s="98" t="s">
        <v>551</v>
      </c>
      <c r="E699" s="147" t="s">
        <v>548</v>
      </c>
      <c r="F699" s="147"/>
      <c r="G699" s="100" t="s">
        <v>549</v>
      </c>
      <c r="H699" s="101">
        <v>0.31059999999999999</v>
      </c>
      <c r="I699" s="102">
        <v>26.11</v>
      </c>
      <c r="J699" s="102">
        <v>8.1</v>
      </c>
    </row>
    <row r="700" spans="1:10" ht="26.1" customHeight="1" x14ac:dyDescent="0.2">
      <c r="A700" s="98" t="s">
        <v>545</v>
      </c>
      <c r="B700" s="99" t="s">
        <v>562</v>
      </c>
      <c r="C700" s="98" t="s">
        <v>133</v>
      </c>
      <c r="D700" s="98" t="s">
        <v>563</v>
      </c>
      <c r="E700" s="147" t="s">
        <v>548</v>
      </c>
      <c r="F700" s="147"/>
      <c r="G700" s="100" t="s">
        <v>549</v>
      </c>
      <c r="H700" s="101">
        <v>0.7147</v>
      </c>
      <c r="I700" s="102">
        <v>31.38</v>
      </c>
      <c r="J700" s="102">
        <v>22.42</v>
      </c>
    </row>
    <row r="701" spans="1:10" ht="24" customHeight="1" x14ac:dyDescent="0.2">
      <c r="A701" s="106" t="s">
        <v>568</v>
      </c>
      <c r="B701" s="107" t="s">
        <v>899</v>
      </c>
      <c r="C701" s="106" t="s">
        <v>133</v>
      </c>
      <c r="D701" s="106" t="s">
        <v>900</v>
      </c>
      <c r="E701" s="148" t="s">
        <v>592</v>
      </c>
      <c r="F701" s="148"/>
      <c r="G701" s="108" t="s">
        <v>206</v>
      </c>
      <c r="H701" s="109">
        <v>4.6800000000000001E-2</v>
      </c>
      <c r="I701" s="110">
        <v>106.35</v>
      </c>
      <c r="J701" s="110">
        <v>4.97</v>
      </c>
    </row>
    <row r="702" spans="1:10" ht="26.1" customHeight="1" x14ac:dyDescent="0.2">
      <c r="A702" s="106" t="s">
        <v>568</v>
      </c>
      <c r="B702" s="107" t="s">
        <v>923</v>
      </c>
      <c r="C702" s="106" t="s">
        <v>133</v>
      </c>
      <c r="D702" s="106" t="s">
        <v>924</v>
      </c>
      <c r="E702" s="148" t="s">
        <v>592</v>
      </c>
      <c r="F702" s="148"/>
      <c r="G702" s="108" t="s">
        <v>182</v>
      </c>
      <c r="H702" s="109">
        <v>1</v>
      </c>
      <c r="I702" s="110">
        <v>205.75</v>
      </c>
      <c r="J702" s="110">
        <v>205.75</v>
      </c>
    </row>
    <row r="703" spans="1:10" ht="39" customHeight="1" x14ac:dyDescent="0.2">
      <c r="A703" s="106" t="s">
        <v>568</v>
      </c>
      <c r="B703" s="107" t="s">
        <v>925</v>
      </c>
      <c r="C703" s="106" t="s">
        <v>133</v>
      </c>
      <c r="D703" s="106" t="s">
        <v>926</v>
      </c>
      <c r="E703" s="148" t="s">
        <v>592</v>
      </c>
      <c r="F703" s="148"/>
      <c r="G703" s="108" t="s">
        <v>182</v>
      </c>
      <c r="H703" s="109">
        <v>4</v>
      </c>
      <c r="I703" s="110">
        <v>21.18</v>
      </c>
      <c r="J703" s="110">
        <v>84.72</v>
      </c>
    </row>
    <row r="704" spans="1:10" x14ac:dyDescent="0.2">
      <c r="A704" s="103"/>
      <c r="B704" s="103"/>
      <c r="C704" s="103"/>
      <c r="D704" s="103"/>
      <c r="E704" s="103" t="s">
        <v>552</v>
      </c>
      <c r="F704" s="104">
        <v>9.59</v>
      </c>
      <c r="G704" s="103" t="s">
        <v>553</v>
      </c>
      <c r="H704" s="104">
        <v>11.34</v>
      </c>
      <c r="I704" s="103" t="s">
        <v>554</v>
      </c>
      <c r="J704" s="104">
        <v>20.93</v>
      </c>
    </row>
    <row r="705" spans="1:10" ht="15" thickBot="1" x14ac:dyDescent="0.25">
      <c r="A705" s="103"/>
      <c r="B705" s="103"/>
      <c r="C705" s="103"/>
      <c r="D705" s="103"/>
      <c r="E705" s="103" t="s">
        <v>555</v>
      </c>
      <c r="F705" s="104">
        <v>98.86</v>
      </c>
      <c r="G705" s="103"/>
      <c r="H705" s="149" t="s">
        <v>556</v>
      </c>
      <c r="I705" s="149"/>
      <c r="J705" s="104">
        <v>424.82</v>
      </c>
    </row>
    <row r="706" spans="1:10" ht="0.95" customHeight="1" thickTop="1" x14ac:dyDescent="0.2">
      <c r="A706" s="105"/>
      <c r="B706" s="105"/>
      <c r="C706" s="105"/>
      <c r="D706" s="105"/>
      <c r="E706" s="105"/>
      <c r="F706" s="105"/>
      <c r="G706" s="105"/>
      <c r="H706" s="105"/>
      <c r="I706" s="105"/>
      <c r="J706" s="105"/>
    </row>
    <row r="707" spans="1:10" ht="18" customHeight="1" x14ac:dyDescent="0.2">
      <c r="A707" s="85" t="s">
        <v>382</v>
      </c>
      <c r="B707" s="86" t="s">
        <v>120</v>
      </c>
      <c r="C707" s="85" t="s">
        <v>121</v>
      </c>
      <c r="D707" s="85" t="s">
        <v>122</v>
      </c>
      <c r="E707" s="150" t="s">
        <v>542</v>
      </c>
      <c r="F707" s="150"/>
      <c r="G707" s="87" t="s">
        <v>123</v>
      </c>
      <c r="H707" s="86" t="s">
        <v>124</v>
      </c>
      <c r="I707" s="86" t="s">
        <v>125</v>
      </c>
      <c r="J707" s="86" t="s">
        <v>0</v>
      </c>
    </row>
    <row r="708" spans="1:10" ht="39" customHeight="1" x14ac:dyDescent="0.2">
      <c r="A708" s="90" t="s">
        <v>543</v>
      </c>
      <c r="B708" s="92" t="s">
        <v>383</v>
      </c>
      <c r="C708" s="90" t="s">
        <v>133</v>
      </c>
      <c r="D708" s="90" t="s">
        <v>927</v>
      </c>
      <c r="E708" s="146" t="s">
        <v>894</v>
      </c>
      <c r="F708" s="146"/>
      <c r="G708" s="91" t="s">
        <v>182</v>
      </c>
      <c r="H708" s="97">
        <v>1</v>
      </c>
      <c r="I708" s="93">
        <v>41.12</v>
      </c>
      <c r="J708" s="93">
        <v>41.12</v>
      </c>
    </row>
    <row r="709" spans="1:10" ht="24" customHeight="1" x14ac:dyDescent="0.2">
      <c r="A709" s="98" t="s">
        <v>545</v>
      </c>
      <c r="B709" s="99" t="s">
        <v>550</v>
      </c>
      <c r="C709" s="98" t="s">
        <v>133</v>
      </c>
      <c r="D709" s="98" t="s">
        <v>551</v>
      </c>
      <c r="E709" s="147" t="s">
        <v>548</v>
      </c>
      <c r="F709" s="147"/>
      <c r="G709" s="100" t="s">
        <v>549</v>
      </c>
      <c r="H709" s="101">
        <v>3.0300000000000001E-2</v>
      </c>
      <c r="I709" s="102">
        <v>26.11</v>
      </c>
      <c r="J709" s="102">
        <v>0.79</v>
      </c>
    </row>
    <row r="710" spans="1:10" ht="26.1" customHeight="1" x14ac:dyDescent="0.2">
      <c r="A710" s="98" t="s">
        <v>545</v>
      </c>
      <c r="B710" s="99" t="s">
        <v>562</v>
      </c>
      <c r="C710" s="98" t="s">
        <v>133</v>
      </c>
      <c r="D710" s="98" t="s">
        <v>563</v>
      </c>
      <c r="E710" s="147" t="s">
        <v>548</v>
      </c>
      <c r="F710" s="147"/>
      <c r="G710" s="100" t="s">
        <v>549</v>
      </c>
      <c r="H710" s="101">
        <v>9.6000000000000002E-2</v>
      </c>
      <c r="I710" s="102">
        <v>31.38</v>
      </c>
      <c r="J710" s="102">
        <v>3.01</v>
      </c>
    </row>
    <row r="711" spans="1:10" ht="26.1" customHeight="1" x14ac:dyDescent="0.2">
      <c r="A711" s="106" t="s">
        <v>568</v>
      </c>
      <c r="B711" s="107" t="s">
        <v>928</v>
      </c>
      <c r="C711" s="106" t="s">
        <v>133</v>
      </c>
      <c r="D711" s="106" t="s">
        <v>929</v>
      </c>
      <c r="E711" s="148" t="s">
        <v>592</v>
      </c>
      <c r="F711" s="148"/>
      <c r="G711" s="108" t="s">
        <v>182</v>
      </c>
      <c r="H711" s="109">
        <v>2.1000000000000001E-2</v>
      </c>
      <c r="I711" s="110">
        <v>3.7</v>
      </c>
      <c r="J711" s="110">
        <v>7.0000000000000007E-2</v>
      </c>
    </row>
    <row r="712" spans="1:10" ht="39" customHeight="1" x14ac:dyDescent="0.2">
      <c r="A712" s="106" t="s">
        <v>568</v>
      </c>
      <c r="B712" s="107" t="s">
        <v>930</v>
      </c>
      <c r="C712" s="106" t="s">
        <v>133</v>
      </c>
      <c r="D712" s="106" t="s">
        <v>931</v>
      </c>
      <c r="E712" s="148" t="s">
        <v>592</v>
      </c>
      <c r="F712" s="148"/>
      <c r="G712" s="108" t="s">
        <v>182</v>
      </c>
      <c r="H712" s="109">
        <v>1</v>
      </c>
      <c r="I712" s="110">
        <v>37.25</v>
      </c>
      <c r="J712" s="110">
        <v>37.25</v>
      </c>
    </row>
    <row r="713" spans="1:10" x14ac:dyDescent="0.2">
      <c r="A713" s="103"/>
      <c r="B713" s="103"/>
      <c r="C713" s="103"/>
      <c r="D713" s="103"/>
      <c r="E713" s="103" t="s">
        <v>552</v>
      </c>
      <c r="F713" s="104">
        <v>1.2</v>
      </c>
      <c r="G713" s="103" t="s">
        <v>553</v>
      </c>
      <c r="H713" s="104">
        <v>1.42</v>
      </c>
      <c r="I713" s="103" t="s">
        <v>554</v>
      </c>
      <c r="J713" s="104">
        <v>2.62</v>
      </c>
    </row>
    <row r="714" spans="1:10" ht="15" thickBot="1" x14ac:dyDescent="0.25">
      <c r="A714" s="103"/>
      <c r="B714" s="103"/>
      <c r="C714" s="103"/>
      <c r="D714" s="103"/>
      <c r="E714" s="103" t="s">
        <v>555</v>
      </c>
      <c r="F714" s="104">
        <v>12.47</v>
      </c>
      <c r="G714" s="103"/>
      <c r="H714" s="149" t="s">
        <v>556</v>
      </c>
      <c r="I714" s="149"/>
      <c r="J714" s="104">
        <v>53.59</v>
      </c>
    </row>
    <row r="715" spans="1:10" ht="0.95" customHeight="1" thickTop="1" x14ac:dyDescent="0.2">
      <c r="A715" s="105"/>
      <c r="B715" s="105"/>
      <c r="C715" s="105"/>
      <c r="D715" s="105"/>
      <c r="E715" s="105"/>
      <c r="F715" s="105"/>
      <c r="G715" s="105"/>
      <c r="H715" s="105"/>
      <c r="I715" s="105"/>
      <c r="J715" s="105"/>
    </row>
    <row r="716" spans="1:10" ht="18" customHeight="1" x14ac:dyDescent="0.2">
      <c r="A716" s="85" t="s">
        <v>385</v>
      </c>
      <c r="B716" s="86" t="s">
        <v>120</v>
      </c>
      <c r="C716" s="85" t="s">
        <v>121</v>
      </c>
      <c r="D716" s="85" t="s">
        <v>122</v>
      </c>
      <c r="E716" s="150" t="s">
        <v>542</v>
      </c>
      <c r="F716" s="150"/>
      <c r="G716" s="87" t="s">
        <v>123</v>
      </c>
      <c r="H716" s="86" t="s">
        <v>124</v>
      </c>
      <c r="I716" s="86" t="s">
        <v>125</v>
      </c>
      <c r="J716" s="86" t="s">
        <v>0</v>
      </c>
    </row>
    <row r="717" spans="1:10" ht="39" customHeight="1" x14ac:dyDescent="0.2">
      <c r="A717" s="90" t="s">
        <v>543</v>
      </c>
      <c r="B717" s="92" t="s">
        <v>386</v>
      </c>
      <c r="C717" s="90" t="s">
        <v>133</v>
      </c>
      <c r="D717" s="90" t="s">
        <v>932</v>
      </c>
      <c r="E717" s="146" t="s">
        <v>894</v>
      </c>
      <c r="F717" s="146"/>
      <c r="G717" s="91" t="s">
        <v>182</v>
      </c>
      <c r="H717" s="97">
        <v>1</v>
      </c>
      <c r="I717" s="93">
        <v>69.180000000000007</v>
      </c>
      <c r="J717" s="93">
        <v>69.180000000000007</v>
      </c>
    </row>
    <row r="718" spans="1:10" ht="24" customHeight="1" x14ac:dyDescent="0.2">
      <c r="A718" s="98" t="s">
        <v>545</v>
      </c>
      <c r="B718" s="99" t="s">
        <v>550</v>
      </c>
      <c r="C718" s="98" t="s">
        <v>133</v>
      </c>
      <c r="D718" s="98" t="s">
        <v>551</v>
      </c>
      <c r="E718" s="147" t="s">
        <v>548</v>
      </c>
      <c r="F718" s="147"/>
      <c r="G718" s="100" t="s">
        <v>549</v>
      </c>
      <c r="H718" s="101">
        <v>3.6700000000000003E-2</v>
      </c>
      <c r="I718" s="102">
        <v>26.11</v>
      </c>
      <c r="J718" s="102">
        <v>0.95</v>
      </c>
    </row>
    <row r="719" spans="1:10" ht="26.1" customHeight="1" x14ac:dyDescent="0.2">
      <c r="A719" s="98" t="s">
        <v>545</v>
      </c>
      <c r="B719" s="99" t="s">
        <v>562</v>
      </c>
      <c r="C719" s="98" t="s">
        <v>133</v>
      </c>
      <c r="D719" s="98" t="s">
        <v>563</v>
      </c>
      <c r="E719" s="147" t="s">
        <v>548</v>
      </c>
      <c r="F719" s="147"/>
      <c r="G719" s="100" t="s">
        <v>549</v>
      </c>
      <c r="H719" s="101">
        <v>0.1164</v>
      </c>
      <c r="I719" s="102">
        <v>31.38</v>
      </c>
      <c r="J719" s="102">
        <v>3.65</v>
      </c>
    </row>
    <row r="720" spans="1:10" ht="26.1" customHeight="1" x14ac:dyDescent="0.2">
      <c r="A720" s="106" t="s">
        <v>568</v>
      </c>
      <c r="B720" s="107" t="s">
        <v>928</v>
      </c>
      <c r="C720" s="106" t="s">
        <v>133</v>
      </c>
      <c r="D720" s="106" t="s">
        <v>929</v>
      </c>
      <c r="E720" s="148" t="s">
        <v>592</v>
      </c>
      <c r="F720" s="148"/>
      <c r="G720" s="108" t="s">
        <v>182</v>
      </c>
      <c r="H720" s="109">
        <v>2.1000000000000001E-2</v>
      </c>
      <c r="I720" s="110">
        <v>3.7</v>
      </c>
      <c r="J720" s="110">
        <v>7.0000000000000007E-2</v>
      </c>
    </row>
    <row r="721" spans="1:10" ht="26.1" customHeight="1" x14ac:dyDescent="0.2">
      <c r="A721" s="106" t="s">
        <v>568</v>
      </c>
      <c r="B721" s="107" t="s">
        <v>933</v>
      </c>
      <c r="C721" s="106" t="s">
        <v>133</v>
      </c>
      <c r="D721" s="106" t="s">
        <v>934</v>
      </c>
      <c r="E721" s="148" t="s">
        <v>592</v>
      </c>
      <c r="F721" s="148"/>
      <c r="G721" s="108" t="s">
        <v>182</v>
      </c>
      <c r="H721" s="109">
        <v>1</v>
      </c>
      <c r="I721" s="110">
        <v>64.510000000000005</v>
      </c>
      <c r="J721" s="110">
        <v>64.510000000000005</v>
      </c>
    </row>
    <row r="722" spans="1:10" x14ac:dyDescent="0.2">
      <c r="A722" s="103"/>
      <c r="B722" s="103"/>
      <c r="C722" s="103"/>
      <c r="D722" s="103"/>
      <c r="E722" s="103" t="s">
        <v>552</v>
      </c>
      <c r="F722" s="104">
        <v>1.45</v>
      </c>
      <c r="G722" s="103" t="s">
        <v>553</v>
      </c>
      <c r="H722" s="104">
        <v>1.73</v>
      </c>
      <c r="I722" s="103" t="s">
        <v>554</v>
      </c>
      <c r="J722" s="104">
        <v>3.18</v>
      </c>
    </row>
    <row r="723" spans="1:10" ht="15" thickBot="1" x14ac:dyDescent="0.25">
      <c r="A723" s="103"/>
      <c r="B723" s="103"/>
      <c r="C723" s="103"/>
      <c r="D723" s="103"/>
      <c r="E723" s="103" t="s">
        <v>555</v>
      </c>
      <c r="F723" s="104">
        <v>20.98</v>
      </c>
      <c r="G723" s="103"/>
      <c r="H723" s="149" t="s">
        <v>556</v>
      </c>
      <c r="I723" s="149"/>
      <c r="J723" s="104">
        <v>90.16</v>
      </c>
    </row>
    <row r="724" spans="1:10" ht="0.95" customHeight="1" thickTop="1" x14ac:dyDescent="0.2">
      <c r="A724" s="105"/>
      <c r="B724" s="105"/>
      <c r="C724" s="105"/>
      <c r="D724" s="105"/>
      <c r="E724" s="105"/>
      <c r="F724" s="105"/>
      <c r="G724" s="105"/>
      <c r="H724" s="105"/>
      <c r="I724" s="105"/>
      <c r="J724" s="105"/>
    </row>
    <row r="725" spans="1:10" ht="18" customHeight="1" x14ac:dyDescent="0.2">
      <c r="A725" s="85" t="s">
        <v>388</v>
      </c>
      <c r="B725" s="86" t="s">
        <v>120</v>
      </c>
      <c r="C725" s="85" t="s">
        <v>121</v>
      </c>
      <c r="D725" s="85" t="s">
        <v>122</v>
      </c>
      <c r="E725" s="150" t="s">
        <v>542</v>
      </c>
      <c r="F725" s="150"/>
      <c r="G725" s="87" t="s">
        <v>123</v>
      </c>
      <c r="H725" s="86" t="s">
        <v>124</v>
      </c>
      <c r="I725" s="86" t="s">
        <v>125</v>
      </c>
      <c r="J725" s="86" t="s">
        <v>0</v>
      </c>
    </row>
    <row r="726" spans="1:10" ht="26.1" customHeight="1" x14ac:dyDescent="0.2">
      <c r="A726" s="90" t="s">
        <v>543</v>
      </c>
      <c r="B726" s="92" t="s">
        <v>389</v>
      </c>
      <c r="C726" s="90" t="s">
        <v>141</v>
      </c>
      <c r="D726" s="90" t="s">
        <v>390</v>
      </c>
      <c r="E726" s="146">
        <v>0</v>
      </c>
      <c r="F726" s="146"/>
      <c r="G726" s="91" t="s">
        <v>575</v>
      </c>
      <c r="H726" s="97">
        <v>1</v>
      </c>
      <c r="I726" s="93">
        <v>548.08000000000004</v>
      </c>
      <c r="J726" s="93">
        <v>548.08000000000004</v>
      </c>
    </row>
    <row r="727" spans="1:10" ht="26.1" customHeight="1" x14ac:dyDescent="0.2">
      <c r="A727" s="98" t="s">
        <v>545</v>
      </c>
      <c r="B727" s="99" t="s">
        <v>562</v>
      </c>
      <c r="C727" s="98" t="s">
        <v>133</v>
      </c>
      <c r="D727" s="98" t="s">
        <v>563</v>
      </c>
      <c r="E727" s="147" t="s">
        <v>548</v>
      </c>
      <c r="F727" s="147"/>
      <c r="G727" s="100" t="s">
        <v>549</v>
      </c>
      <c r="H727" s="101">
        <v>8</v>
      </c>
      <c r="I727" s="102">
        <v>31.38</v>
      </c>
      <c r="J727" s="102">
        <v>251.04</v>
      </c>
    </row>
    <row r="728" spans="1:10" ht="26.1" customHeight="1" x14ac:dyDescent="0.2">
      <c r="A728" s="98" t="s">
        <v>545</v>
      </c>
      <c r="B728" s="99" t="s">
        <v>564</v>
      </c>
      <c r="C728" s="98" t="s">
        <v>133</v>
      </c>
      <c r="D728" s="98" t="s">
        <v>565</v>
      </c>
      <c r="E728" s="147" t="s">
        <v>548</v>
      </c>
      <c r="F728" s="147"/>
      <c r="G728" s="100" t="s">
        <v>549</v>
      </c>
      <c r="H728" s="101">
        <v>8</v>
      </c>
      <c r="I728" s="102">
        <v>26.1</v>
      </c>
      <c r="J728" s="102">
        <v>208.8</v>
      </c>
    </row>
    <row r="729" spans="1:10" ht="24" customHeight="1" x14ac:dyDescent="0.2">
      <c r="A729" s="106" t="s">
        <v>568</v>
      </c>
      <c r="B729" s="107" t="s">
        <v>935</v>
      </c>
      <c r="C729" s="106" t="s">
        <v>141</v>
      </c>
      <c r="D729" s="106" t="s">
        <v>936</v>
      </c>
      <c r="E729" s="148" t="s">
        <v>592</v>
      </c>
      <c r="F729" s="148"/>
      <c r="G729" s="108" t="s">
        <v>662</v>
      </c>
      <c r="H729" s="109">
        <v>4</v>
      </c>
      <c r="I729" s="110">
        <v>7.87</v>
      </c>
      <c r="J729" s="110">
        <v>31.48</v>
      </c>
    </row>
    <row r="730" spans="1:10" ht="24" customHeight="1" x14ac:dyDescent="0.2">
      <c r="A730" s="106" t="s">
        <v>568</v>
      </c>
      <c r="B730" s="107" t="s">
        <v>937</v>
      </c>
      <c r="C730" s="106" t="s">
        <v>141</v>
      </c>
      <c r="D730" s="106" t="s">
        <v>938</v>
      </c>
      <c r="E730" s="148" t="s">
        <v>592</v>
      </c>
      <c r="F730" s="148"/>
      <c r="G730" s="108" t="s">
        <v>311</v>
      </c>
      <c r="H730" s="109">
        <v>0.25</v>
      </c>
      <c r="I730" s="110">
        <v>17.18</v>
      </c>
      <c r="J730" s="110">
        <v>4.29</v>
      </c>
    </row>
    <row r="731" spans="1:10" ht="24" customHeight="1" x14ac:dyDescent="0.2">
      <c r="A731" s="106" t="s">
        <v>568</v>
      </c>
      <c r="B731" s="107" t="s">
        <v>939</v>
      </c>
      <c r="C731" s="106" t="s">
        <v>141</v>
      </c>
      <c r="D731" s="106" t="s">
        <v>940</v>
      </c>
      <c r="E731" s="148" t="s">
        <v>592</v>
      </c>
      <c r="F731" s="148"/>
      <c r="G731" s="108" t="s">
        <v>311</v>
      </c>
      <c r="H731" s="109">
        <v>0.25</v>
      </c>
      <c r="I731" s="110">
        <v>26.7</v>
      </c>
      <c r="J731" s="110">
        <v>6.67</v>
      </c>
    </row>
    <row r="732" spans="1:10" ht="24" customHeight="1" x14ac:dyDescent="0.2">
      <c r="A732" s="106" t="s">
        <v>568</v>
      </c>
      <c r="B732" s="107" t="s">
        <v>941</v>
      </c>
      <c r="C732" s="106" t="s">
        <v>141</v>
      </c>
      <c r="D732" s="106" t="s">
        <v>942</v>
      </c>
      <c r="E732" s="148" t="s">
        <v>592</v>
      </c>
      <c r="F732" s="148"/>
      <c r="G732" s="108" t="s">
        <v>311</v>
      </c>
      <c r="H732" s="109">
        <v>0.25</v>
      </c>
      <c r="I732" s="110">
        <v>8.9</v>
      </c>
      <c r="J732" s="110">
        <v>2.2200000000000002</v>
      </c>
    </row>
    <row r="733" spans="1:10" ht="24" customHeight="1" x14ac:dyDescent="0.2">
      <c r="A733" s="106" t="s">
        <v>568</v>
      </c>
      <c r="B733" s="107" t="s">
        <v>943</v>
      </c>
      <c r="C733" s="106" t="s">
        <v>141</v>
      </c>
      <c r="D733" s="106" t="s">
        <v>944</v>
      </c>
      <c r="E733" s="148" t="s">
        <v>592</v>
      </c>
      <c r="F733" s="148"/>
      <c r="G733" s="108" t="s">
        <v>311</v>
      </c>
      <c r="H733" s="109">
        <v>0.25</v>
      </c>
      <c r="I733" s="110">
        <v>11.36</v>
      </c>
      <c r="J733" s="110">
        <v>2.84</v>
      </c>
    </row>
    <row r="734" spans="1:10" ht="24" customHeight="1" x14ac:dyDescent="0.2">
      <c r="A734" s="106" t="s">
        <v>568</v>
      </c>
      <c r="B734" s="107" t="s">
        <v>945</v>
      </c>
      <c r="C734" s="106" t="s">
        <v>141</v>
      </c>
      <c r="D734" s="106" t="s">
        <v>946</v>
      </c>
      <c r="E734" s="148" t="s">
        <v>592</v>
      </c>
      <c r="F734" s="148"/>
      <c r="G734" s="108" t="s">
        <v>311</v>
      </c>
      <c r="H734" s="109">
        <v>0.5</v>
      </c>
      <c r="I734" s="110">
        <v>39.11</v>
      </c>
      <c r="J734" s="110">
        <v>19.55</v>
      </c>
    </row>
    <row r="735" spans="1:10" ht="24" customHeight="1" x14ac:dyDescent="0.2">
      <c r="A735" s="106" t="s">
        <v>568</v>
      </c>
      <c r="B735" s="107" t="s">
        <v>947</v>
      </c>
      <c r="C735" s="106" t="s">
        <v>141</v>
      </c>
      <c r="D735" s="106" t="s">
        <v>948</v>
      </c>
      <c r="E735" s="148" t="s">
        <v>592</v>
      </c>
      <c r="F735" s="148"/>
      <c r="G735" s="108" t="s">
        <v>662</v>
      </c>
      <c r="H735" s="109">
        <v>1.5</v>
      </c>
      <c r="I735" s="110">
        <v>11.94</v>
      </c>
      <c r="J735" s="110">
        <v>17.91</v>
      </c>
    </row>
    <row r="736" spans="1:10" ht="24" customHeight="1" x14ac:dyDescent="0.2">
      <c r="A736" s="106" t="s">
        <v>568</v>
      </c>
      <c r="B736" s="107" t="s">
        <v>949</v>
      </c>
      <c r="C736" s="106" t="s">
        <v>141</v>
      </c>
      <c r="D736" s="106" t="s">
        <v>950</v>
      </c>
      <c r="E736" s="148" t="s">
        <v>592</v>
      </c>
      <c r="F736" s="148"/>
      <c r="G736" s="108" t="s">
        <v>311</v>
      </c>
      <c r="H736" s="109">
        <v>0.5</v>
      </c>
      <c r="I736" s="110">
        <v>6.56</v>
      </c>
      <c r="J736" s="110">
        <v>3.28</v>
      </c>
    </row>
    <row r="737" spans="1:10" x14ac:dyDescent="0.2">
      <c r="A737" s="103"/>
      <c r="B737" s="103"/>
      <c r="C737" s="103"/>
      <c r="D737" s="103"/>
      <c r="E737" s="103" t="s">
        <v>552</v>
      </c>
      <c r="F737" s="104">
        <v>143.33000000000001</v>
      </c>
      <c r="G737" s="103" t="s">
        <v>553</v>
      </c>
      <c r="H737" s="104">
        <v>169.47</v>
      </c>
      <c r="I737" s="103" t="s">
        <v>554</v>
      </c>
      <c r="J737" s="104">
        <v>312.8</v>
      </c>
    </row>
    <row r="738" spans="1:10" ht="15" thickBot="1" x14ac:dyDescent="0.25">
      <c r="A738" s="103"/>
      <c r="B738" s="103"/>
      <c r="C738" s="103"/>
      <c r="D738" s="103"/>
      <c r="E738" s="103" t="s">
        <v>555</v>
      </c>
      <c r="F738" s="104">
        <v>166.23</v>
      </c>
      <c r="G738" s="103"/>
      <c r="H738" s="149" t="s">
        <v>556</v>
      </c>
      <c r="I738" s="149"/>
      <c r="J738" s="104">
        <v>714.31</v>
      </c>
    </row>
    <row r="739" spans="1:10" ht="0.95" customHeight="1" thickTop="1" x14ac:dyDescent="0.2">
      <c r="A739" s="105"/>
      <c r="B739" s="105"/>
      <c r="C739" s="105"/>
      <c r="D739" s="105"/>
      <c r="E739" s="105"/>
      <c r="F739" s="105"/>
      <c r="G739" s="105"/>
      <c r="H739" s="105"/>
      <c r="I739" s="105"/>
      <c r="J739" s="105"/>
    </row>
    <row r="740" spans="1:10" ht="18" customHeight="1" x14ac:dyDescent="0.2">
      <c r="A740" s="85" t="s">
        <v>391</v>
      </c>
      <c r="B740" s="86" t="s">
        <v>120</v>
      </c>
      <c r="C740" s="85" t="s">
        <v>121</v>
      </c>
      <c r="D740" s="85" t="s">
        <v>122</v>
      </c>
      <c r="E740" s="150" t="s">
        <v>542</v>
      </c>
      <c r="F740" s="150"/>
      <c r="G740" s="87" t="s">
        <v>123</v>
      </c>
      <c r="H740" s="86" t="s">
        <v>124</v>
      </c>
      <c r="I740" s="86" t="s">
        <v>125</v>
      </c>
      <c r="J740" s="86" t="s">
        <v>0</v>
      </c>
    </row>
    <row r="741" spans="1:10" ht="24" customHeight="1" x14ac:dyDescent="0.2">
      <c r="A741" s="90" t="s">
        <v>543</v>
      </c>
      <c r="B741" s="92" t="s">
        <v>392</v>
      </c>
      <c r="C741" s="90" t="s">
        <v>141</v>
      </c>
      <c r="D741" s="90" t="s">
        <v>393</v>
      </c>
      <c r="E741" s="146">
        <v>0</v>
      </c>
      <c r="F741" s="146"/>
      <c r="G741" s="91" t="s">
        <v>575</v>
      </c>
      <c r="H741" s="97">
        <v>1</v>
      </c>
      <c r="I741" s="93">
        <v>477.42</v>
      </c>
      <c r="J741" s="93">
        <v>477.42</v>
      </c>
    </row>
    <row r="742" spans="1:10" ht="26.1" customHeight="1" x14ac:dyDescent="0.2">
      <c r="A742" s="98" t="s">
        <v>545</v>
      </c>
      <c r="B742" s="99" t="s">
        <v>564</v>
      </c>
      <c r="C742" s="98" t="s">
        <v>133</v>
      </c>
      <c r="D742" s="98" t="s">
        <v>565</v>
      </c>
      <c r="E742" s="147" t="s">
        <v>548</v>
      </c>
      <c r="F742" s="147"/>
      <c r="G742" s="100" t="s">
        <v>549</v>
      </c>
      <c r="H742" s="101">
        <v>6</v>
      </c>
      <c r="I742" s="102">
        <v>26.1</v>
      </c>
      <c r="J742" s="102">
        <v>156.6</v>
      </c>
    </row>
    <row r="743" spans="1:10" ht="26.1" customHeight="1" x14ac:dyDescent="0.2">
      <c r="A743" s="98" t="s">
        <v>545</v>
      </c>
      <c r="B743" s="99" t="s">
        <v>562</v>
      </c>
      <c r="C743" s="98" t="s">
        <v>133</v>
      </c>
      <c r="D743" s="98" t="s">
        <v>563</v>
      </c>
      <c r="E743" s="147" t="s">
        <v>548</v>
      </c>
      <c r="F743" s="147"/>
      <c r="G743" s="100" t="s">
        <v>549</v>
      </c>
      <c r="H743" s="101">
        <v>4</v>
      </c>
      <c r="I743" s="102">
        <v>31.38</v>
      </c>
      <c r="J743" s="102">
        <v>125.52</v>
      </c>
    </row>
    <row r="744" spans="1:10" ht="24" customHeight="1" x14ac:dyDescent="0.2">
      <c r="A744" s="106" t="s">
        <v>568</v>
      </c>
      <c r="B744" s="107" t="s">
        <v>951</v>
      </c>
      <c r="C744" s="106" t="s">
        <v>141</v>
      </c>
      <c r="D744" s="106" t="s">
        <v>952</v>
      </c>
      <c r="E744" s="148" t="s">
        <v>592</v>
      </c>
      <c r="F744" s="148"/>
      <c r="G744" s="108" t="s">
        <v>311</v>
      </c>
      <c r="H744" s="109">
        <v>1</v>
      </c>
      <c r="I744" s="110">
        <v>2.2200000000000002</v>
      </c>
      <c r="J744" s="110">
        <v>2.2200000000000002</v>
      </c>
    </row>
    <row r="745" spans="1:10" ht="24" customHeight="1" x14ac:dyDescent="0.2">
      <c r="A745" s="106" t="s">
        <v>568</v>
      </c>
      <c r="B745" s="107" t="s">
        <v>953</v>
      </c>
      <c r="C745" s="106" t="s">
        <v>141</v>
      </c>
      <c r="D745" s="106" t="s">
        <v>954</v>
      </c>
      <c r="E745" s="148" t="s">
        <v>592</v>
      </c>
      <c r="F745" s="148"/>
      <c r="G745" s="108" t="s">
        <v>662</v>
      </c>
      <c r="H745" s="109">
        <v>9</v>
      </c>
      <c r="I745" s="110">
        <v>8.86</v>
      </c>
      <c r="J745" s="110">
        <v>79.739999999999995</v>
      </c>
    </row>
    <row r="746" spans="1:10" ht="24" customHeight="1" x14ac:dyDescent="0.2">
      <c r="A746" s="106" t="s">
        <v>568</v>
      </c>
      <c r="B746" s="107" t="s">
        <v>955</v>
      </c>
      <c r="C746" s="106" t="s">
        <v>141</v>
      </c>
      <c r="D746" s="106" t="s">
        <v>956</v>
      </c>
      <c r="E746" s="148" t="s">
        <v>592</v>
      </c>
      <c r="F746" s="148"/>
      <c r="G746" s="108" t="s">
        <v>662</v>
      </c>
      <c r="H746" s="109">
        <v>3</v>
      </c>
      <c r="I746" s="110">
        <v>32.119999999999997</v>
      </c>
      <c r="J746" s="110">
        <v>96.36</v>
      </c>
    </row>
    <row r="747" spans="1:10" ht="24" customHeight="1" x14ac:dyDescent="0.2">
      <c r="A747" s="106" t="s">
        <v>568</v>
      </c>
      <c r="B747" s="107" t="s">
        <v>957</v>
      </c>
      <c r="C747" s="106" t="s">
        <v>141</v>
      </c>
      <c r="D747" s="106" t="s">
        <v>958</v>
      </c>
      <c r="E747" s="148" t="s">
        <v>592</v>
      </c>
      <c r="F747" s="148"/>
      <c r="G747" s="108" t="s">
        <v>311</v>
      </c>
      <c r="H747" s="109">
        <v>0.75</v>
      </c>
      <c r="I747" s="110">
        <v>5.28</v>
      </c>
      <c r="J747" s="110">
        <v>3.96</v>
      </c>
    </row>
    <row r="748" spans="1:10" ht="24" customHeight="1" x14ac:dyDescent="0.2">
      <c r="A748" s="106" t="s">
        <v>568</v>
      </c>
      <c r="B748" s="107" t="s">
        <v>959</v>
      </c>
      <c r="C748" s="106" t="s">
        <v>141</v>
      </c>
      <c r="D748" s="106" t="s">
        <v>960</v>
      </c>
      <c r="E748" s="148" t="s">
        <v>592</v>
      </c>
      <c r="F748" s="148"/>
      <c r="G748" s="108" t="s">
        <v>311</v>
      </c>
      <c r="H748" s="109">
        <v>0.75</v>
      </c>
      <c r="I748" s="110">
        <v>1.67</v>
      </c>
      <c r="J748" s="110">
        <v>1.25</v>
      </c>
    </row>
    <row r="749" spans="1:10" ht="26.1" customHeight="1" x14ac:dyDescent="0.2">
      <c r="A749" s="106" t="s">
        <v>568</v>
      </c>
      <c r="B749" s="107" t="s">
        <v>961</v>
      </c>
      <c r="C749" s="106" t="s">
        <v>141</v>
      </c>
      <c r="D749" s="106" t="s">
        <v>962</v>
      </c>
      <c r="E749" s="148" t="s">
        <v>592</v>
      </c>
      <c r="F749" s="148"/>
      <c r="G749" s="108" t="s">
        <v>311</v>
      </c>
      <c r="H749" s="109">
        <v>1</v>
      </c>
      <c r="I749" s="110">
        <v>9.11</v>
      </c>
      <c r="J749" s="110">
        <v>9.11</v>
      </c>
    </row>
    <row r="750" spans="1:10" ht="24" customHeight="1" x14ac:dyDescent="0.2">
      <c r="A750" s="106" t="s">
        <v>568</v>
      </c>
      <c r="B750" s="107" t="s">
        <v>963</v>
      </c>
      <c r="C750" s="106" t="s">
        <v>141</v>
      </c>
      <c r="D750" s="106" t="s">
        <v>964</v>
      </c>
      <c r="E750" s="148" t="s">
        <v>592</v>
      </c>
      <c r="F750" s="148"/>
      <c r="G750" s="108" t="s">
        <v>311</v>
      </c>
      <c r="H750" s="109">
        <v>2</v>
      </c>
      <c r="I750" s="110">
        <v>1.33</v>
      </c>
      <c r="J750" s="110">
        <v>2.66</v>
      </c>
    </row>
    <row r="751" spans="1:10" x14ac:dyDescent="0.2">
      <c r="A751" s="103"/>
      <c r="B751" s="103"/>
      <c r="C751" s="103"/>
      <c r="D751" s="103"/>
      <c r="E751" s="103" t="s">
        <v>552</v>
      </c>
      <c r="F751" s="104">
        <v>87.16</v>
      </c>
      <c r="G751" s="103" t="s">
        <v>553</v>
      </c>
      <c r="H751" s="104">
        <v>103.06</v>
      </c>
      <c r="I751" s="103" t="s">
        <v>554</v>
      </c>
      <c r="J751" s="104">
        <v>190.22</v>
      </c>
    </row>
    <row r="752" spans="1:10" ht="15" thickBot="1" x14ac:dyDescent="0.25">
      <c r="A752" s="103"/>
      <c r="B752" s="103"/>
      <c r="C752" s="103"/>
      <c r="D752" s="103"/>
      <c r="E752" s="103" t="s">
        <v>555</v>
      </c>
      <c r="F752" s="104">
        <v>144.80000000000001</v>
      </c>
      <c r="G752" s="103"/>
      <c r="H752" s="149" t="s">
        <v>556</v>
      </c>
      <c r="I752" s="149"/>
      <c r="J752" s="104">
        <v>622.22</v>
      </c>
    </row>
    <row r="753" spans="1:10" ht="0.95" customHeight="1" thickTop="1" x14ac:dyDescent="0.2">
      <c r="A753" s="105"/>
      <c r="B753" s="105"/>
      <c r="C753" s="105"/>
      <c r="D753" s="105"/>
      <c r="E753" s="105"/>
      <c r="F753" s="105"/>
      <c r="G753" s="105"/>
      <c r="H753" s="105"/>
      <c r="I753" s="105"/>
      <c r="J753" s="105"/>
    </row>
    <row r="754" spans="1:10" ht="18" customHeight="1" x14ac:dyDescent="0.2">
      <c r="A754" s="85" t="s">
        <v>394</v>
      </c>
      <c r="B754" s="86" t="s">
        <v>120</v>
      </c>
      <c r="C754" s="85" t="s">
        <v>121</v>
      </c>
      <c r="D754" s="85" t="s">
        <v>122</v>
      </c>
      <c r="E754" s="150" t="s">
        <v>542</v>
      </c>
      <c r="F754" s="150"/>
      <c r="G754" s="87" t="s">
        <v>123</v>
      </c>
      <c r="H754" s="86" t="s">
        <v>124</v>
      </c>
      <c r="I754" s="86" t="s">
        <v>125</v>
      </c>
      <c r="J754" s="86" t="s">
        <v>0</v>
      </c>
    </row>
    <row r="755" spans="1:10" ht="24" customHeight="1" x14ac:dyDescent="0.2">
      <c r="A755" s="90" t="s">
        <v>543</v>
      </c>
      <c r="B755" s="92" t="s">
        <v>395</v>
      </c>
      <c r="C755" s="90" t="s">
        <v>141</v>
      </c>
      <c r="D755" s="90" t="s">
        <v>396</v>
      </c>
      <c r="E755" s="146">
        <v>0</v>
      </c>
      <c r="F755" s="146"/>
      <c r="G755" s="91" t="s">
        <v>575</v>
      </c>
      <c r="H755" s="97">
        <v>1</v>
      </c>
      <c r="I755" s="93">
        <v>143.22</v>
      </c>
      <c r="J755" s="93">
        <v>143.22</v>
      </c>
    </row>
    <row r="756" spans="1:10" ht="24" customHeight="1" x14ac:dyDescent="0.2">
      <c r="A756" s="98" t="s">
        <v>545</v>
      </c>
      <c r="B756" s="99" t="s">
        <v>392</v>
      </c>
      <c r="C756" s="98" t="s">
        <v>141</v>
      </c>
      <c r="D756" s="98" t="s">
        <v>393</v>
      </c>
      <c r="E756" s="147">
        <v>0</v>
      </c>
      <c r="F756" s="147"/>
      <c r="G756" s="100" t="s">
        <v>575</v>
      </c>
      <c r="H756" s="101">
        <v>0.3</v>
      </c>
      <c r="I756" s="102">
        <v>477.42</v>
      </c>
      <c r="J756" s="102">
        <v>143.22</v>
      </c>
    </row>
    <row r="757" spans="1:10" x14ac:dyDescent="0.2">
      <c r="A757" s="103"/>
      <c r="B757" s="103"/>
      <c r="C757" s="103"/>
      <c r="D757" s="103"/>
      <c r="E757" s="103" t="s">
        <v>552</v>
      </c>
      <c r="F757" s="104">
        <v>26.14</v>
      </c>
      <c r="G757" s="103" t="s">
        <v>553</v>
      </c>
      <c r="H757" s="104">
        <v>30.92</v>
      </c>
      <c r="I757" s="103" t="s">
        <v>554</v>
      </c>
      <c r="J757" s="104">
        <v>57.06</v>
      </c>
    </row>
    <row r="758" spans="1:10" ht="15" thickBot="1" x14ac:dyDescent="0.25">
      <c r="A758" s="103"/>
      <c r="B758" s="103"/>
      <c r="C758" s="103"/>
      <c r="D758" s="103"/>
      <c r="E758" s="103" t="s">
        <v>555</v>
      </c>
      <c r="F758" s="104">
        <v>43.43</v>
      </c>
      <c r="G758" s="103"/>
      <c r="H758" s="149" t="s">
        <v>556</v>
      </c>
      <c r="I758" s="149"/>
      <c r="J758" s="104">
        <v>186.65</v>
      </c>
    </row>
    <row r="759" spans="1:10" ht="0.95" customHeight="1" thickTop="1" x14ac:dyDescent="0.2">
      <c r="A759" s="105"/>
      <c r="B759" s="105"/>
      <c r="C759" s="105"/>
      <c r="D759" s="105"/>
      <c r="E759" s="105"/>
      <c r="F759" s="105"/>
      <c r="G759" s="105"/>
      <c r="H759" s="105"/>
      <c r="I759" s="105"/>
      <c r="J759" s="105"/>
    </row>
    <row r="760" spans="1:10" ht="18" customHeight="1" x14ac:dyDescent="0.2">
      <c r="A760" s="85" t="s">
        <v>397</v>
      </c>
      <c r="B760" s="86" t="s">
        <v>120</v>
      </c>
      <c r="C760" s="85" t="s">
        <v>121</v>
      </c>
      <c r="D760" s="85" t="s">
        <v>122</v>
      </c>
      <c r="E760" s="150" t="s">
        <v>542</v>
      </c>
      <c r="F760" s="150"/>
      <c r="G760" s="87" t="s">
        <v>123</v>
      </c>
      <c r="H760" s="86" t="s">
        <v>124</v>
      </c>
      <c r="I760" s="86" t="s">
        <v>125</v>
      </c>
      <c r="J760" s="86" t="s">
        <v>0</v>
      </c>
    </row>
    <row r="761" spans="1:10" ht="24" customHeight="1" x14ac:dyDescent="0.2">
      <c r="A761" s="90" t="s">
        <v>543</v>
      </c>
      <c r="B761" s="92" t="s">
        <v>398</v>
      </c>
      <c r="C761" s="90" t="s">
        <v>141</v>
      </c>
      <c r="D761" s="90" t="s">
        <v>399</v>
      </c>
      <c r="E761" s="146">
        <v>0</v>
      </c>
      <c r="F761" s="146"/>
      <c r="G761" s="91" t="s">
        <v>575</v>
      </c>
      <c r="H761" s="97">
        <v>1</v>
      </c>
      <c r="I761" s="93">
        <v>219.23</v>
      </c>
      <c r="J761" s="93">
        <v>219.23</v>
      </c>
    </row>
    <row r="762" spans="1:10" ht="26.1" customHeight="1" x14ac:dyDescent="0.2">
      <c r="A762" s="98" t="s">
        <v>545</v>
      </c>
      <c r="B762" s="99" t="s">
        <v>389</v>
      </c>
      <c r="C762" s="98" t="s">
        <v>141</v>
      </c>
      <c r="D762" s="98" t="s">
        <v>390</v>
      </c>
      <c r="E762" s="147">
        <v>0</v>
      </c>
      <c r="F762" s="147"/>
      <c r="G762" s="100" t="s">
        <v>575</v>
      </c>
      <c r="H762" s="101">
        <v>0.4</v>
      </c>
      <c r="I762" s="102">
        <v>548.08000000000004</v>
      </c>
      <c r="J762" s="102">
        <v>219.23</v>
      </c>
    </row>
    <row r="763" spans="1:10" x14ac:dyDescent="0.2">
      <c r="A763" s="103"/>
      <c r="B763" s="103"/>
      <c r="C763" s="103"/>
      <c r="D763" s="103"/>
      <c r="E763" s="103" t="s">
        <v>552</v>
      </c>
      <c r="F763" s="104">
        <v>57.33</v>
      </c>
      <c r="G763" s="103" t="s">
        <v>553</v>
      </c>
      <c r="H763" s="104">
        <v>67.790000000000006</v>
      </c>
      <c r="I763" s="103" t="s">
        <v>554</v>
      </c>
      <c r="J763" s="104">
        <v>125.12</v>
      </c>
    </row>
    <row r="764" spans="1:10" ht="15" thickBot="1" x14ac:dyDescent="0.25">
      <c r="A764" s="103"/>
      <c r="B764" s="103"/>
      <c r="C764" s="103"/>
      <c r="D764" s="103"/>
      <c r="E764" s="103" t="s">
        <v>555</v>
      </c>
      <c r="F764" s="104">
        <v>66.489999999999995</v>
      </c>
      <c r="G764" s="103"/>
      <c r="H764" s="149" t="s">
        <v>556</v>
      </c>
      <c r="I764" s="149"/>
      <c r="J764" s="104">
        <v>285.72000000000003</v>
      </c>
    </row>
    <row r="765" spans="1:10" ht="0.95" customHeight="1" thickTop="1" x14ac:dyDescent="0.2">
      <c r="A765" s="105"/>
      <c r="B765" s="105"/>
      <c r="C765" s="105"/>
      <c r="D765" s="105"/>
      <c r="E765" s="105"/>
      <c r="F765" s="105"/>
      <c r="G765" s="105"/>
      <c r="H765" s="105"/>
      <c r="I765" s="105"/>
      <c r="J765" s="105"/>
    </row>
    <row r="766" spans="1:10" ht="18" customHeight="1" x14ac:dyDescent="0.2">
      <c r="A766" s="85" t="s">
        <v>400</v>
      </c>
      <c r="B766" s="86" t="s">
        <v>120</v>
      </c>
      <c r="C766" s="85" t="s">
        <v>121</v>
      </c>
      <c r="D766" s="85" t="s">
        <v>122</v>
      </c>
      <c r="E766" s="150" t="s">
        <v>542</v>
      </c>
      <c r="F766" s="150"/>
      <c r="G766" s="87" t="s">
        <v>123</v>
      </c>
      <c r="H766" s="86" t="s">
        <v>124</v>
      </c>
      <c r="I766" s="86" t="s">
        <v>125</v>
      </c>
      <c r="J766" s="86" t="s">
        <v>0</v>
      </c>
    </row>
    <row r="767" spans="1:10" ht="39" customHeight="1" x14ac:dyDescent="0.2">
      <c r="A767" s="90" t="s">
        <v>543</v>
      </c>
      <c r="B767" s="92" t="s">
        <v>401</v>
      </c>
      <c r="C767" s="90" t="s">
        <v>133</v>
      </c>
      <c r="D767" s="90" t="s">
        <v>402</v>
      </c>
      <c r="E767" s="146" t="s">
        <v>965</v>
      </c>
      <c r="F767" s="146"/>
      <c r="G767" s="91" t="s">
        <v>182</v>
      </c>
      <c r="H767" s="97">
        <v>1</v>
      </c>
      <c r="I767" s="93">
        <v>88.1</v>
      </c>
      <c r="J767" s="93">
        <v>88.1</v>
      </c>
    </row>
    <row r="768" spans="1:10" ht="26.1" customHeight="1" x14ac:dyDescent="0.2">
      <c r="A768" s="98" t="s">
        <v>545</v>
      </c>
      <c r="B768" s="99" t="s">
        <v>564</v>
      </c>
      <c r="C768" s="98" t="s">
        <v>133</v>
      </c>
      <c r="D768" s="98" t="s">
        <v>565</v>
      </c>
      <c r="E768" s="147" t="s">
        <v>548</v>
      </c>
      <c r="F768" s="147"/>
      <c r="G768" s="100" t="s">
        <v>549</v>
      </c>
      <c r="H768" s="101">
        <v>0.22120000000000001</v>
      </c>
      <c r="I768" s="102">
        <v>26.1</v>
      </c>
      <c r="J768" s="102">
        <v>5.77</v>
      </c>
    </row>
    <row r="769" spans="1:10" ht="26.1" customHeight="1" x14ac:dyDescent="0.2">
      <c r="A769" s="98" t="s">
        <v>545</v>
      </c>
      <c r="B769" s="99" t="s">
        <v>562</v>
      </c>
      <c r="C769" s="98" t="s">
        <v>133</v>
      </c>
      <c r="D769" s="98" t="s">
        <v>563</v>
      </c>
      <c r="E769" s="147" t="s">
        <v>548</v>
      </c>
      <c r="F769" s="147"/>
      <c r="G769" s="100" t="s">
        <v>549</v>
      </c>
      <c r="H769" s="101">
        <v>0.22120000000000001</v>
      </c>
      <c r="I769" s="102">
        <v>31.38</v>
      </c>
      <c r="J769" s="102">
        <v>6.94</v>
      </c>
    </row>
    <row r="770" spans="1:10" ht="26.1" customHeight="1" x14ac:dyDescent="0.2">
      <c r="A770" s="106" t="s">
        <v>568</v>
      </c>
      <c r="B770" s="107" t="s">
        <v>966</v>
      </c>
      <c r="C770" s="106" t="s">
        <v>133</v>
      </c>
      <c r="D770" s="106" t="s">
        <v>967</v>
      </c>
      <c r="E770" s="148" t="s">
        <v>592</v>
      </c>
      <c r="F770" s="148"/>
      <c r="G770" s="108" t="s">
        <v>182</v>
      </c>
      <c r="H770" s="109">
        <v>1</v>
      </c>
      <c r="I770" s="110">
        <v>75.25</v>
      </c>
      <c r="J770" s="110">
        <v>75.25</v>
      </c>
    </row>
    <row r="771" spans="1:10" ht="26.1" customHeight="1" x14ac:dyDescent="0.2">
      <c r="A771" s="106" t="s">
        <v>568</v>
      </c>
      <c r="B771" s="107" t="s">
        <v>968</v>
      </c>
      <c r="C771" s="106" t="s">
        <v>133</v>
      </c>
      <c r="D771" s="106" t="s">
        <v>969</v>
      </c>
      <c r="E771" s="148" t="s">
        <v>592</v>
      </c>
      <c r="F771" s="148"/>
      <c r="G771" s="108" t="s">
        <v>182</v>
      </c>
      <c r="H771" s="109">
        <v>1.06E-2</v>
      </c>
      <c r="I771" s="110">
        <v>13.64</v>
      </c>
      <c r="J771" s="110">
        <v>0.14000000000000001</v>
      </c>
    </row>
    <row r="772" spans="1:10" x14ac:dyDescent="0.2">
      <c r="A772" s="103"/>
      <c r="B772" s="103"/>
      <c r="C772" s="103"/>
      <c r="D772" s="103"/>
      <c r="E772" s="103" t="s">
        <v>552</v>
      </c>
      <c r="F772" s="104">
        <v>3.95</v>
      </c>
      <c r="G772" s="103" t="s">
        <v>553</v>
      </c>
      <c r="H772" s="104">
        <v>4.6900000000000004</v>
      </c>
      <c r="I772" s="103" t="s">
        <v>554</v>
      </c>
      <c r="J772" s="104">
        <v>8.64</v>
      </c>
    </row>
    <row r="773" spans="1:10" ht="15" thickBot="1" x14ac:dyDescent="0.25">
      <c r="A773" s="103"/>
      <c r="B773" s="103"/>
      <c r="C773" s="103"/>
      <c r="D773" s="103"/>
      <c r="E773" s="103" t="s">
        <v>555</v>
      </c>
      <c r="F773" s="104">
        <v>26.72</v>
      </c>
      <c r="G773" s="103"/>
      <c r="H773" s="149" t="s">
        <v>556</v>
      </c>
      <c r="I773" s="149"/>
      <c r="J773" s="104">
        <v>114.82</v>
      </c>
    </row>
    <row r="774" spans="1:10" ht="0.95" customHeight="1" thickTop="1" x14ac:dyDescent="0.2">
      <c r="A774" s="105"/>
      <c r="B774" s="105"/>
      <c r="C774" s="105"/>
      <c r="D774" s="105"/>
      <c r="E774" s="105"/>
      <c r="F774" s="105"/>
      <c r="G774" s="105"/>
      <c r="H774" s="105"/>
      <c r="I774" s="105"/>
      <c r="J774" s="105"/>
    </row>
    <row r="775" spans="1:10" ht="18" customHeight="1" x14ac:dyDescent="0.2">
      <c r="A775" s="85" t="s">
        <v>403</v>
      </c>
      <c r="B775" s="86" t="s">
        <v>120</v>
      </c>
      <c r="C775" s="85" t="s">
        <v>121</v>
      </c>
      <c r="D775" s="85" t="s">
        <v>122</v>
      </c>
      <c r="E775" s="150" t="s">
        <v>542</v>
      </c>
      <c r="F775" s="150"/>
      <c r="G775" s="87" t="s">
        <v>123</v>
      </c>
      <c r="H775" s="86" t="s">
        <v>124</v>
      </c>
      <c r="I775" s="86" t="s">
        <v>125</v>
      </c>
      <c r="J775" s="86" t="s">
        <v>0</v>
      </c>
    </row>
    <row r="776" spans="1:10" ht="39" customHeight="1" x14ac:dyDescent="0.2">
      <c r="A776" s="90" t="s">
        <v>543</v>
      </c>
      <c r="B776" s="92" t="s">
        <v>404</v>
      </c>
      <c r="C776" s="90" t="s">
        <v>133</v>
      </c>
      <c r="D776" s="90" t="s">
        <v>405</v>
      </c>
      <c r="E776" s="146" t="s">
        <v>965</v>
      </c>
      <c r="F776" s="146"/>
      <c r="G776" s="91" t="s">
        <v>182</v>
      </c>
      <c r="H776" s="97">
        <v>1</v>
      </c>
      <c r="I776" s="93">
        <v>83.82</v>
      </c>
      <c r="J776" s="93">
        <v>83.82</v>
      </c>
    </row>
    <row r="777" spans="1:10" ht="26.1" customHeight="1" x14ac:dyDescent="0.2">
      <c r="A777" s="98" t="s">
        <v>545</v>
      </c>
      <c r="B777" s="99" t="s">
        <v>564</v>
      </c>
      <c r="C777" s="98" t="s">
        <v>133</v>
      </c>
      <c r="D777" s="98" t="s">
        <v>565</v>
      </c>
      <c r="E777" s="147" t="s">
        <v>548</v>
      </c>
      <c r="F777" s="147"/>
      <c r="G777" s="100" t="s">
        <v>549</v>
      </c>
      <c r="H777" s="101">
        <v>0.22120000000000001</v>
      </c>
      <c r="I777" s="102">
        <v>26.1</v>
      </c>
      <c r="J777" s="102">
        <v>5.77</v>
      </c>
    </row>
    <row r="778" spans="1:10" ht="26.1" customHeight="1" x14ac:dyDescent="0.2">
      <c r="A778" s="98" t="s">
        <v>545</v>
      </c>
      <c r="B778" s="99" t="s">
        <v>562</v>
      </c>
      <c r="C778" s="98" t="s">
        <v>133</v>
      </c>
      <c r="D778" s="98" t="s">
        <v>563</v>
      </c>
      <c r="E778" s="147" t="s">
        <v>548</v>
      </c>
      <c r="F778" s="147"/>
      <c r="G778" s="100" t="s">
        <v>549</v>
      </c>
      <c r="H778" s="101">
        <v>0.22120000000000001</v>
      </c>
      <c r="I778" s="102">
        <v>31.38</v>
      </c>
      <c r="J778" s="102">
        <v>6.94</v>
      </c>
    </row>
    <row r="779" spans="1:10" ht="26.1" customHeight="1" x14ac:dyDescent="0.2">
      <c r="A779" s="106" t="s">
        <v>568</v>
      </c>
      <c r="B779" s="107" t="s">
        <v>968</v>
      </c>
      <c r="C779" s="106" t="s">
        <v>133</v>
      </c>
      <c r="D779" s="106" t="s">
        <v>969</v>
      </c>
      <c r="E779" s="148" t="s">
        <v>592</v>
      </c>
      <c r="F779" s="148"/>
      <c r="G779" s="108" t="s">
        <v>182</v>
      </c>
      <c r="H779" s="109">
        <v>1.06E-2</v>
      </c>
      <c r="I779" s="110">
        <v>13.64</v>
      </c>
      <c r="J779" s="110">
        <v>0.14000000000000001</v>
      </c>
    </row>
    <row r="780" spans="1:10" ht="26.1" customHeight="1" x14ac:dyDescent="0.2">
      <c r="A780" s="106" t="s">
        <v>568</v>
      </c>
      <c r="B780" s="107" t="s">
        <v>970</v>
      </c>
      <c r="C780" s="106" t="s">
        <v>133</v>
      </c>
      <c r="D780" s="106" t="s">
        <v>971</v>
      </c>
      <c r="E780" s="148" t="s">
        <v>592</v>
      </c>
      <c r="F780" s="148"/>
      <c r="G780" s="108" t="s">
        <v>182</v>
      </c>
      <c r="H780" s="109">
        <v>1</v>
      </c>
      <c r="I780" s="110">
        <v>70.97</v>
      </c>
      <c r="J780" s="110">
        <v>70.97</v>
      </c>
    </row>
    <row r="781" spans="1:10" x14ac:dyDescent="0.2">
      <c r="A781" s="103"/>
      <c r="B781" s="103"/>
      <c r="C781" s="103"/>
      <c r="D781" s="103"/>
      <c r="E781" s="103" t="s">
        <v>552</v>
      </c>
      <c r="F781" s="104">
        <v>3.95</v>
      </c>
      <c r="G781" s="103" t="s">
        <v>553</v>
      </c>
      <c r="H781" s="104">
        <v>4.6900000000000004</v>
      </c>
      <c r="I781" s="103" t="s">
        <v>554</v>
      </c>
      <c r="J781" s="104">
        <v>8.64</v>
      </c>
    </row>
    <row r="782" spans="1:10" ht="15" thickBot="1" x14ac:dyDescent="0.25">
      <c r="A782" s="103"/>
      <c r="B782" s="103"/>
      <c r="C782" s="103"/>
      <c r="D782" s="103"/>
      <c r="E782" s="103" t="s">
        <v>555</v>
      </c>
      <c r="F782" s="104">
        <v>25.42</v>
      </c>
      <c r="G782" s="103"/>
      <c r="H782" s="149" t="s">
        <v>556</v>
      </c>
      <c r="I782" s="149"/>
      <c r="J782" s="104">
        <v>109.24</v>
      </c>
    </row>
    <row r="783" spans="1:10" ht="0.95" customHeight="1" thickTop="1" x14ac:dyDescent="0.2">
      <c r="A783" s="105"/>
      <c r="B783" s="105"/>
      <c r="C783" s="105"/>
      <c r="D783" s="105"/>
      <c r="E783" s="105"/>
      <c r="F783" s="105"/>
      <c r="G783" s="105"/>
      <c r="H783" s="105"/>
      <c r="I783" s="105"/>
      <c r="J783" s="105"/>
    </row>
    <row r="784" spans="1:10" ht="18" customHeight="1" x14ac:dyDescent="0.2">
      <c r="A784" s="85" t="s">
        <v>406</v>
      </c>
      <c r="B784" s="86" t="s">
        <v>120</v>
      </c>
      <c r="C784" s="85" t="s">
        <v>121</v>
      </c>
      <c r="D784" s="85" t="s">
        <v>122</v>
      </c>
      <c r="E784" s="150" t="s">
        <v>542</v>
      </c>
      <c r="F784" s="150"/>
      <c r="G784" s="87" t="s">
        <v>123</v>
      </c>
      <c r="H784" s="86" t="s">
        <v>124</v>
      </c>
      <c r="I784" s="86" t="s">
        <v>125</v>
      </c>
      <c r="J784" s="86" t="s">
        <v>0</v>
      </c>
    </row>
    <row r="785" spans="1:10" ht="26.1" customHeight="1" x14ac:dyDescent="0.2">
      <c r="A785" s="90" t="s">
        <v>543</v>
      </c>
      <c r="B785" s="92" t="s">
        <v>407</v>
      </c>
      <c r="C785" s="90" t="s">
        <v>141</v>
      </c>
      <c r="D785" s="90" t="s">
        <v>408</v>
      </c>
      <c r="E785" s="146">
        <v>0</v>
      </c>
      <c r="F785" s="146"/>
      <c r="G785" s="91" t="s">
        <v>311</v>
      </c>
      <c r="H785" s="97">
        <v>1</v>
      </c>
      <c r="I785" s="93">
        <v>18371.419999999998</v>
      </c>
      <c r="J785" s="93">
        <v>18371.419999999998</v>
      </c>
    </row>
    <row r="786" spans="1:10" ht="26.1" customHeight="1" x14ac:dyDescent="0.2">
      <c r="A786" s="98" t="s">
        <v>545</v>
      </c>
      <c r="B786" s="99" t="s">
        <v>972</v>
      </c>
      <c r="C786" s="98" t="s">
        <v>141</v>
      </c>
      <c r="D786" s="98" t="s">
        <v>973</v>
      </c>
      <c r="E786" s="147">
        <v>0</v>
      </c>
      <c r="F786" s="147"/>
      <c r="G786" s="100" t="s">
        <v>146</v>
      </c>
      <c r="H786" s="101">
        <v>26.12</v>
      </c>
      <c r="I786" s="102">
        <v>101.79</v>
      </c>
      <c r="J786" s="102">
        <v>2658.75</v>
      </c>
    </row>
    <row r="787" spans="1:10" ht="24" customHeight="1" x14ac:dyDescent="0.2">
      <c r="A787" s="98" t="s">
        <v>545</v>
      </c>
      <c r="B787" s="99" t="s">
        <v>974</v>
      </c>
      <c r="C787" s="98" t="s">
        <v>141</v>
      </c>
      <c r="D787" s="98" t="s">
        <v>975</v>
      </c>
      <c r="E787" s="147">
        <v>0</v>
      </c>
      <c r="F787" s="147"/>
      <c r="G787" s="100" t="s">
        <v>662</v>
      </c>
      <c r="H787" s="101">
        <v>1</v>
      </c>
      <c r="I787" s="102">
        <v>49.68</v>
      </c>
      <c r="J787" s="102">
        <v>49.68</v>
      </c>
    </row>
    <row r="788" spans="1:10" ht="24" customHeight="1" x14ac:dyDescent="0.2">
      <c r="A788" s="98" t="s">
        <v>545</v>
      </c>
      <c r="B788" s="99" t="s">
        <v>976</v>
      </c>
      <c r="C788" s="98" t="s">
        <v>141</v>
      </c>
      <c r="D788" s="98" t="s">
        <v>977</v>
      </c>
      <c r="E788" s="147">
        <v>0</v>
      </c>
      <c r="F788" s="147"/>
      <c r="G788" s="100" t="s">
        <v>146</v>
      </c>
      <c r="H788" s="101">
        <v>5.85</v>
      </c>
      <c r="I788" s="102">
        <v>21.21</v>
      </c>
      <c r="J788" s="102">
        <v>124.07</v>
      </c>
    </row>
    <row r="789" spans="1:10" ht="24" customHeight="1" x14ac:dyDescent="0.2">
      <c r="A789" s="98" t="s">
        <v>545</v>
      </c>
      <c r="B789" s="99" t="s">
        <v>978</v>
      </c>
      <c r="C789" s="98" t="s">
        <v>141</v>
      </c>
      <c r="D789" s="98" t="s">
        <v>979</v>
      </c>
      <c r="E789" s="147">
        <v>0</v>
      </c>
      <c r="F789" s="147"/>
      <c r="G789" s="100" t="s">
        <v>135</v>
      </c>
      <c r="H789" s="101">
        <v>0.56000000000000005</v>
      </c>
      <c r="I789" s="102">
        <v>83.06</v>
      </c>
      <c r="J789" s="102">
        <v>46.51</v>
      </c>
    </row>
    <row r="790" spans="1:10" ht="26.1" customHeight="1" x14ac:dyDescent="0.2">
      <c r="A790" s="98" t="s">
        <v>545</v>
      </c>
      <c r="B790" s="99" t="s">
        <v>980</v>
      </c>
      <c r="C790" s="98" t="s">
        <v>141</v>
      </c>
      <c r="D790" s="98" t="s">
        <v>981</v>
      </c>
      <c r="E790" s="147">
        <v>0</v>
      </c>
      <c r="F790" s="147"/>
      <c r="G790" s="100" t="s">
        <v>146</v>
      </c>
      <c r="H790" s="101">
        <v>3</v>
      </c>
      <c r="I790" s="102">
        <v>4146.7</v>
      </c>
      <c r="J790" s="102">
        <v>12440.1</v>
      </c>
    </row>
    <row r="791" spans="1:10" ht="24" customHeight="1" x14ac:dyDescent="0.2">
      <c r="A791" s="98" t="s">
        <v>545</v>
      </c>
      <c r="B791" s="99" t="s">
        <v>982</v>
      </c>
      <c r="C791" s="98" t="s">
        <v>141</v>
      </c>
      <c r="D791" s="98" t="s">
        <v>983</v>
      </c>
      <c r="E791" s="147">
        <v>0</v>
      </c>
      <c r="F791" s="147"/>
      <c r="G791" s="100" t="s">
        <v>146</v>
      </c>
      <c r="H791" s="101">
        <v>25.94</v>
      </c>
      <c r="I791" s="102">
        <v>104.44</v>
      </c>
      <c r="J791" s="102">
        <v>2709.17</v>
      </c>
    </row>
    <row r="792" spans="1:10" ht="24" customHeight="1" x14ac:dyDescent="0.2">
      <c r="A792" s="98" t="s">
        <v>545</v>
      </c>
      <c r="B792" s="99" t="s">
        <v>984</v>
      </c>
      <c r="C792" s="98" t="s">
        <v>141</v>
      </c>
      <c r="D792" s="98" t="s">
        <v>985</v>
      </c>
      <c r="E792" s="147">
        <v>0</v>
      </c>
      <c r="F792" s="147"/>
      <c r="G792" s="100" t="s">
        <v>662</v>
      </c>
      <c r="H792" s="101">
        <v>3.75</v>
      </c>
      <c r="I792" s="102">
        <v>86.06</v>
      </c>
      <c r="J792" s="102">
        <v>322.72000000000003</v>
      </c>
    </row>
    <row r="793" spans="1:10" ht="26.1" customHeight="1" x14ac:dyDescent="0.2">
      <c r="A793" s="106" t="s">
        <v>568</v>
      </c>
      <c r="B793" s="107" t="s">
        <v>986</v>
      </c>
      <c r="C793" s="106" t="s">
        <v>141</v>
      </c>
      <c r="D793" s="106" t="s">
        <v>987</v>
      </c>
      <c r="E793" s="148" t="s">
        <v>592</v>
      </c>
      <c r="F793" s="148"/>
      <c r="G793" s="108" t="s">
        <v>311</v>
      </c>
      <c r="H793" s="109">
        <v>2</v>
      </c>
      <c r="I793" s="110">
        <v>10.210000000000001</v>
      </c>
      <c r="J793" s="110">
        <v>20.420000000000002</v>
      </c>
    </row>
    <row r="794" spans="1:10" x14ac:dyDescent="0.2">
      <c r="A794" s="103"/>
      <c r="B794" s="103"/>
      <c r="C794" s="103"/>
      <c r="D794" s="103"/>
      <c r="E794" s="103" t="s">
        <v>552</v>
      </c>
      <c r="F794" s="104">
        <v>2833.73</v>
      </c>
      <c r="G794" s="103" t="s">
        <v>553</v>
      </c>
      <c r="H794" s="104">
        <v>3350.32</v>
      </c>
      <c r="I794" s="103" t="s">
        <v>554</v>
      </c>
      <c r="J794" s="104">
        <v>6184.05</v>
      </c>
    </row>
    <row r="795" spans="1:10" ht="15" thickBot="1" x14ac:dyDescent="0.25">
      <c r="A795" s="103"/>
      <c r="B795" s="103"/>
      <c r="C795" s="103"/>
      <c r="D795" s="103"/>
      <c r="E795" s="103" t="s">
        <v>555</v>
      </c>
      <c r="F795" s="104">
        <v>5572.05</v>
      </c>
      <c r="G795" s="103"/>
      <c r="H795" s="149" t="s">
        <v>556</v>
      </c>
      <c r="I795" s="149"/>
      <c r="J795" s="104">
        <v>23943.47</v>
      </c>
    </row>
    <row r="796" spans="1:10" ht="0.95" customHeight="1" thickTop="1" x14ac:dyDescent="0.2">
      <c r="A796" s="105"/>
      <c r="B796" s="105"/>
      <c r="C796" s="105"/>
      <c r="D796" s="105"/>
      <c r="E796" s="105"/>
      <c r="F796" s="105"/>
      <c r="G796" s="105"/>
      <c r="H796" s="105"/>
      <c r="I796" s="105"/>
      <c r="J796" s="105"/>
    </row>
    <row r="797" spans="1:10" ht="18" customHeight="1" x14ac:dyDescent="0.2">
      <c r="A797" s="85" t="s">
        <v>409</v>
      </c>
      <c r="B797" s="86" t="s">
        <v>120</v>
      </c>
      <c r="C797" s="85" t="s">
        <v>121</v>
      </c>
      <c r="D797" s="85" t="s">
        <v>122</v>
      </c>
      <c r="E797" s="150" t="s">
        <v>542</v>
      </c>
      <c r="F797" s="150"/>
      <c r="G797" s="87" t="s">
        <v>123</v>
      </c>
      <c r="H797" s="86" t="s">
        <v>124</v>
      </c>
      <c r="I797" s="86" t="s">
        <v>125</v>
      </c>
      <c r="J797" s="86" t="s">
        <v>0</v>
      </c>
    </row>
    <row r="798" spans="1:10" ht="26.1" customHeight="1" x14ac:dyDescent="0.2">
      <c r="A798" s="90" t="s">
        <v>543</v>
      </c>
      <c r="B798" s="92" t="s">
        <v>410</v>
      </c>
      <c r="C798" s="90" t="s">
        <v>141</v>
      </c>
      <c r="D798" s="90" t="s">
        <v>411</v>
      </c>
      <c r="E798" s="146">
        <v>0</v>
      </c>
      <c r="F798" s="146"/>
      <c r="G798" s="91" t="s">
        <v>311</v>
      </c>
      <c r="H798" s="97">
        <v>1</v>
      </c>
      <c r="I798" s="93">
        <v>9886.61</v>
      </c>
      <c r="J798" s="93">
        <v>9886.61</v>
      </c>
    </row>
    <row r="799" spans="1:10" ht="26.1" customHeight="1" x14ac:dyDescent="0.2">
      <c r="A799" s="98" t="s">
        <v>545</v>
      </c>
      <c r="B799" s="99" t="s">
        <v>988</v>
      </c>
      <c r="C799" s="98" t="s">
        <v>141</v>
      </c>
      <c r="D799" s="98" t="s">
        <v>989</v>
      </c>
      <c r="E799" s="147">
        <v>0</v>
      </c>
      <c r="F799" s="147"/>
      <c r="G799" s="100" t="s">
        <v>146</v>
      </c>
      <c r="H799" s="101">
        <v>0.08</v>
      </c>
      <c r="I799" s="102">
        <v>1966.46</v>
      </c>
      <c r="J799" s="102">
        <v>157.31</v>
      </c>
    </row>
    <row r="800" spans="1:10" ht="24" customHeight="1" x14ac:dyDescent="0.2">
      <c r="A800" s="98" t="s">
        <v>545</v>
      </c>
      <c r="B800" s="99" t="s">
        <v>990</v>
      </c>
      <c r="C800" s="98" t="s">
        <v>141</v>
      </c>
      <c r="D800" s="98" t="s">
        <v>991</v>
      </c>
      <c r="E800" s="147">
        <v>0</v>
      </c>
      <c r="F800" s="147"/>
      <c r="G800" s="100" t="s">
        <v>146</v>
      </c>
      <c r="H800" s="101">
        <v>0.4</v>
      </c>
      <c r="I800" s="102">
        <v>1039.6099999999999</v>
      </c>
      <c r="J800" s="102">
        <v>415.84</v>
      </c>
    </row>
    <row r="801" spans="1:10" ht="24" customHeight="1" x14ac:dyDescent="0.2">
      <c r="A801" s="98" t="s">
        <v>545</v>
      </c>
      <c r="B801" s="99" t="s">
        <v>213</v>
      </c>
      <c r="C801" s="98" t="s">
        <v>141</v>
      </c>
      <c r="D801" s="98" t="s">
        <v>214</v>
      </c>
      <c r="E801" s="147">
        <v>0</v>
      </c>
      <c r="F801" s="147"/>
      <c r="G801" s="100" t="s">
        <v>135</v>
      </c>
      <c r="H801" s="101">
        <v>20</v>
      </c>
      <c r="I801" s="102">
        <v>135.59</v>
      </c>
      <c r="J801" s="102">
        <v>2711.8</v>
      </c>
    </row>
    <row r="802" spans="1:10" ht="26.1" customHeight="1" x14ac:dyDescent="0.2">
      <c r="A802" s="98" t="s">
        <v>545</v>
      </c>
      <c r="B802" s="99" t="s">
        <v>972</v>
      </c>
      <c r="C802" s="98" t="s">
        <v>141</v>
      </c>
      <c r="D802" s="98" t="s">
        <v>973</v>
      </c>
      <c r="E802" s="147">
        <v>0</v>
      </c>
      <c r="F802" s="147"/>
      <c r="G802" s="100" t="s">
        <v>146</v>
      </c>
      <c r="H802" s="101">
        <v>25</v>
      </c>
      <c r="I802" s="102">
        <v>101.79</v>
      </c>
      <c r="J802" s="102">
        <v>2544.75</v>
      </c>
    </row>
    <row r="803" spans="1:10" ht="26.1" customHeight="1" x14ac:dyDescent="0.2">
      <c r="A803" s="98" t="s">
        <v>545</v>
      </c>
      <c r="B803" s="99" t="s">
        <v>980</v>
      </c>
      <c r="C803" s="98" t="s">
        <v>141</v>
      </c>
      <c r="D803" s="98" t="s">
        <v>981</v>
      </c>
      <c r="E803" s="147">
        <v>0</v>
      </c>
      <c r="F803" s="147"/>
      <c r="G803" s="100" t="s">
        <v>146</v>
      </c>
      <c r="H803" s="101">
        <v>0.35</v>
      </c>
      <c r="I803" s="102">
        <v>4146.7</v>
      </c>
      <c r="J803" s="102">
        <v>1451.34</v>
      </c>
    </row>
    <row r="804" spans="1:10" ht="24" customHeight="1" x14ac:dyDescent="0.2">
      <c r="A804" s="98" t="s">
        <v>545</v>
      </c>
      <c r="B804" s="99" t="s">
        <v>982</v>
      </c>
      <c r="C804" s="98" t="s">
        <v>141</v>
      </c>
      <c r="D804" s="98" t="s">
        <v>983</v>
      </c>
      <c r="E804" s="147">
        <v>0</v>
      </c>
      <c r="F804" s="147"/>
      <c r="G804" s="100" t="s">
        <v>146</v>
      </c>
      <c r="H804" s="101">
        <v>19</v>
      </c>
      <c r="I804" s="102">
        <v>104.44</v>
      </c>
      <c r="J804" s="102">
        <v>1984.36</v>
      </c>
    </row>
    <row r="805" spans="1:10" ht="24" customHeight="1" x14ac:dyDescent="0.2">
      <c r="A805" s="106" t="s">
        <v>568</v>
      </c>
      <c r="B805" s="107" t="s">
        <v>596</v>
      </c>
      <c r="C805" s="106" t="s">
        <v>141</v>
      </c>
      <c r="D805" s="106" t="s">
        <v>597</v>
      </c>
      <c r="E805" s="148" t="s">
        <v>592</v>
      </c>
      <c r="F805" s="148"/>
      <c r="G805" s="108" t="s">
        <v>146</v>
      </c>
      <c r="H805" s="109">
        <v>3</v>
      </c>
      <c r="I805" s="110">
        <v>207.07</v>
      </c>
      <c r="J805" s="110">
        <v>621.21</v>
      </c>
    </row>
    <row r="806" spans="1:10" x14ac:dyDescent="0.2">
      <c r="A806" s="103"/>
      <c r="B806" s="103"/>
      <c r="C806" s="103"/>
      <c r="D806" s="103"/>
      <c r="E806" s="103" t="s">
        <v>552</v>
      </c>
      <c r="F806" s="104">
        <v>1573.49</v>
      </c>
      <c r="G806" s="103" t="s">
        <v>553</v>
      </c>
      <c r="H806" s="104">
        <v>1860.34</v>
      </c>
      <c r="I806" s="103" t="s">
        <v>554</v>
      </c>
      <c r="J806" s="104">
        <v>3433.83</v>
      </c>
    </row>
    <row r="807" spans="1:10" ht="15" thickBot="1" x14ac:dyDescent="0.25">
      <c r="A807" s="103"/>
      <c r="B807" s="103"/>
      <c r="C807" s="103"/>
      <c r="D807" s="103"/>
      <c r="E807" s="103" t="s">
        <v>555</v>
      </c>
      <c r="F807" s="104">
        <v>2998.6</v>
      </c>
      <c r="G807" s="103"/>
      <c r="H807" s="149" t="s">
        <v>556</v>
      </c>
      <c r="I807" s="149"/>
      <c r="J807" s="104">
        <v>12885.21</v>
      </c>
    </row>
    <row r="808" spans="1:10" ht="0.95" customHeight="1" thickTop="1" x14ac:dyDescent="0.2">
      <c r="A808" s="105"/>
      <c r="B808" s="105"/>
      <c r="C808" s="105"/>
      <c r="D808" s="105"/>
      <c r="E808" s="105"/>
      <c r="F808" s="105"/>
      <c r="G808" s="105"/>
      <c r="H808" s="105"/>
      <c r="I808" s="105"/>
      <c r="J808" s="105"/>
    </row>
    <row r="809" spans="1:10" ht="18" customHeight="1" x14ac:dyDescent="0.2">
      <c r="A809" s="85" t="s">
        <v>412</v>
      </c>
      <c r="B809" s="86" t="s">
        <v>120</v>
      </c>
      <c r="C809" s="85" t="s">
        <v>121</v>
      </c>
      <c r="D809" s="85" t="s">
        <v>122</v>
      </c>
      <c r="E809" s="150" t="s">
        <v>542</v>
      </c>
      <c r="F809" s="150"/>
      <c r="G809" s="87" t="s">
        <v>123</v>
      </c>
      <c r="H809" s="86" t="s">
        <v>124</v>
      </c>
      <c r="I809" s="86" t="s">
        <v>125</v>
      </c>
      <c r="J809" s="86" t="s">
        <v>0</v>
      </c>
    </row>
    <row r="810" spans="1:10" ht="24" customHeight="1" x14ac:dyDescent="0.2">
      <c r="A810" s="90" t="s">
        <v>543</v>
      </c>
      <c r="B810" s="92" t="s">
        <v>413</v>
      </c>
      <c r="C810" s="90" t="s">
        <v>141</v>
      </c>
      <c r="D810" s="90" t="s">
        <v>414</v>
      </c>
      <c r="E810" s="146">
        <v>0</v>
      </c>
      <c r="F810" s="146"/>
      <c r="G810" s="91" t="s">
        <v>575</v>
      </c>
      <c r="H810" s="97">
        <v>1</v>
      </c>
      <c r="I810" s="93">
        <v>320.39</v>
      </c>
      <c r="J810" s="93">
        <v>320.39</v>
      </c>
    </row>
    <row r="811" spans="1:10" ht="24" customHeight="1" x14ac:dyDescent="0.2">
      <c r="A811" s="98" t="s">
        <v>545</v>
      </c>
      <c r="B811" s="99" t="s">
        <v>576</v>
      </c>
      <c r="C811" s="98" t="s">
        <v>133</v>
      </c>
      <c r="D811" s="98" t="s">
        <v>577</v>
      </c>
      <c r="E811" s="147" t="s">
        <v>548</v>
      </c>
      <c r="F811" s="147"/>
      <c r="G811" s="100" t="s">
        <v>549</v>
      </c>
      <c r="H811" s="101">
        <v>3</v>
      </c>
      <c r="I811" s="102">
        <v>32.479999999999997</v>
      </c>
      <c r="J811" s="102">
        <v>97.44</v>
      </c>
    </row>
    <row r="812" spans="1:10" ht="26.1" customHeight="1" x14ac:dyDescent="0.2">
      <c r="A812" s="98" t="s">
        <v>545</v>
      </c>
      <c r="B812" s="99" t="s">
        <v>992</v>
      </c>
      <c r="C812" s="98" t="s">
        <v>133</v>
      </c>
      <c r="D812" s="98" t="s">
        <v>993</v>
      </c>
      <c r="E812" s="147" t="s">
        <v>548</v>
      </c>
      <c r="F812" s="147"/>
      <c r="G812" s="100" t="s">
        <v>549</v>
      </c>
      <c r="H812" s="101">
        <v>3</v>
      </c>
      <c r="I812" s="102">
        <v>27.11</v>
      </c>
      <c r="J812" s="102">
        <v>81.33</v>
      </c>
    </row>
    <row r="813" spans="1:10" ht="24" customHeight="1" x14ac:dyDescent="0.2">
      <c r="A813" s="106" t="s">
        <v>568</v>
      </c>
      <c r="B813" s="107" t="s">
        <v>994</v>
      </c>
      <c r="C813" s="106" t="s">
        <v>141</v>
      </c>
      <c r="D813" s="106" t="s">
        <v>995</v>
      </c>
      <c r="E813" s="148" t="s">
        <v>592</v>
      </c>
      <c r="F813" s="148"/>
      <c r="G813" s="108" t="s">
        <v>662</v>
      </c>
      <c r="H813" s="109">
        <v>12</v>
      </c>
      <c r="I813" s="110">
        <v>2.72</v>
      </c>
      <c r="J813" s="110">
        <v>32.64</v>
      </c>
    </row>
    <row r="814" spans="1:10" ht="24" customHeight="1" x14ac:dyDescent="0.2">
      <c r="A814" s="106" t="s">
        <v>568</v>
      </c>
      <c r="B814" s="107" t="s">
        <v>953</v>
      </c>
      <c r="C814" s="106" t="s">
        <v>141</v>
      </c>
      <c r="D814" s="106" t="s">
        <v>954</v>
      </c>
      <c r="E814" s="148" t="s">
        <v>592</v>
      </c>
      <c r="F814" s="148"/>
      <c r="G814" s="108" t="s">
        <v>662</v>
      </c>
      <c r="H814" s="109">
        <v>12</v>
      </c>
      <c r="I814" s="110">
        <v>8.86</v>
      </c>
      <c r="J814" s="110">
        <v>106.32</v>
      </c>
    </row>
    <row r="815" spans="1:10" ht="24" customHeight="1" x14ac:dyDescent="0.2">
      <c r="A815" s="106" t="s">
        <v>568</v>
      </c>
      <c r="B815" s="107" t="s">
        <v>963</v>
      </c>
      <c r="C815" s="106" t="s">
        <v>141</v>
      </c>
      <c r="D815" s="106" t="s">
        <v>964</v>
      </c>
      <c r="E815" s="148" t="s">
        <v>592</v>
      </c>
      <c r="F815" s="148"/>
      <c r="G815" s="108" t="s">
        <v>311</v>
      </c>
      <c r="H815" s="109">
        <v>2</v>
      </c>
      <c r="I815" s="110">
        <v>1.33</v>
      </c>
      <c r="J815" s="110">
        <v>2.66</v>
      </c>
    </row>
    <row r="816" spans="1:10" x14ac:dyDescent="0.2">
      <c r="A816" s="103"/>
      <c r="B816" s="103"/>
      <c r="C816" s="103"/>
      <c r="D816" s="103"/>
      <c r="E816" s="103" t="s">
        <v>552</v>
      </c>
      <c r="F816" s="104">
        <v>54.78</v>
      </c>
      <c r="G816" s="103" t="s">
        <v>553</v>
      </c>
      <c r="H816" s="104">
        <v>64.77</v>
      </c>
      <c r="I816" s="103" t="s">
        <v>554</v>
      </c>
      <c r="J816" s="104">
        <v>119.55</v>
      </c>
    </row>
    <row r="817" spans="1:10" ht="15" thickBot="1" x14ac:dyDescent="0.25">
      <c r="A817" s="103"/>
      <c r="B817" s="103"/>
      <c r="C817" s="103"/>
      <c r="D817" s="103"/>
      <c r="E817" s="103" t="s">
        <v>555</v>
      </c>
      <c r="F817" s="104">
        <v>97.17</v>
      </c>
      <c r="G817" s="103"/>
      <c r="H817" s="149" t="s">
        <v>556</v>
      </c>
      <c r="I817" s="149"/>
      <c r="J817" s="104">
        <v>417.56</v>
      </c>
    </row>
    <row r="818" spans="1:10" ht="0.95" customHeight="1" thickTop="1" x14ac:dyDescent="0.2">
      <c r="A818" s="105"/>
      <c r="B818" s="105"/>
      <c r="C818" s="105"/>
      <c r="D818" s="105"/>
      <c r="E818" s="105"/>
      <c r="F818" s="105"/>
      <c r="G818" s="105"/>
      <c r="H818" s="105"/>
      <c r="I818" s="105"/>
      <c r="J818" s="105"/>
    </row>
    <row r="819" spans="1:10" ht="18" customHeight="1" x14ac:dyDescent="0.2">
      <c r="A819" s="85" t="s">
        <v>415</v>
      </c>
      <c r="B819" s="86" t="s">
        <v>120</v>
      </c>
      <c r="C819" s="85" t="s">
        <v>121</v>
      </c>
      <c r="D819" s="85" t="s">
        <v>122</v>
      </c>
      <c r="E819" s="150" t="s">
        <v>542</v>
      </c>
      <c r="F819" s="150"/>
      <c r="G819" s="87" t="s">
        <v>123</v>
      </c>
      <c r="H819" s="86" t="s">
        <v>124</v>
      </c>
      <c r="I819" s="86" t="s">
        <v>125</v>
      </c>
      <c r="J819" s="86" t="s">
        <v>0</v>
      </c>
    </row>
    <row r="820" spans="1:10" ht="26.1" customHeight="1" x14ac:dyDescent="0.2">
      <c r="A820" s="90" t="s">
        <v>543</v>
      </c>
      <c r="B820" s="92" t="s">
        <v>416</v>
      </c>
      <c r="C820" s="90" t="s">
        <v>141</v>
      </c>
      <c r="D820" s="90" t="s">
        <v>417</v>
      </c>
      <c r="E820" s="146">
        <v>0</v>
      </c>
      <c r="F820" s="146"/>
      <c r="G820" s="91" t="s">
        <v>311</v>
      </c>
      <c r="H820" s="97">
        <v>1</v>
      </c>
      <c r="I820" s="93">
        <v>785.87</v>
      </c>
      <c r="J820" s="93">
        <v>785.87</v>
      </c>
    </row>
    <row r="821" spans="1:10" ht="24" customHeight="1" x14ac:dyDescent="0.2">
      <c r="A821" s="98" t="s">
        <v>545</v>
      </c>
      <c r="B821" s="99" t="s">
        <v>996</v>
      </c>
      <c r="C821" s="98" t="s">
        <v>141</v>
      </c>
      <c r="D821" s="98" t="s">
        <v>997</v>
      </c>
      <c r="E821" s="147">
        <v>0</v>
      </c>
      <c r="F821" s="147"/>
      <c r="G821" s="100" t="s">
        <v>135</v>
      </c>
      <c r="H821" s="101">
        <v>1.89</v>
      </c>
      <c r="I821" s="102">
        <v>51.13</v>
      </c>
      <c r="J821" s="102">
        <v>96.63</v>
      </c>
    </row>
    <row r="822" spans="1:10" ht="24" customHeight="1" x14ac:dyDescent="0.2">
      <c r="A822" s="98" t="s">
        <v>545</v>
      </c>
      <c r="B822" s="99" t="s">
        <v>998</v>
      </c>
      <c r="C822" s="98" t="s">
        <v>141</v>
      </c>
      <c r="D822" s="98" t="s">
        <v>999</v>
      </c>
      <c r="E822" s="147">
        <v>0</v>
      </c>
      <c r="F822" s="147"/>
      <c r="G822" s="100" t="s">
        <v>135</v>
      </c>
      <c r="H822" s="101">
        <v>0.36</v>
      </c>
      <c r="I822" s="102">
        <v>49.48</v>
      </c>
      <c r="J822" s="102">
        <v>17.809999999999999</v>
      </c>
    </row>
    <row r="823" spans="1:10" ht="24" customHeight="1" x14ac:dyDescent="0.2">
      <c r="A823" s="98" t="s">
        <v>545</v>
      </c>
      <c r="B823" s="99" t="s">
        <v>982</v>
      </c>
      <c r="C823" s="98" t="s">
        <v>141</v>
      </c>
      <c r="D823" s="98" t="s">
        <v>983</v>
      </c>
      <c r="E823" s="147">
        <v>0</v>
      </c>
      <c r="F823" s="147"/>
      <c r="G823" s="100" t="s">
        <v>146</v>
      </c>
      <c r="H823" s="101">
        <v>0.57999999999999996</v>
      </c>
      <c r="I823" s="102">
        <v>104.44</v>
      </c>
      <c r="J823" s="102">
        <v>60.57</v>
      </c>
    </row>
    <row r="824" spans="1:10" ht="24" customHeight="1" x14ac:dyDescent="0.2">
      <c r="A824" s="98" t="s">
        <v>545</v>
      </c>
      <c r="B824" s="99" t="s">
        <v>1000</v>
      </c>
      <c r="C824" s="98" t="s">
        <v>141</v>
      </c>
      <c r="D824" s="98" t="s">
        <v>1001</v>
      </c>
      <c r="E824" s="147">
        <v>0</v>
      </c>
      <c r="F824" s="147"/>
      <c r="G824" s="100" t="s">
        <v>135</v>
      </c>
      <c r="H824" s="101">
        <v>1.8</v>
      </c>
      <c r="I824" s="102">
        <v>168.67</v>
      </c>
      <c r="J824" s="102">
        <v>303.60000000000002</v>
      </c>
    </row>
    <row r="825" spans="1:10" ht="24" customHeight="1" x14ac:dyDescent="0.2">
      <c r="A825" s="98" t="s">
        <v>545</v>
      </c>
      <c r="B825" s="99" t="s">
        <v>1002</v>
      </c>
      <c r="C825" s="98" t="s">
        <v>141</v>
      </c>
      <c r="D825" s="98" t="s">
        <v>1003</v>
      </c>
      <c r="E825" s="147">
        <v>0</v>
      </c>
      <c r="F825" s="147"/>
      <c r="G825" s="100" t="s">
        <v>135</v>
      </c>
      <c r="H825" s="101">
        <v>1.89</v>
      </c>
      <c r="I825" s="102">
        <v>16.940000000000001</v>
      </c>
      <c r="J825" s="102">
        <v>32.01</v>
      </c>
    </row>
    <row r="826" spans="1:10" ht="26.1" customHeight="1" x14ac:dyDescent="0.2">
      <c r="A826" s="98" t="s">
        <v>545</v>
      </c>
      <c r="B826" s="99" t="s">
        <v>980</v>
      </c>
      <c r="C826" s="98" t="s">
        <v>141</v>
      </c>
      <c r="D826" s="98" t="s">
        <v>981</v>
      </c>
      <c r="E826" s="147">
        <v>0</v>
      </c>
      <c r="F826" s="147"/>
      <c r="G826" s="100" t="s">
        <v>146</v>
      </c>
      <c r="H826" s="101">
        <v>5.7000000000000002E-2</v>
      </c>
      <c r="I826" s="102">
        <v>4146.7</v>
      </c>
      <c r="J826" s="102">
        <v>236.36</v>
      </c>
    </row>
    <row r="827" spans="1:10" ht="24" customHeight="1" x14ac:dyDescent="0.2">
      <c r="A827" s="98" t="s">
        <v>545</v>
      </c>
      <c r="B827" s="99" t="s">
        <v>195</v>
      </c>
      <c r="C827" s="98" t="s">
        <v>141</v>
      </c>
      <c r="D827" s="98" t="s">
        <v>196</v>
      </c>
      <c r="E827" s="147">
        <v>0</v>
      </c>
      <c r="F827" s="147"/>
      <c r="G827" s="100" t="s">
        <v>146</v>
      </c>
      <c r="H827" s="101">
        <v>4.1000000000000002E-2</v>
      </c>
      <c r="I827" s="102">
        <v>948.6</v>
      </c>
      <c r="J827" s="102">
        <v>38.89</v>
      </c>
    </row>
    <row r="828" spans="1:10" x14ac:dyDescent="0.2">
      <c r="A828" s="103"/>
      <c r="B828" s="103"/>
      <c r="C828" s="103"/>
      <c r="D828" s="103"/>
      <c r="E828" s="103" t="s">
        <v>552</v>
      </c>
      <c r="F828" s="104">
        <v>150.16999999999999</v>
      </c>
      <c r="G828" s="103" t="s">
        <v>553</v>
      </c>
      <c r="H828" s="104">
        <v>177.56</v>
      </c>
      <c r="I828" s="103" t="s">
        <v>554</v>
      </c>
      <c r="J828" s="104">
        <v>327.73</v>
      </c>
    </row>
    <row r="829" spans="1:10" ht="15" thickBot="1" x14ac:dyDescent="0.25">
      <c r="A829" s="103"/>
      <c r="B829" s="103"/>
      <c r="C829" s="103"/>
      <c r="D829" s="103"/>
      <c r="E829" s="103" t="s">
        <v>555</v>
      </c>
      <c r="F829" s="104">
        <v>238.35</v>
      </c>
      <c r="G829" s="103"/>
      <c r="H829" s="149" t="s">
        <v>556</v>
      </c>
      <c r="I829" s="149"/>
      <c r="J829" s="104">
        <v>1024.22</v>
      </c>
    </row>
    <row r="830" spans="1:10" ht="0.95" customHeight="1" thickTop="1" x14ac:dyDescent="0.2">
      <c r="A830" s="105"/>
      <c r="B830" s="105"/>
      <c r="C830" s="105"/>
      <c r="D830" s="105"/>
      <c r="E830" s="105"/>
      <c r="F830" s="105"/>
      <c r="G830" s="105"/>
      <c r="H830" s="105"/>
      <c r="I830" s="105"/>
      <c r="J830" s="105"/>
    </row>
    <row r="831" spans="1:10" ht="18" customHeight="1" x14ac:dyDescent="0.2">
      <c r="A831" s="85" t="s">
        <v>420</v>
      </c>
      <c r="B831" s="86" t="s">
        <v>120</v>
      </c>
      <c r="C831" s="85" t="s">
        <v>121</v>
      </c>
      <c r="D831" s="85" t="s">
        <v>122</v>
      </c>
      <c r="E831" s="150" t="s">
        <v>542</v>
      </c>
      <c r="F831" s="150"/>
      <c r="G831" s="87" t="s">
        <v>123</v>
      </c>
      <c r="H831" s="86" t="s">
        <v>124</v>
      </c>
      <c r="I831" s="86" t="s">
        <v>125</v>
      </c>
      <c r="J831" s="86" t="s">
        <v>0</v>
      </c>
    </row>
    <row r="832" spans="1:10" ht="24" customHeight="1" x14ac:dyDescent="0.2">
      <c r="A832" s="90" t="s">
        <v>543</v>
      </c>
      <c r="B832" s="92" t="s">
        <v>421</v>
      </c>
      <c r="C832" s="90" t="s">
        <v>141</v>
      </c>
      <c r="D832" s="90" t="s">
        <v>422</v>
      </c>
      <c r="E832" s="146">
        <v>0</v>
      </c>
      <c r="F832" s="146"/>
      <c r="G832" s="91" t="s">
        <v>575</v>
      </c>
      <c r="H832" s="97">
        <v>1</v>
      </c>
      <c r="I832" s="93">
        <v>137.44</v>
      </c>
      <c r="J832" s="93">
        <v>137.44</v>
      </c>
    </row>
    <row r="833" spans="1:10" ht="24" customHeight="1" x14ac:dyDescent="0.2">
      <c r="A833" s="98" t="s">
        <v>545</v>
      </c>
      <c r="B833" s="99" t="s">
        <v>576</v>
      </c>
      <c r="C833" s="98" t="s">
        <v>133</v>
      </c>
      <c r="D833" s="98" t="s">
        <v>577</v>
      </c>
      <c r="E833" s="147" t="s">
        <v>548</v>
      </c>
      <c r="F833" s="147"/>
      <c r="G833" s="100" t="s">
        <v>549</v>
      </c>
      <c r="H833" s="101">
        <v>2</v>
      </c>
      <c r="I833" s="102">
        <v>32.479999999999997</v>
      </c>
      <c r="J833" s="102">
        <v>64.959999999999994</v>
      </c>
    </row>
    <row r="834" spans="1:10" ht="26.1" customHeight="1" x14ac:dyDescent="0.2">
      <c r="A834" s="98" t="s">
        <v>545</v>
      </c>
      <c r="B834" s="99" t="s">
        <v>992</v>
      </c>
      <c r="C834" s="98" t="s">
        <v>133</v>
      </c>
      <c r="D834" s="98" t="s">
        <v>993</v>
      </c>
      <c r="E834" s="147" t="s">
        <v>548</v>
      </c>
      <c r="F834" s="147"/>
      <c r="G834" s="100" t="s">
        <v>549</v>
      </c>
      <c r="H834" s="101">
        <v>2</v>
      </c>
      <c r="I834" s="102">
        <v>27.11</v>
      </c>
      <c r="J834" s="102">
        <v>54.22</v>
      </c>
    </row>
    <row r="835" spans="1:10" ht="24" customHeight="1" x14ac:dyDescent="0.2">
      <c r="A835" s="106" t="s">
        <v>568</v>
      </c>
      <c r="B835" s="107" t="s">
        <v>1004</v>
      </c>
      <c r="C835" s="106" t="s">
        <v>141</v>
      </c>
      <c r="D835" s="106" t="s">
        <v>1005</v>
      </c>
      <c r="E835" s="148" t="s">
        <v>592</v>
      </c>
      <c r="F835" s="148"/>
      <c r="G835" s="108" t="s">
        <v>662</v>
      </c>
      <c r="H835" s="109">
        <v>0.4</v>
      </c>
      <c r="I835" s="110">
        <v>3.43</v>
      </c>
      <c r="J835" s="110">
        <v>1.37</v>
      </c>
    </row>
    <row r="836" spans="1:10" ht="24" customHeight="1" x14ac:dyDescent="0.2">
      <c r="A836" s="106" t="s">
        <v>568</v>
      </c>
      <c r="B836" s="107" t="s">
        <v>1006</v>
      </c>
      <c r="C836" s="106" t="s">
        <v>141</v>
      </c>
      <c r="D836" s="106" t="s">
        <v>1007</v>
      </c>
      <c r="E836" s="148" t="s">
        <v>592</v>
      </c>
      <c r="F836" s="148"/>
      <c r="G836" s="108" t="s">
        <v>311</v>
      </c>
      <c r="H836" s="109">
        <v>0.4</v>
      </c>
      <c r="I836" s="110">
        <v>1.77</v>
      </c>
      <c r="J836" s="110">
        <v>0.7</v>
      </c>
    </row>
    <row r="837" spans="1:10" ht="24" customHeight="1" x14ac:dyDescent="0.2">
      <c r="A837" s="106" t="s">
        <v>568</v>
      </c>
      <c r="B837" s="107" t="s">
        <v>1008</v>
      </c>
      <c r="C837" s="106" t="s">
        <v>141</v>
      </c>
      <c r="D837" s="106" t="s">
        <v>1009</v>
      </c>
      <c r="E837" s="148" t="s">
        <v>592</v>
      </c>
      <c r="F837" s="148"/>
      <c r="G837" s="108" t="s">
        <v>311</v>
      </c>
      <c r="H837" s="109">
        <v>0.8</v>
      </c>
      <c r="I837" s="110">
        <v>1.26</v>
      </c>
      <c r="J837" s="110">
        <v>1</v>
      </c>
    </row>
    <row r="838" spans="1:10" ht="24" customHeight="1" x14ac:dyDescent="0.2">
      <c r="A838" s="106" t="s">
        <v>568</v>
      </c>
      <c r="B838" s="107" t="s">
        <v>1010</v>
      </c>
      <c r="C838" s="106" t="s">
        <v>141</v>
      </c>
      <c r="D838" s="106" t="s">
        <v>1011</v>
      </c>
      <c r="E838" s="148" t="s">
        <v>592</v>
      </c>
      <c r="F838" s="148"/>
      <c r="G838" s="108" t="s">
        <v>662</v>
      </c>
      <c r="H838" s="109">
        <v>1.2</v>
      </c>
      <c r="I838" s="110">
        <v>3.91</v>
      </c>
      <c r="J838" s="110">
        <v>4.6900000000000004</v>
      </c>
    </row>
    <row r="839" spans="1:10" ht="24" customHeight="1" x14ac:dyDescent="0.2">
      <c r="A839" s="106" t="s">
        <v>568</v>
      </c>
      <c r="B839" s="107" t="s">
        <v>1012</v>
      </c>
      <c r="C839" s="106" t="s">
        <v>141</v>
      </c>
      <c r="D839" s="106" t="s">
        <v>1013</v>
      </c>
      <c r="E839" s="148" t="s">
        <v>592</v>
      </c>
      <c r="F839" s="148"/>
      <c r="G839" s="108" t="s">
        <v>662</v>
      </c>
      <c r="H839" s="109">
        <v>3.6</v>
      </c>
      <c r="I839" s="110">
        <v>2.72</v>
      </c>
      <c r="J839" s="110">
        <v>9.7899999999999991</v>
      </c>
    </row>
    <row r="840" spans="1:10" ht="24" customHeight="1" x14ac:dyDescent="0.2">
      <c r="A840" s="106" t="s">
        <v>568</v>
      </c>
      <c r="B840" s="107" t="s">
        <v>1014</v>
      </c>
      <c r="C840" s="106" t="s">
        <v>141</v>
      </c>
      <c r="D840" s="106" t="s">
        <v>1015</v>
      </c>
      <c r="E840" s="148" t="s">
        <v>592</v>
      </c>
      <c r="F840" s="148"/>
      <c r="G840" s="108" t="s">
        <v>311</v>
      </c>
      <c r="H840" s="109">
        <v>0.8</v>
      </c>
      <c r="I840" s="110">
        <v>0.89</v>
      </c>
      <c r="J840" s="110">
        <v>0.71</v>
      </c>
    </row>
    <row r="841" spans="1:10" x14ac:dyDescent="0.2">
      <c r="A841" s="103"/>
      <c r="B841" s="103"/>
      <c r="C841" s="103"/>
      <c r="D841" s="103"/>
      <c r="E841" s="103" t="s">
        <v>552</v>
      </c>
      <c r="F841" s="104">
        <v>36.520000000000003</v>
      </c>
      <c r="G841" s="103" t="s">
        <v>553</v>
      </c>
      <c r="H841" s="104">
        <v>43.18</v>
      </c>
      <c r="I841" s="103" t="s">
        <v>554</v>
      </c>
      <c r="J841" s="104">
        <v>79.7</v>
      </c>
    </row>
    <row r="842" spans="1:10" ht="15" thickBot="1" x14ac:dyDescent="0.25">
      <c r="A842" s="103"/>
      <c r="B842" s="103"/>
      <c r="C842" s="103"/>
      <c r="D842" s="103"/>
      <c r="E842" s="103" t="s">
        <v>555</v>
      </c>
      <c r="F842" s="104">
        <v>41.68</v>
      </c>
      <c r="G842" s="103"/>
      <c r="H842" s="149" t="s">
        <v>556</v>
      </c>
      <c r="I842" s="149"/>
      <c r="J842" s="104">
        <v>179.12</v>
      </c>
    </row>
    <row r="843" spans="1:10" ht="0.95" customHeight="1" thickTop="1" x14ac:dyDescent="0.2">
      <c r="A843" s="105"/>
      <c r="B843" s="105"/>
      <c r="C843" s="105"/>
      <c r="D843" s="105"/>
      <c r="E843" s="105"/>
      <c r="F843" s="105"/>
      <c r="G843" s="105"/>
      <c r="H843" s="105"/>
      <c r="I843" s="105"/>
      <c r="J843" s="105"/>
    </row>
    <row r="844" spans="1:10" ht="18" customHeight="1" x14ac:dyDescent="0.2">
      <c r="A844" s="85" t="s">
        <v>423</v>
      </c>
      <c r="B844" s="86" t="s">
        <v>120</v>
      </c>
      <c r="C844" s="85" t="s">
        <v>121</v>
      </c>
      <c r="D844" s="85" t="s">
        <v>122</v>
      </c>
      <c r="E844" s="150" t="s">
        <v>542</v>
      </c>
      <c r="F844" s="150"/>
      <c r="G844" s="87" t="s">
        <v>123</v>
      </c>
      <c r="H844" s="86" t="s">
        <v>124</v>
      </c>
      <c r="I844" s="86" t="s">
        <v>125</v>
      </c>
      <c r="J844" s="86" t="s">
        <v>0</v>
      </c>
    </row>
    <row r="845" spans="1:10" ht="24" customHeight="1" x14ac:dyDescent="0.2">
      <c r="A845" s="90" t="s">
        <v>543</v>
      </c>
      <c r="B845" s="92" t="s">
        <v>424</v>
      </c>
      <c r="C845" s="90" t="s">
        <v>141</v>
      </c>
      <c r="D845" s="90" t="s">
        <v>425</v>
      </c>
      <c r="E845" s="146">
        <v>0</v>
      </c>
      <c r="F845" s="146"/>
      <c r="G845" s="91" t="s">
        <v>575</v>
      </c>
      <c r="H845" s="97">
        <v>1</v>
      </c>
      <c r="I845" s="93">
        <v>238.28</v>
      </c>
      <c r="J845" s="93">
        <v>238.28</v>
      </c>
    </row>
    <row r="846" spans="1:10" ht="24" customHeight="1" x14ac:dyDescent="0.2">
      <c r="A846" s="98" t="s">
        <v>545</v>
      </c>
      <c r="B846" s="99" t="s">
        <v>576</v>
      </c>
      <c r="C846" s="98" t="s">
        <v>133</v>
      </c>
      <c r="D846" s="98" t="s">
        <v>577</v>
      </c>
      <c r="E846" s="147" t="s">
        <v>548</v>
      </c>
      <c r="F846" s="147"/>
      <c r="G846" s="100" t="s">
        <v>549</v>
      </c>
      <c r="H846" s="101">
        <v>4</v>
      </c>
      <c r="I846" s="102">
        <v>32.479999999999997</v>
      </c>
      <c r="J846" s="102">
        <v>129.91999999999999</v>
      </c>
    </row>
    <row r="847" spans="1:10" ht="26.1" customHeight="1" x14ac:dyDescent="0.2">
      <c r="A847" s="98" t="s">
        <v>545</v>
      </c>
      <c r="B847" s="99" t="s">
        <v>648</v>
      </c>
      <c r="C847" s="98" t="s">
        <v>133</v>
      </c>
      <c r="D847" s="98" t="s">
        <v>649</v>
      </c>
      <c r="E847" s="147" t="s">
        <v>548</v>
      </c>
      <c r="F847" s="147"/>
      <c r="G847" s="100" t="s">
        <v>549</v>
      </c>
      <c r="H847" s="101">
        <v>4</v>
      </c>
      <c r="I847" s="102">
        <v>27.09</v>
      </c>
      <c r="J847" s="102">
        <v>108.36</v>
      </c>
    </row>
    <row r="848" spans="1:10" x14ac:dyDescent="0.2">
      <c r="A848" s="103"/>
      <c r="B848" s="103"/>
      <c r="C848" s="103"/>
      <c r="D848" s="103"/>
      <c r="E848" s="103" t="s">
        <v>552</v>
      </c>
      <c r="F848" s="104">
        <v>73.22</v>
      </c>
      <c r="G848" s="103" t="s">
        <v>553</v>
      </c>
      <c r="H848" s="104">
        <v>86.58</v>
      </c>
      <c r="I848" s="103" t="s">
        <v>554</v>
      </c>
      <c r="J848" s="104">
        <v>159.80000000000001</v>
      </c>
    </row>
    <row r="849" spans="1:10" ht="15" thickBot="1" x14ac:dyDescent="0.25">
      <c r="A849" s="103"/>
      <c r="B849" s="103"/>
      <c r="C849" s="103"/>
      <c r="D849" s="103"/>
      <c r="E849" s="103" t="s">
        <v>555</v>
      </c>
      <c r="F849" s="104">
        <v>72.27</v>
      </c>
      <c r="G849" s="103"/>
      <c r="H849" s="149" t="s">
        <v>556</v>
      </c>
      <c r="I849" s="149"/>
      <c r="J849" s="104">
        <v>310.55</v>
      </c>
    </row>
    <row r="850" spans="1:10" ht="0.95" customHeight="1" thickTop="1" x14ac:dyDescent="0.2">
      <c r="A850" s="105"/>
      <c r="B850" s="105"/>
      <c r="C850" s="105"/>
      <c r="D850" s="105"/>
      <c r="E850" s="105"/>
      <c r="F850" s="105"/>
      <c r="G850" s="105"/>
      <c r="H850" s="105"/>
      <c r="I850" s="105"/>
      <c r="J850" s="105"/>
    </row>
    <row r="851" spans="1:10" ht="18" customHeight="1" x14ac:dyDescent="0.2">
      <c r="A851" s="85" t="s">
        <v>426</v>
      </c>
      <c r="B851" s="86" t="s">
        <v>120</v>
      </c>
      <c r="C851" s="85" t="s">
        <v>121</v>
      </c>
      <c r="D851" s="85" t="s">
        <v>122</v>
      </c>
      <c r="E851" s="150" t="s">
        <v>542</v>
      </c>
      <c r="F851" s="150"/>
      <c r="G851" s="87" t="s">
        <v>123</v>
      </c>
      <c r="H851" s="86" t="s">
        <v>124</v>
      </c>
      <c r="I851" s="86" t="s">
        <v>125</v>
      </c>
      <c r="J851" s="86" t="s">
        <v>0</v>
      </c>
    </row>
    <row r="852" spans="1:10" ht="78" customHeight="1" x14ac:dyDescent="0.2">
      <c r="A852" s="90" t="s">
        <v>543</v>
      </c>
      <c r="B852" s="92" t="s">
        <v>427</v>
      </c>
      <c r="C852" s="90" t="s">
        <v>133</v>
      </c>
      <c r="D852" s="90" t="s">
        <v>428</v>
      </c>
      <c r="E852" s="146" t="s">
        <v>1016</v>
      </c>
      <c r="F852" s="146"/>
      <c r="G852" s="91" t="s">
        <v>182</v>
      </c>
      <c r="H852" s="97">
        <v>1</v>
      </c>
      <c r="I852" s="93">
        <v>416.32</v>
      </c>
      <c r="J852" s="93">
        <v>416.32</v>
      </c>
    </row>
    <row r="853" spans="1:10" ht="26.1" customHeight="1" x14ac:dyDescent="0.2">
      <c r="A853" s="98" t="s">
        <v>545</v>
      </c>
      <c r="B853" s="99" t="s">
        <v>1017</v>
      </c>
      <c r="C853" s="98" t="s">
        <v>133</v>
      </c>
      <c r="D853" s="98" t="s">
        <v>1018</v>
      </c>
      <c r="E853" s="147" t="s">
        <v>561</v>
      </c>
      <c r="F853" s="147"/>
      <c r="G853" s="100" t="s">
        <v>150</v>
      </c>
      <c r="H853" s="101">
        <v>2.2000000000000002</v>
      </c>
      <c r="I853" s="102">
        <v>9.4</v>
      </c>
      <c r="J853" s="102">
        <v>20.68</v>
      </c>
    </row>
    <row r="854" spans="1:10" ht="51.95" customHeight="1" x14ac:dyDescent="0.2">
      <c r="A854" s="98" t="s">
        <v>545</v>
      </c>
      <c r="B854" s="99" t="s">
        <v>1019</v>
      </c>
      <c r="C854" s="98" t="s">
        <v>133</v>
      </c>
      <c r="D854" s="98" t="s">
        <v>1020</v>
      </c>
      <c r="E854" s="147" t="s">
        <v>1021</v>
      </c>
      <c r="F854" s="147"/>
      <c r="G854" s="100" t="s">
        <v>150</v>
      </c>
      <c r="H854" s="101">
        <v>5.4474999999999998</v>
      </c>
      <c r="I854" s="102">
        <v>9.7200000000000006</v>
      </c>
      <c r="J854" s="102">
        <v>52.94</v>
      </c>
    </row>
    <row r="855" spans="1:10" ht="26.1" customHeight="1" x14ac:dyDescent="0.2">
      <c r="A855" s="98" t="s">
        <v>545</v>
      </c>
      <c r="B855" s="99" t="s">
        <v>1022</v>
      </c>
      <c r="C855" s="98" t="s">
        <v>133</v>
      </c>
      <c r="D855" s="98" t="s">
        <v>1023</v>
      </c>
      <c r="E855" s="147" t="s">
        <v>1021</v>
      </c>
      <c r="F855" s="147"/>
      <c r="G855" s="100" t="s">
        <v>182</v>
      </c>
      <c r="H855" s="101">
        <v>1</v>
      </c>
      <c r="I855" s="102">
        <v>18.54</v>
      </c>
      <c r="J855" s="102">
        <v>18.54</v>
      </c>
    </row>
    <row r="856" spans="1:10" ht="39" customHeight="1" x14ac:dyDescent="0.2">
      <c r="A856" s="98" t="s">
        <v>545</v>
      </c>
      <c r="B856" s="99" t="s">
        <v>1024</v>
      </c>
      <c r="C856" s="98" t="s">
        <v>133</v>
      </c>
      <c r="D856" s="98" t="s">
        <v>1025</v>
      </c>
      <c r="E856" s="147" t="s">
        <v>1021</v>
      </c>
      <c r="F856" s="147"/>
      <c r="G856" s="100" t="s">
        <v>182</v>
      </c>
      <c r="H856" s="101">
        <v>2</v>
      </c>
      <c r="I856" s="102">
        <v>21.12</v>
      </c>
      <c r="J856" s="102">
        <v>42.24</v>
      </c>
    </row>
    <row r="857" spans="1:10" ht="39" customHeight="1" x14ac:dyDescent="0.2">
      <c r="A857" s="98" t="s">
        <v>545</v>
      </c>
      <c r="B857" s="99" t="s">
        <v>1026</v>
      </c>
      <c r="C857" s="98" t="s">
        <v>133</v>
      </c>
      <c r="D857" s="98" t="s">
        <v>1027</v>
      </c>
      <c r="E857" s="147" t="s">
        <v>1021</v>
      </c>
      <c r="F857" s="147"/>
      <c r="G857" s="100" t="s">
        <v>150</v>
      </c>
      <c r="H857" s="101">
        <v>1.875</v>
      </c>
      <c r="I857" s="102">
        <v>5.17</v>
      </c>
      <c r="J857" s="102">
        <v>9.69</v>
      </c>
    </row>
    <row r="858" spans="1:10" ht="39" customHeight="1" x14ac:dyDescent="0.2">
      <c r="A858" s="98" t="s">
        <v>545</v>
      </c>
      <c r="B858" s="99" t="s">
        <v>1028</v>
      </c>
      <c r="C858" s="98" t="s">
        <v>133</v>
      </c>
      <c r="D858" s="98" t="s">
        <v>1029</v>
      </c>
      <c r="E858" s="147" t="s">
        <v>561</v>
      </c>
      <c r="F858" s="147"/>
      <c r="G858" s="100" t="s">
        <v>150</v>
      </c>
      <c r="H858" s="101">
        <v>2.2000000000000002</v>
      </c>
      <c r="I858" s="102">
        <v>18.260000000000002</v>
      </c>
      <c r="J858" s="102">
        <v>40.17</v>
      </c>
    </row>
    <row r="859" spans="1:10" ht="39" customHeight="1" x14ac:dyDescent="0.2">
      <c r="A859" s="98" t="s">
        <v>545</v>
      </c>
      <c r="B859" s="99" t="s">
        <v>1030</v>
      </c>
      <c r="C859" s="98" t="s">
        <v>133</v>
      </c>
      <c r="D859" s="98" t="s">
        <v>1031</v>
      </c>
      <c r="E859" s="147" t="s">
        <v>1021</v>
      </c>
      <c r="F859" s="147"/>
      <c r="G859" s="100" t="s">
        <v>182</v>
      </c>
      <c r="H859" s="101">
        <v>2</v>
      </c>
      <c r="I859" s="102">
        <v>38.39</v>
      </c>
      <c r="J859" s="102">
        <v>76.78</v>
      </c>
    </row>
    <row r="860" spans="1:10" ht="26.1" customHeight="1" x14ac:dyDescent="0.2">
      <c r="A860" s="98" t="s">
        <v>545</v>
      </c>
      <c r="B860" s="99" t="s">
        <v>1032</v>
      </c>
      <c r="C860" s="98" t="s">
        <v>133</v>
      </c>
      <c r="D860" s="98" t="s">
        <v>1033</v>
      </c>
      <c r="E860" s="147" t="s">
        <v>561</v>
      </c>
      <c r="F860" s="147"/>
      <c r="G860" s="100" t="s">
        <v>182</v>
      </c>
      <c r="H860" s="101">
        <v>2</v>
      </c>
      <c r="I860" s="102">
        <v>6.23</v>
      </c>
      <c r="J860" s="102">
        <v>12.46</v>
      </c>
    </row>
    <row r="861" spans="1:10" ht="39" customHeight="1" x14ac:dyDescent="0.2">
      <c r="A861" s="98" t="s">
        <v>545</v>
      </c>
      <c r="B861" s="99" t="s">
        <v>1034</v>
      </c>
      <c r="C861" s="98" t="s">
        <v>133</v>
      </c>
      <c r="D861" s="98" t="s">
        <v>1035</v>
      </c>
      <c r="E861" s="147" t="s">
        <v>1021</v>
      </c>
      <c r="F861" s="147"/>
      <c r="G861" s="100" t="s">
        <v>150</v>
      </c>
      <c r="H861" s="101">
        <v>32.152500000000003</v>
      </c>
      <c r="I861" s="102">
        <v>3.55</v>
      </c>
      <c r="J861" s="102">
        <v>114.14</v>
      </c>
    </row>
    <row r="862" spans="1:10" ht="51.95" customHeight="1" x14ac:dyDescent="0.2">
      <c r="A862" s="98" t="s">
        <v>545</v>
      </c>
      <c r="B862" s="99" t="s">
        <v>472</v>
      </c>
      <c r="C862" s="98" t="s">
        <v>133</v>
      </c>
      <c r="D862" s="98" t="s">
        <v>473</v>
      </c>
      <c r="E862" s="147" t="s">
        <v>1021</v>
      </c>
      <c r="F862" s="147"/>
      <c r="G862" s="100" t="s">
        <v>150</v>
      </c>
      <c r="H862" s="101">
        <v>2.2000000000000002</v>
      </c>
      <c r="I862" s="102">
        <v>13.04</v>
      </c>
      <c r="J862" s="102">
        <v>28.68</v>
      </c>
    </row>
    <row r="863" spans="1:10" x14ac:dyDescent="0.2">
      <c r="A863" s="103"/>
      <c r="B863" s="103"/>
      <c r="C863" s="103"/>
      <c r="D863" s="103"/>
      <c r="E863" s="103" t="s">
        <v>552</v>
      </c>
      <c r="F863" s="104">
        <v>78.45</v>
      </c>
      <c r="G863" s="103" t="s">
        <v>553</v>
      </c>
      <c r="H863" s="104">
        <v>92.76</v>
      </c>
      <c r="I863" s="103" t="s">
        <v>554</v>
      </c>
      <c r="J863" s="104">
        <v>171.21</v>
      </c>
    </row>
    <row r="864" spans="1:10" ht="15" thickBot="1" x14ac:dyDescent="0.25">
      <c r="A864" s="103"/>
      <c r="B864" s="103"/>
      <c r="C864" s="103"/>
      <c r="D864" s="103"/>
      <c r="E864" s="103" t="s">
        <v>555</v>
      </c>
      <c r="F864" s="104">
        <v>126.26</v>
      </c>
      <c r="G864" s="103"/>
      <c r="H864" s="149" t="s">
        <v>556</v>
      </c>
      <c r="I864" s="149"/>
      <c r="J864" s="104">
        <v>542.58000000000004</v>
      </c>
    </row>
    <row r="865" spans="1:10" ht="0.95" customHeight="1" thickTop="1" x14ac:dyDescent="0.2">
      <c r="A865" s="105"/>
      <c r="B865" s="105"/>
      <c r="C865" s="105"/>
      <c r="D865" s="105"/>
      <c r="E865" s="105"/>
      <c r="F865" s="105"/>
      <c r="G865" s="105"/>
      <c r="H865" s="105"/>
      <c r="I865" s="105"/>
      <c r="J865" s="105"/>
    </row>
    <row r="866" spans="1:10" ht="18" customHeight="1" x14ac:dyDescent="0.2">
      <c r="A866" s="85" t="s">
        <v>429</v>
      </c>
      <c r="B866" s="86" t="s">
        <v>120</v>
      </c>
      <c r="C866" s="85" t="s">
        <v>121</v>
      </c>
      <c r="D866" s="85" t="s">
        <v>122</v>
      </c>
      <c r="E866" s="150" t="s">
        <v>542</v>
      </c>
      <c r="F866" s="150"/>
      <c r="G866" s="87" t="s">
        <v>123</v>
      </c>
      <c r="H866" s="86" t="s">
        <v>124</v>
      </c>
      <c r="I866" s="86" t="s">
        <v>125</v>
      </c>
      <c r="J866" s="86" t="s">
        <v>0</v>
      </c>
    </row>
    <row r="867" spans="1:10" ht="65.099999999999994" customHeight="1" x14ac:dyDescent="0.2">
      <c r="A867" s="90" t="s">
        <v>543</v>
      </c>
      <c r="B867" s="92" t="s">
        <v>430</v>
      </c>
      <c r="C867" s="90" t="s">
        <v>133</v>
      </c>
      <c r="D867" s="90" t="s">
        <v>431</v>
      </c>
      <c r="E867" s="146" t="s">
        <v>1016</v>
      </c>
      <c r="F867" s="146"/>
      <c r="G867" s="91" t="s">
        <v>182</v>
      </c>
      <c r="H867" s="97">
        <v>1</v>
      </c>
      <c r="I867" s="93">
        <v>213.83</v>
      </c>
      <c r="J867" s="93">
        <v>213.83</v>
      </c>
    </row>
    <row r="868" spans="1:10" ht="26.1" customHeight="1" x14ac:dyDescent="0.2">
      <c r="A868" s="98" t="s">
        <v>545</v>
      </c>
      <c r="B868" s="99" t="s">
        <v>1032</v>
      </c>
      <c r="C868" s="98" t="s">
        <v>133</v>
      </c>
      <c r="D868" s="98" t="s">
        <v>1033</v>
      </c>
      <c r="E868" s="147" t="s">
        <v>561</v>
      </c>
      <c r="F868" s="147"/>
      <c r="G868" s="100" t="s">
        <v>182</v>
      </c>
      <c r="H868" s="101">
        <v>1</v>
      </c>
      <c r="I868" s="102">
        <v>6.23</v>
      </c>
      <c r="J868" s="102">
        <v>6.23</v>
      </c>
    </row>
    <row r="869" spans="1:10" ht="39" customHeight="1" x14ac:dyDescent="0.2">
      <c r="A869" s="98" t="s">
        <v>545</v>
      </c>
      <c r="B869" s="99" t="s">
        <v>1036</v>
      </c>
      <c r="C869" s="98" t="s">
        <v>133</v>
      </c>
      <c r="D869" s="98" t="s">
        <v>1037</v>
      </c>
      <c r="E869" s="147" t="s">
        <v>1021</v>
      </c>
      <c r="F869" s="147"/>
      <c r="G869" s="100" t="s">
        <v>182</v>
      </c>
      <c r="H869" s="101">
        <v>1</v>
      </c>
      <c r="I869" s="102">
        <v>39.32</v>
      </c>
      <c r="J869" s="102">
        <v>39.32</v>
      </c>
    </row>
    <row r="870" spans="1:10" ht="51.95" customHeight="1" x14ac:dyDescent="0.2">
      <c r="A870" s="98" t="s">
        <v>545</v>
      </c>
      <c r="B870" s="99" t="s">
        <v>1019</v>
      </c>
      <c r="C870" s="98" t="s">
        <v>133</v>
      </c>
      <c r="D870" s="98" t="s">
        <v>1020</v>
      </c>
      <c r="E870" s="147" t="s">
        <v>1021</v>
      </c>
      <c r="F870" s="147"/>
      <c r="G870" s="100" t="s">
        <v>150</v>
      </c>
      <c r="H870" s="101">
        <v>1.38</v>
      </c>
      <c r="I870" s="102">
        <v>9.7200000000000006</v>
      </c>
      <c r="J870" s="102">
        <v>13.41</v>
      </c>
    </row>
    <row r="871" spans="1:10" ht="51.95" customHeight="1" x14ac:dyDescent="0.2">
      <c r="A871" s="98" t="s">
        <v>545</v>
      </c>
      <c r="B871" s="99" t="s">
        <v>472</v>
      </c>
      <c r="C871" s="98" t="s">
        <v>133</v>
      </c>
      <c r="D871" s="98" t="s">
        <v>473</v>
      </c>
      <c r="E871" s="147" t="s">
        <v>1021</v>
      </c>
      <c r="F871" s="147"/>
      <c r="G871" s="100" t="s">
        <v>150</v>
      </c>
      <c r="H871" s="101">
        <v>1.9357</v>
      </c>
      <c r="I871" s="102">
        <v>13.04</v>
      </c>
      <c r="J871" s="102">
        <v>25.24</v>
      </c>
    </row>
    <row r="872" spans="1:10" ht="39" customHeight="1" x14ac:dyDescent="0.2">
      <c r="A872" s="98" t="s">
        <v>545</v>
      </c>
      <c r="B872" s="99" t="s">
        <v>1024</v>
      </c>
      <c r="C872" s="98" t="s">
        <v>133</v>
      </c>
      <c r="D872" s="98" t="s">
        <v>1025</v>
      </c>
      <c r="E872" s="147" t="s">
        <v>1021</v>
      </c>
      <c r="F872" s="147"/>
      <c r="G872" s="100" t="s">
        <v>182</v>
      </c>
      <c r="H872" s="101">
        <v>1</v>
      </c>
      <c r="I872" s="102">
        <v>21.12</v>
      </c>
      <c r="J872" s="102">
        <v>21.12</v>
      </c>
    </row>
    <row r="873" spans="1:10" ht="39" customHeight="1" x14ac:dyDescent="0.2">
      <c r="A873" s="98" t="s">
        <v>545</v>
      </c>
      <c r="B873" s="99" t="s">
        <v>1028</v>
      </c>
      <c r="C873" s="98" t="s">
        <v>133</v>
      </c>
      <c r="D873" s="98" t="s">
        <v>1029</v>
      </c>
      <c r="E873" s="147" t="s">
        <v>561</v>
      </c>
      <c r="F873" s="147"/>
      <c r="G873" s="100" t="s">
        <v>150</v>
      </c>
      <c r="H873" s="101">
        <v>1.9357</v>
      </c>
      <c r="I873" s="102">
        <v>18.260000000000002</v>
      </c>
      <c r="J873" s="102">
        <v>35.340000000000003</v>
      </c>
    </row>
    <row r="874" spans="1:10" ht="39" customHeight="1" x14ac:dyDescent="0.2">
      <c r="A874" s="98" t="s">
        <v>545</v>
      </c>
      <c r="B874" s="99" t="s">
        <v>1026</v>
      </c>
      <c r="C874" s="98" t="s">
        <v>133</v>
      </c>
      <c r="D874" s="98" t="s">
        <v>1027</v>
      </c>
      <c r="E874" s="147" t="s">
        <v>1021</v>
      </c>
      <c r="F874" s="147"/>
      <c r="G874" s="100" t="s">
        <v>150</v>
      </c>
      <c r="H874" s="101">
        <v>10.6357</v>
      </c>
      <c r="I874" s="102">
        <v>5.17</v>
      </c>
      <c r="J874" s="102">
        <v>54.98</v>
      </c>
    </row>
    <row r="875" spans="1:10" ht="26.1" customHeight="1" x14ac:dyDescent="0.2">
      <c r="A875" s="98" t="s">
        <v>545</v>
      </c>
      <c r="B875" s="99" t="s">
        <v>1017</v>
      </c>
      <c r="C875" s="98" t="s">
        <v>133</v>
      </c>
      <c r="D875" s="98" t="s">
        <v>1018</v>
      </c>
      <c r="E875" s="147" t="s">
        <v>561</v>
      </c>
      <c r="F875" s="147"/>
      <c r="G875" s="100" t="s">
        <v>150</v>
      </c>
      <c r="H875" s="101">
        <v>1.9357</v>
      </c>
      <c r="I875" s="102">
        <v>9.4</v>
      </c>
      <c r="J875" s="102">
        <v>18.190000000000001</v>
      </c>
    </row>
    <row r="876" spans="1:10" x14ac:dyDescent="0.2">
      <c r="A876" s="103"/>
      <c r="B876" s="103"/>
      <c r="C876" s="103"/>
      <c r="D876" s="103"/>
      <c r="E876" s="103" t="s">
        <v>552</v>
      </c>
      <c r="F876" s="104">
        <v>42.23</v>
      </c>
      <c r="G876" s="103" t="s">
        <v>553</v>
      </c>
      <c r="H876" s="104">
        <v>49.94</v>
      </c>
      <c r="I876" s="103" t="s">
        <v>554</v>
      </c>
      <c r="J876" s="104">
        <v>92.17</v>
      </c>
    </row>
    <row r="877" spans="1:10" ht="15" thickBot="1" x14ac:dyDescent="0.25">
      <c r="A877" s="103"/>
      <c r="B877" s="103"/>
      <c r="C877" s="103"/>
      <c r="D877" s="103"/>
      <c r="E877" s="103" t="s">
        <v>555</v>
      </c>
      <c r="F877" s="104">
        <v>64.849999999999994</v>
      </c>
      <c r="G877" s="103"/>
      <c r="H877" s="149" t="s">
        <v>556</v>
      </c>
      <c r="I877" s="149"/>
      <c r="J877" s="104">
        <v>278.68</v>
      </c>
    </row>
    <row r="878" spans="1:10" ht="0.95" customHeight="1" thickTop="1" x14ac:dyDescent="0.2">
      <c r="A878" s="105"/>
      <c r="B878" s="105"/>
      <c r="C878" s="105"/>
      <c r="D878" s="105"/>
      <c r="E878" s="105"/>
      <c r="F878" s="105"/>
      <c r="G878" s="105"/>
      <c r="H878" s="105"/>
      <c r="I878" s="105"/>
      <c r="J878" s="105"/>
    </row>
    <row r="879" spans="1:10" ht="18" customHeight="1" x14ac:dyDescent="0.2">
      <c r="A879" s="85" t="s">
        <v>432</v>
      </c>
      <c r="B879" s="86" t="s">
        <v>120</v>
      </c>
      <c r="C879" s="85" t="s">
        <v>121</v>
      </c>
      <c r="D879" s="85" t="s">
        <v>122</v>
      </c>
      <c r="E879" s="150" t="s">
        <v>542</v>
      </c>
      <c r="F879" s="150"/>
      <c r="G879" s="87" t="s">
        <v>123</v>
      </c>
      <c r="H879" s="86" t="s">
        <v>124</v>
      </c>
      <c r="I879" s="86" t="s">
        <v>125</v>
      </c>
      <c r="J879" s="86" t="s">
        <v>0</v>
      </c>
    </row>
    <row r="880" spans="1:10" ht="24" customHeight="1" x14ac:dyDescent="0.2">
      <c r="A880" s="90" t="s">
        <v>543</v>
      </c>
      <c r="B880" s="92" t="s">
        <v>433</v>
      </c>
      <c r="C880" s="90" t="s">
        <v>141</v>
      </c>
      <c r="D880" s="90" t="s">
        <v>434</v>
      </c>
      <c r="E880" s="146">
        <v>0</v>
      </c>
      <c r="F880" s="146"/>
      <c r="G880" s="91" t="s">
        <v>311</v>
      </c>
      <c r="H880" s="97">
        <v>1</v>
      </c>
      <c r="I880" s="93">
        <v>32.26</v>
      </c>
      <c r="J880" s="93">
        <v>32.26</v>
      </c>
    </row>
    <row r="881" spans="1:10" ht="26.1" customHeight="1" x14ac:dyDescent="0.2">
      <c r="A881" s="98" t="s">
        <v>545</v>
      </c>
      <c r="B881" s="99" t="s">
        <v>992</v>
      </c>
      <c r="C881" s="98" t="s">
        <v>133</v>
      </c>
      <c r="D881" s="98" t="s">
        <v>993</v>
      </c>
      <c r="E881" s="147" t="s">
        <v>548</v>
      </c>
      <c r="F881" s="147"/>
      <c r="G881" s="100" t="s">
        <v>549</v>
      </c>
      <c r="H881" s="101">
        <v>0.37</v>
      </c>
      <c r="I881" s="102">
        <v>27.11</v>
      </c>
      <c r="J881" s="102">
        <v>10.029999999999999</v>
      </c>
    </row>
    <row r="882" spans="1:10" ht="24" customHeight="1" x14ac:dyDescent="0.2">
      <c r="A882" s="98" t="s">
        <v>545</v>
      </c>
      <c r="B882" s="99" t="s">
        <v>576</v>
      </c>
      <c r="C882" s="98" t="s">
        <v>133</v>
      </c>
      <c r="D882" s="98" t="s">
        <v>577</v>
      </c>
      <c r="E882" s="147" t="s">
        <v>548</v>
      </c>
      <c r="F882" s="147"/>
      <c r="G882" s="100" t="s">
        <v>549</v>
      </c>
      <c r="H882" s="101">
        <v>0.37</v>
      </c>
      <c r="I882" s="102">
        <v>32.479999999999997</v>
      </c>
      <c r="J882" s="102">
        <v>12.01</v>
      </c>
    </row>
    <row r="883" spans="1:10" ht="24" customHeight="1" x14ac:dyDescent="0.2">
      <c r="A883" s="106" t="s">
        <v>568</v>
      </c>
      <c r="B883" s="107" t="s">
        <v>1038</v>
      </c>
      <c r="C883" s="106" t="s">
        <v>141</v>
      </c>
      <c r="D883" s="106" t="s">
        <v>434</v>
      </c>
      <c r="E883" s="148" t="s">
        <v>592</v>
      </c>
      <c r="F883" s="148"/>
      <c r="G883" s="108" t="s">
        <v>311</v>
      </c>
      <c r="H883" s="109">
        <v>1</v>
      </c>
      <c r="I883" s="110">
        <v>10.220000000000001</v>
      </c>
      <c r="J883" s="110">
        <v>10.220000000000001</v>
      </c>
    </row>
    <row r="884" spans="1:10" x14ac:dyDescent="0.2">
      <c r="A884" s="103"/>
      <c r="B884" s="103"/>
      <c r="C884" s="103"/>
      <c r="D884" s="103"/>
      <c r="E884" s="103" t="s">
        <v>552</v>
      </c>
      <c r="F884" s="104">
        <v>6.74</v>
      </c>
      <c r="G884" s="103" t="s">
        <v>553</v>
      </c>
      <c r="H884" s="104">
        <v>7.99</v>
      </c>
      <c r="I884" s="103" t="s">
        <v>554</v>
      </c>
      <c r="J884" s="104">
        <v>14.73</v>
      </c>
    </row>
    <row r="885" spans="1:10" ht="15" thickBot="1" x14ac:dyDescent="0.25">
      <c r="A885" s="103"/>
      <c r="B885" s="103"/>
      <c r="C885" s="103"/>
      <c r="D885" s="103"/>
      <c r="E885" s="103" t="s">
        <v>555</v>
      </c>
      <c r="F885" s="104">
        <v>9.7799999999999994</v>
      </c>
      <c r="G885" s="103"/>
      <c r="H885" s="149" t="s">
        <v>556</v>
      </c>
      <c r="I885" s="149"/>
      <c r="J885" s="104">
        <v>42.04</v>
      </c>
    </row>
    <row r="886" spans="1:10" ht="0.95" customHeight="1" thickTop="1" x14ac:dyDescent="0.2">
      <c r="A886" s="105"/>
      <c r="B886" s="105"/>
      <c r="C886" s="105"/>
      <c r="D886" s="105"/>
      <c r="E886" s="105"/>
      <c r="F886" s="105"/>
      <c r="G886" s="105"/>
      <c r="H886" s="105"/>
      <c r="I886" s="105"/>
      <c r="J886" s="105"/>
    </row>
    <row r="887" spans="1:10" ht="18" customHeight="1" x14ac:dyDescent="0.2">
      <c r="A887" s="85" t="s">
        <v>435</v>
      </c>
      <c r="B887" s="86" t="s">
        <v>120</v>
      </c>
      <c r="C887" s="85" t="s">
        <v>121</v>
      </c>
      <c r="D887" s="85" t="s">
        <v>122</v>
      </c>
      <c r="E887" s="150" t="s">
        <v>542</v>
      </c>
      <c r="F887" s="150"/>
      <c r="G887" s="87" t="s">
        <v>123</v>
      </c>
      <c r="H887" s="86" t="s">
        <v>124</v>
      </c>
      <c r="I887" s="86" t="s">
        <v>125</v>
      </c>
      <c r="J887" s="86" t="s">
        <v>0</v>
      </c>
    </row>
    <row r="888" spans="1:10" ht="39" customHeight="1" x14ac:dyDescent="0.2">
      <c r="A888" s="90" t="s">
        <v>543</v>
      </c>
      <c r="B888" s="92" t="s">
        <v>436</v>
      </c>
      <c r="C888" s="90" t="s">
        <v>133</v>
      </c>
      <c r="D888" s="90" t="s">
        <v>437</v>
      </c>
      <c r="E888" s="146" t="s">
        <v>1021</v>
      </c>
      <c r="F888" s="146"/>
      <c r="G888" s="91" t="s">
        <v>182</v>
      </c>
      <c r="H888" s="97">
        <v>1</v>
      </c>
      <c r="I888" s="93">
        <v>53.56</v>
      </c>
      <c r="J888" s="93">
        <v>53.56</v>
      </c>
    </row>
    <row r="889" spans="1:10" ht="39" customHeight="1" x14ac:dyDescent="0.2">
      <c r="A889" s="98" t="s">
        <v>545</v>
      </c>
      <c r="B889" s="99" t="s">
        <v>1039</v>
      </c>
      <c r="C889" s="98" t="s">
        <v>133</v>
      </c>
      <c r="D889" s="98" t="s">
        <v>1040</v>
      </c>
      <c r="E889" s="147" t="s">
        <v>1021</v>
      </c>
      <c r="F889" s="147"/>
      <c r="G889" s="100" t="s">
        <v>182</v>
      </c>
      <c r="H889" s="101">
        <v>1</v>
      </c>
      <c r="I889" s="102">
        <v>42.01</v>
      </c>
      <c r="J889" s="102">
        <v>42.01</v>
      </c>
    </row>
    <row r="890" spans="1:10" ht="39" customHeight="1" x14ac:dyDescent="0.2">
      <c r="A890" s="98" t="s">
        <v>545</v>
      </c>
      <c r="B890" s="99" t="s">
        <v>1041</v>
      </c>
      <c r="C890" s="98" t="s">
        <v>133</v>
      </c>
      <c r="D890" s="98" t="s">
        <v>1042</v>
      </c>
      <c r="E890" s="147" t="s">
        <v>1021</v>
      </c>
      <c r="F890" s="147"/>
      <c r="G890" s="100" t="s">
        <v>182</v>
      </c>
      <c r="H890" s="101">
        <v>1</v>
      </c>
      <c r="I890" s="102">
        <v>11.55</v>
      </c>
      <c r="J890" s="102">
        <v>11.55</v>
      </c>
    </row>
    <row r="891" spans="1:10" x14ac:dyDescent="0.2">
      <c r="A891" s="103"/>
      <c r="B891" s="103"/>
      <c r="C891" s="103"/>
      <c r="D891" s="103"/>
      <c r="E891" s="103" t="s">
        <v>552</v>
      </c>
      <c r="F891" s="104">
        <v>11.19</v>
      </c>
      <c r="G891" s="103" t="s">
        <v>553</v>
      </c>
      <c r="H891" s="104">
        <v>13.25</v>
      </c>
      <c r="I891" s="103" t="s">
        <v>554</v>
      </c>
      <c r="J891" s="104">
        <v>24.44</v>
      </c>
    </row>
    <row r="892" spans="1:10" ht="15" thickBot="1" x14ac:dyDescent="0.25">
      <c r="A892" s="103"/>
      <c r="B892" s="103"/>
      <c r="C892" s="103"/>
      <c r="D892" s="103"/>
      <c r="E892" s="103" t="s">
        <v>555</v>
      </c>
      <c r="F892" s="104">
        <v>16.239999999999998</v>
      </c>
      <c r="G892" s="103"/>
      <c r="H892" s="149" t="s">
        <v>556</v>
      </c>
      <c r="I892" s="149"/>
      <c r="J892" s="104">
        <v>69.8</v>
      </c>
    </row>
    <row r="893" spans="1:10" ht="0.95" customHeight="1" thickTop="1" x14ac:dyDescent="0.2">
      <c r="A893" s="105"/>
      <c r="B893" s="105"/>
      <c r="C893" s="105"/>
      <c r="D893" s="105"/>
      <c r="E893" s="105"/>
      <c r="F893" s="105"/>
      <c r="G893" s="105"/>
      <c r="H893" s="105"/>
      <c r="I893" s="105"/>
      <c r="J893" s="105"/>
    </row>
    <row r="894" spans="1:10" ht="18" customHeight="1" x14ac:dyDescent="0.2">
      <c r="A894" s="85" t="s">
        <v>438</v>
      </c>
      <c r="B894" s="86" t="s">
        <v>120</v>
      </c>
      <c r="C894" s="85" t="s">
        <v>121</v>
      </c>
      <c r="D894" s="85" t="s">
        <v>122</v>
      </c>
      <c r="E894" s="150" t="s">
        <v>542</v>
      </c>
      <c r="F894" s="150"/>
      <c r="G894" s="87" t="s">
        <v>123</v>
      </c>
      <c r="H894" s="86" t="s">
        <v>124</v>
      </c>
      <c r="I894" s="86" t="s">
        <v>125</v>
      </c>
      <c r="J894" s="86" t="s">
        <v>0</v>
      </c>
    </row>
    <row r="895" spans="1:10" ht="26.1" customHeight="1" x14ac:dyDescent="0.2">
      <c r="A895" s="90" t="s">
        <v>543</v>
      </c>
      <c r="B895" s="92" t="s">
        <v>439</v>
      </c>
      <c r="C895" s="90" t="s">
        <v>133</v>
      </c>
      <c r="D895" s="90" t="s">
        <v>1043</v>
      </c>
      <c r="E895" s="146" t="s">
        <v>1044</v>
      </c>
      <c r="F895" s="146"/>
      <c r="G895" s="91" t="s">
        <v>182</v>
      </c>
      <c r="H895" s="97">
        <v>1</v>
      </c>
      <c r="I895" s="93">
        <v>54.57</v>
      </c>
      <c r="J895" s="93">
        <v>54.57</v>
      </c>
    </row>
    <row r="896" spans="1:10" ht="26.1" customHeight="1" x14ac:dyDescent="0.2">
      <c r="A896" s="98" t="s">
        <v>545</v>
      </c>
      <c r="B896" s="99" t="s">
        <v>992</v>
      </c>
      <c r="C896" s="98" t="s">
        <v>133</v>
      </c>
      <c r="D896" s="98" t="s">
        <v>993</v>
      </c>
      <c r="E896" s="147" t="s">
        <v>548</v>
      </c>
      <c r="F896" s="147"/>
      <c r="G896" s="100" t="s">
        <v>549</v>
      </c>
      <c r="H896" s="101">
        <v>0.3237912</v>
      </c>
      <c r="I896" s="102">
        <v>27.11</v>
      </c>
      <c r="J896" s="102">
        <v>8.77</v>
      </c>
    </row>
    <row r="897" spans="1:10" ht="24" customHeight="1" x14ac:dyDescent="0.2">
      <c r="A897" s="98" t="s">
        <v>545</v>
      </c>
      <c r="B897" s="99" t="s">
        <v>576</v>
      </c>
      <c r="C897" s="98" t="s">
        <v>133</v>
      </c>
      <c r="D897" s="98" t="s">
        <v>577</v>
      </c>
      <c r="E897" s="147" t="s">
        <v>548</v>
      </c>
      <c r="F897" s="147"/>
      <c r="G897" s="100" t="s">
        <v>549</v>
      </c>
      <c r="H897" s="101">
        <v>0.43172159999999998</v>
      </c>
      <c r="I897" s="102">
        <v>32.479999999999997</v>
      </c>
      <c r="J897" s="102">
        <v>14.02</v>
      </c>
    </row>
    <row r="898" spans="1:10" ht="39" customHeight="1" x14ac:dyDescent="0.2">
      <c r="A898" s="106" t="s">
        <v>568</v>
      </c>
      <c r="B898" s="107" t="s">
        <v>1045</v>
      </c>
      <c r="C898" s="106" t="s">
        <v>133</v>
      </c>
      <c r="D898" s="106" t="s">
        <v>1046</v>
      </c>
      <c r="E898" s="148" t="s">
        <v>592</v>
      </c>
      <c r="F898" s="148"/>
      <c r="G898" s="108" t="s">
        <v>182</v>
      </c>
      <c r="H898" s="109">
        <v>1</v>
      </c>
      <c r="I898" s="110">
        <v>31.78</v>
      </c>
      <c r="J898" s="110">
        <v>31.78</v>
      </c>
    </row>
    <row r="899" spans="1:10" x14ac:dyDescent="0.2">
      <c r="A899" s="103"/>
      <c r="B899" s="103"/>
      <c r="C899" s="103"/>
      <c r="D899" s="103"/>
      <c r="E899" s="103" t="s">
        <v>552</v>
      </c>
      <c r="F899" s="104">
        <v>7.02</v>
      </c>
      <c r="G899" s="103" t="s">
        <v>553</v>
      </c>
      <c r="H899" s="104">
        <v>8.32</v>
      </c>
      <c r="I899" s="103" t="s">
        <v>554</v>
      </c>
      <c r="J899" s="104">
        <v>15.34</v>
      </c>
    </row>
    <row r="900" spans="1:10" ht="15" thickBot="1" x14ac:dyDescent="0.25">
      <c r="A900" s="103"/>
      <c r="B900" s="103"/>
      <c r="C900" s="103"/>
      <c r="D900" s="103"/>
      <c r="E900" s="103" t="s">
        <v>555</v>
      </c>
      <c r="F900" s="104">
        <v>16.55</v>
      </c>
      <c r="G900" s="103"/>
      <c r="H900" s="149" t="s">
        <v>556</v>
      </c>
      <c r="I900" s="149"/>
      <c r="J900" s="104">
        <v>71.12</v>
      </c>
    </row>
    <row r="901" spans="1:10" ht="0.95" customHeight="1" thickTop="1" x14ac:dyDescent="0.2">
      <c r="A901" s="105"/>
      <c r="B901" s="105"/>
      <c r="C901" s="105"/>
      <c r="D901" s="105"/>
      <c r="E901" s="105"/>
      <c r="F901" s="105"/>
      <c r="G901" s="105"/>
      <c r="H901" s="105"/>
      <c r="I901" s="105"/>
      <c r="J901" s="105"/>
    </row>
    <row r="902" spans="1:10" ht="18" customHeight="1" x14ac:dyDescent="0.2">
      <c r="A902" s="85" t="s">
        <v>441</v>
      </c>
      <c r="B902" s="86" t="s">
        <v>120</v>
      </c>
      <c r="C902" s="85" t="s">
        <v>121</v>
      </c>
      <c r="D902" s="85" t="s">
        <v>122</v>
      </c>
      <c r="E902" s="150" t="s">
        <v>542</v>
      </c>
      <c r="F902" s="150"/>
      <c r="G902" s="87" t="s">
        <v>123</v>
      </c>
      <c r="H902" s="86" t="s">
        <v>124</v>
      </c>
      <c r="I902" s="86" t="s">
        <v>125</v>
      </c>
      <c r="J902" s="86" t="s">
        <v>0</v>
      </c>
    </row>
    <row r="903" spans="1:10" ht="24" customHeight="1" x14ac:dyDescent="0.2">
      <c r="A903" s="90" t="s">
        <v>543</v>
      </c>
      <c r="B903" s="92" t="s">
        <v>442</v>
      </c>
      <c r="C903" s="90" t="s">
        <v>141</v>
      </c>
      <c r="D903" s="90" t="s">
        <v>443</v>
      </c>
      <c r="E903" s="146">
        <v>0</v>
      </c>
      <c r="F903" s="146"/>
      <c r="G903" s="91" t="s">
        <v>311</v>
      </c>
      <c r="H903" s="97">
        <v>1</v>
      </c>
      <c r="I903" s="93">
        <v>10.72</v>
      </c>
      <c r="J903" s="93">
        <v>10.72</v>
      </c>
    </row>
    <row r="904" spans="1:10" ht="26.1" customHeight="1" x14ac:dyDescent="0.2">
      <c r="A904" s="98" t="s">
        <v>545</v>
      </c>
      <c r="B904" s="99" t="s">
        <v>992</v>
      </c>
      <c r="C904" s="98" t="s">
        <v>133</v>
      </c>
      <c r="D904" s="98" t="s">
        <v>993</v>
      </c>
      <c r="E904" s="147" t="s">
        <v>548</v>
      </c>
      <c r="F904" s="147"/>
      <c r="G904" s="100" t="s">
        <v>549</v>
      </c>
      <c r="H904" s="101">
        <v>0.15</v>
      </c>
      <c r="I904" s="102">
        <v>27.11</v>
      </c>
      <c r="J904" s="102">
        <v>4.0599999999999996</v>
      </c>
    </row>
    <row r="905" spans="1:10" ht="24" customHeight="1" x14ac:dyDescent="0.2">
      <c r="A905" s="98" t="s">
        <v>545</v>
      </c>
      <c r="B905" s="99" t="s">
        <v>576</v>
      </c>
      <c r="C905" s="98" t="s">
        <v>133</v>
      </c>
      <c r="D905" s="98" t="s">
        <v>577</v>
      </c>
      <c r="E905" s="147" t="s">
        <v>548</v>
      </c>
      <c r="F905" s="147"/>
      <c r="G905" s="100" t="s">
        <v>549</v>
      </c>
      <c r="H905" s="101">
        <v>0.15</v>
      </c>
      <c r="I905" s="102">
        <v>32.479999999999997</v>
      </c>
      <c r="J905" s="102">
        <v>4.87</v>
      </c>
    </row>
    <row r="906" spans="1:10" ht="24" customHeight="1" x14ac:dyDescent="0.2">
      <c r="A906" s="106" t="s">
        <v>568</v>
      </c>
      <c r="B906" s="107" t="s">
        <v>1047</v>
      </c>
      <c r="C906" s="106" t="s">
        <v>141</v>
      </c>
      <c r="D906" s="106" t="s">
        <v>443</v>
      </c>
      <c r="E906" s="148" t="s">
        <v>592</v>
      </c>
      <c r="F906" s="148"/>
      <c r="G906" s="108" t="s">
        <v>311</v>
      </c>
      <c r="H906" s="109">
        <v>1</v>
      </c>
      <c r="I906" s="110">
        <v>1.79</v>
      </c>
      <c r="J906" s="110">
        <v>1.79</v>
      </c>
    </row>
    <row r="907" spans="1:10" x14ac:dyDescent="0.2">
      <c r="A907" s="103"/>
      <c r="B907" s="103"/>
      <c r="C907" s="103"/>
      <c r="D907" s="103"/>
      <c r="E907" s="103" t="s">
        <v>552</v>
      </c>
      <c r="F907" s="104">
        <v>2.73</v>
      </c>
      <c r="G907" s="103" t="s">
        <v>553</v>
      </c>
      <c r="H907" s="104">
        <v>3.24</v>
      </c>
      <c r="I907" s="103" t="s">
        <v>554</v>
      </c>
      <c r="J907" s="104">
        <v>5.97</v>
      </c>
    </row>
    <row r="908" spans="1:10" ht="15" thickBot="1" x14ac:dyDescent="0.25">
      <c r="A908" s="103"/>
      <c r="B908" s="103"/>
      <c r="C908" s="103"/>
      <c r="D908" s="103"/>
      <c r="E908" s="103" t="s">
        <v>555</v>
      </c>
      <c r="F908" s="104">
        <v>3.25</v>
      </c>
      <c r="G908" s="103"/>
      <c r="H908" s="149" t="s">
        <v>556</v>
      </c>
      <c r="I908" s="149"/>
      <c r="J908" s="104">
        <v>13.97</v>
      </c>
    </row>
    <row r="909" spans="1:10" ht="0.95" customHeight="1" thickTop="1" x14ac:dyDescent="0.2">
      <c r="A909" s="105"/>
      <c r="B909" s="105"/>
      <c r="C909" s="105"/>
      <c r="D909" s="105"/>
      <c r="E909" s="105"/>
      <c r="F909" s="105"/>
      <c r="G909" s="105"/>
      <c r="H909" s="105"/>
      <c r="I909" s="105"/>
      <c r="J909" s="105"/>
    </row>
    <row r="910" spans="1:10" ht="18" customHeight="1" x14ac:dyDescent="0.2">
      <c r="A910" s="85" t="s">
        <v>444</v>
      </c>
      <c r="B910" s="86" t="s">
        <v>120</v>
      </c>
      <c r="C910" s="85" t="s">
        <v>121</v>
      </c>
      <c r="D910" s="85" t="s">
        <v>122</v>
      </c>
      <c r="E910" s="150" t="s">
        <v>542</v>
      </c>
      <c r="F910" s="150"/>
      <c r="G910" s="87" t="s">
        <v>123</v>
      </c>
      <c r="H910" s="86" t="s">
        <v>124</v>
      </c>
      <c r="I910" s="86" t="s">
        <v>125</v>
      </c>
      <c r="J910" s="86" t="s">
        <v>0</v>
      </c>
    </row>
    <row r="911" spans="1:10" ht="24" customHeight="1" x14ac:dyDescent="0.2">
      <c r="A911" s="90" t="s">
        <v>543</v>
      </c>
      <c r="B911" s="92" t="s">
        <v>445</v>
      </c>
      <c r="C911" s="90" t="s">
        <v>141</v>
      </c>
      <c r="D911" s="90" t="s">
        <v>446</v>
      </c>
      <c r="E911" s="146">
        <v>0</v>
      </c>
      <c r="F911" s="146"/>
      <c r="G911" s="91" t="s">
        <v>311</v>
      </c>
      <c r="H911" s="97">
        <v>1</v>
      </c>
      <c r="I911" s="93">
        <v>13.08</v>
      </c>
      <c r="J911" s="93">
        <v>13.08</v>
      </c>
    </row>
    <row r="912" spans="1:10" ht="24" customHeight="1" x14ac:dyDescent="0.2">
      <c r="A912" s="98" t="s">
        <v>545</v>
      </c>
      <c r="B912" s="99" t="s">
        <v>576</v>
      </c>
      <c r="C912" s="98" t="s">
        <v>133</v>
      </c>
      <c r="D912" s="98" t="s">
        <v>577</v>
      </c>
      <c r="E912" s="147" t="s">
        <v>548</v>
      </c>
      <c r="F912" s="147"/>
      <c r="G912" s="100" t="s">
        <v>549</v>
      </c>
      <c r="H912" s="101">
        <v>0.15</v>
      </c>
      <c r="I912" s="102">
        <v>32.479999999999997</v>
      </c>
      <c r="J912" s="102">
        <v>4.87</v>
      </c>
    </row>
    <row r="913" spans="1:10" ht="26.1" customHeight="1" x14ac:dyDescent="0.2">
      <c r="A913" s="98" t="s">
        <v>545</v>
      </c>
      <c r="B913" s="99" t="s">
        <v>992</v>
      </c>
      <c r="C913" s="98" t="s">
        <v>133</v>
      </c>
      <c r="D913" s="98" t="s">
        <v>993</v>
      </c>
      <c r="E913" s="147" t="s">
        <v>548</v>
      </c>
      <c r="F913" s="147"/>
      <c r="G913" s="100" t="s">
        <v>549</v>
      </c>
      <c r="H913" s="101">
        <v>0.15</v>
      </c>
      <c r="I913" s="102">
        <v>27.11</v>
      </c>
      <c r="J913" s="102">
        <v>4.0599999999999996</v>
      </c>
    </row>
    <row r="914" spans="1:10" ht="24" customHeight="1" x14ac:dyDescent="0.2">
      <c r="A914" s="106" t="s">
        <v>568</v>
      </c>
      <c r="B914" s="107" t="s">
        <v>1048</v>
      </c>
      <c r="C914" s="106" t="s">
        <v>141</v>
      </c>
      <c r="D914" s="106" t="s">
        <v>446</v>
      </c>
      <c r="E914" s="148" t="s">
        <v>592</v>
      </c>
      <c r="F914" s="148"/>
      <c r="G914" s="108" t="s">
        <v>311</v>
      </c>
      <c r="H914" s="109">
        <v>1</v>
      </c>
      <c r="I914" s="110">
        <v>4.1500000000000004</v>
      </c>
      <c r="J914" s="110">
        <v>4.1500000000000004</v>
      </c>
    </row>
    <row r="915" spans="1:10" x14ac:dyDescent="0.2">
      <c r="A915" s="103"/>
      <c r="B915" s="103"/>
      <c r="C915" s="103"/>
      <c r="D915" s="103"/>
      <c r="E915" s="103" t="s">
        <v>552</v>
      </c>
      <c r="F915" s="104">
        <v>2.73</v>
      </c>
      <c r="G915" s="103" t="s">
        <v>553</v>
      </c>
      <c r="H915" s="104">
        <v>3.24</v>
      </c>
      <c r="I915" s="103" t="s">
        <v>554</v>
      </c>
      <c r="J915" s="104">
        <v>5.97</v>
      </c>
    </row>
    <row r="916" spans="1:10" ht="15" thickBot="1" x14ac:dyDescent="0.25">
      <c r="A916" s="103"/>
      <c r="B916" s="103"/>
      <c r="C916" s="103"/>
      <c r="D916" s="103"/>
      <c r="E916" s="103" t="s">
        <v>555</v>
      </c>
      <c r="F916" s="104">
        <v>3.96</v>
      </c>
      <c r="G916" s="103"/>
      <c r="H916" s="149" t="s">
        <v>556</v>
      </c>
      <c r="I916" s="149"/>
      <c r="J916" s="104">
        <v>17.04</v>
      </c>
    </row>
    <row r="917" spans="1:10" ht="0.95" customHeight="1" thickTop="1" x14ac:dyDescent="0.2">
      <c r="A917" s="105"/>
      <c r="B917" s="105"/>
      <c r="C917" s="105"/>
      <c r="D917" s="105"/>
      <c r="E917" s="105"/>
      <c r="F917" s="105"/>
      <c r="G917" s="105"/>
      <c r="H917" s="105"/>
      <c r="I917" s="105"/>
      <c r="J917" s="105"/>
    </row>
    <row r="918" spans="1:10" ht="18" customHeight="1" x14ac:dyDescent="0.2">
      <c r="A918" s="85" t="s">
        <v>447</v>
      </c>
      <c r="B918" s="86" t="s">
        <v>120</v>
      </c>
      <c r="C918" s="85" t="s">
        <v>121</v>
      </c>
      <c r="D918" s="85" t="s">
        <v>122</v>
      </c>
      <c r="E918" s="150" t="s">
        <v>542</v>
      </c>
      <c r="F918" s="150"/>
      <c r="G918" s="87" t="s">
        <v>123</v>
      </c>
      <c r="H918" s="86" t="s">
        <v>124</v>
      </c>
      <c r="I918" s="86" t="s">
        <v>125</v>
      </c>
      <c r="J918" s="86" t="s">
        <v>0</v>
      </c>
    </row>
    <row r="919" spans="1:10" ht="39" customHeight="1" x14ac:dyDescent="0.2">
      <c r="A919" s="90" t="s">
        <v>543</v>
      </c>
      <c r="B919" s="92" t="s">
        <v>448</v>
      </c>
      <c r="C919" s="90" t="s">
        <v>133</v>
      </c>
      <c r="D919" s="90" t="s">
        <v>449</v>
      </c>
      <c r="E919" s="146" t="s">
        <v>1021</v>
      </c>
      <c r="F919" s="146"/>
      <c r="G919" s="91" t="s">
        <v>150</v>
      </c>
      <c r="H919" s="97">
        <v>1</v>
      </c>
      <c r="I919" s="93">
        <v>5.8</v>
      </c>
      <c r="J919" s="93">
        <v>5.8</v>
      </c>
    </row>
    <row r="920" spans="1:10" ht="24" customHeight="1" x14ac:dyDescent="0.2">
      <c r="A920" s="98" t="s">
        <v>545</v>
      </c>
      <c r="B920" s="99" t="s">
        <v>576</v>
      </c>
      <c r="C920" s="98" t="s">
        <v>133</v>
      </c>
      <c r="D920" s="98" t="s">
        <v>577</v>
      </c>
      <c r="E920" s="147" t="s">
        <v>548</v>
      </c>
      <c r="F920" s="147"/>
      <c r="G920" s="100" t="s">
        <v>549</v>
      </c>
      <c r="H920" s="101">
        <v>2.9000000000000001E-2</v>
      </c>
      <c r="I920" s="102">
        <v>32.479999999999997</v>
      </c>
      <c r="J920" s="102">
        <v>0.94</v>
      </c>
    </row>
    <row r="921" spans="1:10" ht="26.1" customHeight="1" x14ac:dyDescent="0.2">
      <c r="A921" s="98" t="s">
        <v>545</v>
      </c>
      <c r="B921" s="99" t="s">
        <v>992</v>
      </c>
      <c r="C921" s="98" t="s">
        <v>133</v>
      </c>
      <c r="D921" s="98" t="s">
        <v>993</v>
      </c>
      <c r="E921" s="147" t="s">
        <v>548</v>
      </c>
      <c r="F921" s="147"/>
      <c r="G921" s="100" t="s">
        <v>549</v>
      </c>
      <c r="H921" s="101">
        <v>2.9000000000000001E-2</v>
      </c>
      <c r="I921" s="102">
        <v>27.11</v>
      </c>
      <c r="J921" s="102">
        <v>0.78</v>
      </c>
    </row>
    <row r="922" spans="1:10" ht="51.95" customHeight="1" x14ac:dyDescent="0.2">
      <c r="A922" s="106" t="s">
        <v>568</v>
      </c>
      <c r="B922" s="107" t="s">
        <v>1049</v>
      </c>
      <c r="C922" s="106" t="s">
        <v>133</v>
      </c>
      <c r="D922" s="106" t="s">
        <v>1050</v>
      </c>
      <c r="E922" s="148" t="s">
        <v>592</v>
      </c>
      <c r="F922" s="148"/>
      <c r="G922" s="108" t="s">
        <v>150</v>
      </c>
      <c r="H922" s="109">
        <v>1.2434000000000001</v>
      </c>
      <c r="I922" s="110">
        <v>3.24</v>
      </c>
      <c r="J922" s="110">
        <v>4.0199999999999996</v>
      </c>
    </row>
    <row r="923" spans="1:10" ht="26.1" customHeight="1" x14ac:dyDescent="0.2">
      <c r="A923" s="106" t="s">
        <v>568</v>
      </c>
      <c r="B923" s="107" t="s">
        <v>1051</v>
      </c>
      <c r="C923" s="106" t="s">
        <v>133</v>
      </c>
      <c r="D923" s="106" t="s">
        <v>1052</v>
      </c>
      <c r="E923" s="148" t="s">
        <v>592</v>
      </c>
      <c r="F923" s="148"/>
      <c r="G923" s="108" t="s">
        <v>182</v>
      </c>
      <c r="H923" s="109">
        <v>9.4000000000000004E-3</v>
      </c>
      <c r="I923" s="110">
        <v>6.8</v>
      </c>
      <c r="J923" s="110">
        <v>0.06</v>
      </c>
    </row>
    <row r="924" spans="1:10" x14ac:dyDescent="0.2">
      <c r="A924" s="103"/>
      <c r="B924" s="103"/>
      <c r="C924" s="103"/>
      <c r="D924" s="103"/>
      <c r="E924" s="103" t="s">
        <v>552</v>
      </c>
      <c r="F924" s="104">
        <v>0.52</v>
      </c>
      <c r="G924" s="103" t="s">
        <v>553</v>
      </c>
      <c r="H924" s="104">
        <v>0.62</v>
      </c>
      <c r="I924" s="103" t="s">
        <v>554</v>
      </c>
      <c r="J924" s="104">
        <v>1.1399999999999999</v>
      </c>
    </row>
    <row r="925" spans="1:10" ht="15" thickBot="1" x14ac:dyDescent="0.25">
      <c r="A925" s="103"/>
      <c r="B925" s="103"/>
      <c r="C925" s="103"/>
      <c r="D925" s="103"/>
      <c r="E925" s="103" t="s">
        <v>555</v>
      </c>
      <c r="F925" s="104">
        <v>1.75</v>
      </c>
      <c r="G925" s="103"/>
      <c r="H925" s="149" t="s">
        <v>556</v>
      </c>
      <c r="I925" s="149"/>
      <c r="J925" s="104">
        <v>7.55</v>
      </c>
    </row>
    <row r="926" spans="1:10" ht="0.95" customHeight="1" thickTop="1" x14ac:dyDescent="0.2">
      <c r="A926" s="105"/>
      <c r="B926" s="105"/>
      <c r="C926" s="105"/>
      <c r="D926" s="105"/>
      <c r="E926" s="105"/>
      <c r="F926" s="105"/>
      <c r="G926" s="105"/>
      <c r="H926" s="105"/>
      <c r="I926" s="105"/>
      <c r="J926" s="105"/>
    </row>
    <row r="927" spans="1:10" ht="18" customHeight="1" x14ac:dyDescent="0.2">
      <c r="A927" s="85" t="s">
        <v>450</v>
      </c>
      <c r="B927" s="86" t="s">
        <v>120</v>
      </c>
      <c r="C927" s="85" t="s">
        <v>121</v>
      </c>
      <c r="D927" s="85" t="s">
        <v>122</v>
      </c>
      <c r="E927" s="150" t="s">
        <v>542</v>
      </c>
      <c r="F927" s="150"/>
      <c r="G927" s="87" t="s">
        <v>123</v>
      </c>
      <c r="H927" s="86" t="s">
        <v>124</v>
      </c>
      <c r="I927" s="86" t="s">
        <v>125</v>
      </c>
      <c r="J927" s="86" t="s">
        <v>0</v>
      </c>
    </row>
    <row r="928" spans="1:10" ht="39" customHeight="1" x14ac:dyDescent="0.2">
      <c r="A928" s="90" t="s">
        <v>543</v>
      </c>
      <c r="B928" s="92" t="s">
        <v>451</v>
      </c>
      <c r="C928" s="90" t="s">
        <v>133</v>
      </c>
      <c r="D928" s="90" t="s">
        <v>452</v>
      </c>
      <c r="E928" s="146" t="s">
        <v>1021</v>
      </c>
      <c r="F928" s="146"/>
      <c r="G928" s="91" t="s">
        <v>150</v>
      </c>
      <c r="H928" s="97">
        <v>1</v>
      </c>
      <c r="I928" s="93">
        <v>8.56</v>
      </c>
      <c r="J928" s="93">
        <v>8.56</v>
      </c>
    </row>
    <row r="929" spans="1:10" ht="24" customHeight="1" x14ac:dyDescent="0.2">
      <c r="A929" s="98" t="s">
        <v>545</v>
      </c>
      <c r="B929" s="99" t="s">
        <v>576</v>
      </c>
      <c r="C929" s="98" t="s">
        <v>133</v>
      </c>
      <c r="D929" s="98" t="s">
        <v>577</v>
      </c>
      <c r="E929" s="147" t="s">
        <v>548</v>
      </c>
      <c r="F929" s="147"/>
      <c r="G929" s="100" t="s">
        <v>549</v>
      </c>
      <c r="H929" s="101">
        <v>3.9E-2</v>
      </c>
      <c r="I929" s="102">
        <v>32.479999999999997</v>
      </c>
      <c r="J929" s="102">
        <v>1.26</v>
      </c>
    </row>
    <row r="930" spans="1:10" ht="26.1" customHeight="1" x14ac:dyDescent="0.2">
      <c r="A930" s="98" t="s">
        <v>545</v>
      </c>
      <c r="B930" s="99" t="s">
        <v>992</v>
      </c>
      <c r="C930" s="98" t="s">
        <v>133</v>
      </c>
      <c r="D930" s="98" t="s">
        <v>993</v>
      </c>
      <c r="E930" s="147" t="s">
        <v>548</v>
      </c>
      <c r="F930" s="147"/>
      <c r="G930" s="100" t="s">
        <v>549</v>
      </c>
      <c r="H930" s="101">
        <v>3.9E-2</v>
      </c>
      <c r="I930" s="102">
        <v>27.11</v>
      </c>
      <c r="J930" s="102">
        <v>1.05</v>
      </c>
    </row>
    <row r="931" spans="1:10" ht="51.95" customHeight="1" x14ac:dyDescent="0.2">
      <c r="A931" s="106" t="s">
        <v>568</v>
      </c>
      <c r="B931" s="107" t="s">
        <v>1053</v>
      </c>
      <c r="C931" s="106" t="s">
        <v>133</v>
      </c>
      <c r="D931" s="106" t="s">
        <v>1054</v>
      </c>
      <c r="E931" s="148" t="s">
        <v>592</v>
      </c>
      <c r="F931" s="148"/>
      <c r="G931" s="108" t="s">
        <v>150</v>
      </c>
      <c r="H931" s="109">
        <v>1.2434000000000001</v>
      </c>
      <c r="I931" s="110">
        <v>4.9800000000000004</v>
      </c>
      <c r="J931" s="110">
        <v>6.19</v>
      </c>
    </row>
    <row r="932" spans="1:10" ht="26.1" customHeight="1" x14ac:dyDescent="0.2">
      <c r="A932" s="106" t="s">
        <v>568</v>
      </c>
      <c r="B932" s="107" t="s">
        <v>1051</v>
      </c>
      <c r="C932" s="106" t="s">
        <v>133</v>
      </c>
      <c r="D932" s="106" t="s">
        <v>1052</v>
      </c>
      <c r="E932" s="148" t="s">
        <v>592</v>
      </c>
      <c r="F932" s="148"/>
      <c r="G932" s="108" t="s">
        <v>182</v>
      </c>
      <c r="H932" s="109">
        <v>9.4000000000000004E-3</v>
      </c>
      <c r="I932" s="110">
        <v>6.8</v>
      </c>
      <c r="J932" s="110">
        <v>0.06</v>
      </c>
    </row>
    <row r="933" spans="1:10" x14ac:dyDescent="0.2">
      <c r="A933" s="103"/>
      <c r="B933" s="103"/>
      <c r="C933" s="103"/>
      <c r="D933" s="103"/>
      <c r="E933" s="103" t="s">
        <v>552</v>
      </c>
      <c r="F933" s="104">
        <v>0.71</v>
      </c>
      <c r="G933" s="103" t="s">
        <v>553</v>
      </c>
      <c r="H933" s="104">
        <v>0.84</v>
      </c>
      <c r="I933" s="103" t="s">
        <v>554</v>
      </c>
      <c r="J933" s="104">
        <v>1.55</v>
      </c>
    </row>
    <row r="934" spans="1:10" ht="15" thickBot="1" x14ac:dyDescent="0.25">
      <c r="A934" s="103"/>
      <c r="B934" s="103"/>
      <c r="C934" s="103"/>
      <c r="D934" s="103"/>
      <c r="E934" s="103" t="s">
        <v>555</v>
      </c>
      <c r="F934" s="104">
        <v>2.59</v>
      </c>
      <c r="G934" s="103"/>
      <c r="H934" s="149" t="s">
        <v>556</v>
      </c>
      <c r="I934" s="149"/>
      <c r="J934" s="104">
        <v>11.15</v>
      </c>
    </row>
    <row r="935" spans="1:10" ht="0.95" customHeight="1" thickTop="1" x14ac:dyDescent="0.2">
      <c r="A935" s="105"/>
      <c r="B935" s="105"/>
      <c r="C935" s="105"/>
      <c r="D935" s="105"/>
      <c r="E935" s="105"/>
      <c r="F935" s="105"/>
      <c r="G935" s="105"/>
      <c r="H935" s="105"/>
      <c r="I935" s="105"/>
      <c r="J935" s="105"/>
    </row>
    <row r="936" spans="1:10" ht="18" customHeight="1" x14ac:dyDescent="0.2">
      <c r="A936" s="85" t="s">
        <v>453</v>
      </c>
      <c r="B936" s="86" t="s">
        <v>120</v>
      </c>
      <c r="C936" s="85" t="s">
        <v>121</v>
      </c>
      <c r="D936" s="85" t="s">
        <v>122</v>
      </c>
      <c r="E936" s="150" t="s">
        <v>542</v>
      </c>
      <c r="F936" s="150"/>
      <c r="G936" s="87" t="s">
        <v>123</v>
      </c>
      <c r="H936" s="86" t="s">
        <v>124</v>
      </c>
      <c r="I936" s="86" t="s">
        <v>125</v>
      </c>
      <c r="J936" s="86" t="s">
        <v>0</v>
      </c>
    </row>
    <row r="937" spans="1:10" ht="39" customHeight="1" x14ac:dyDescent="0.2">
      <c r="A937" s="90" t="s">
        <v>543</v>
      </c>
      <c r="B937" s="92" t="s">
        <v>454</v>
      </c>
      <c r="C937" s="90" t="s">
        <v>133</v>
      </c>
      <c r="D937" s="90" t="s">
        <v>455</v>
      </c>
      <c r="E937" s="146" t="s">
        <v>1021</v>
      </c>
      <c r="F937" s="146"/>
      <c r="G937" s="91" t="s">
        <v>150</v>
      </c>
      <c r="H937" s="97">
        <v>1</v>
      </c>
      <c r="I937" s="93">
        <v>12.09</v>
      </c>
      <c r="J937" s="93">
        <v>12.09</v>
      </c>
    </row>
    <row r="938" spans="1:10" ht="24" customHeight="1" x14ac:dyDescent="0.2">
      <c r="A938" s="98" t="s">
        <v>545</v>
      </c>
      <c r="B938" s="99" t="s">
        <v>576</v>
      </c>
      <c r="C938" s="98" t="s">
        <v>133</v>
      </c>
      <c r="D938" s="98" t="s">
        <v>577</v>
      </c>
      <c r="E938" s="147" t="s">
        <v>548</v>
      </c>
      <c r="F938" s="147"/>
      <c r="G938" s="100" t="s">
        <v>549</v>
      </c>
      <c r="H938" s="101">
        <v>5.0999999999999997E-2</v>
      </c>
      <c r="I938" s="102">
        <v>32.479999999999997</v>
      </c>
      <c r="J938" s="102">
        <v>1.65</v>
      </c>
    </row>
    <row r="939" spans="1:10" ht="26.1" customHeight="1" x14ac:dyDescent="0.2">
      <c r="A939" s="98" t="s">
        <v>545</v>
      </c>
      <c r="B939" s="99" t="s">
        <v>992</v>
      </c>
      <c r="C939" s="98" t="s">
        <v>133</v>
      </c>
      <c r="D939" s="98" t="s">
        <v>993</v>
      </c>
      <c r="E939" s="147" t="s">
        <v>548</v>
      </c>
      <c r="F939" s="147"/>
      <c r="G939" s="100" t="s">
        <v>549</v>
      </c>
      <c r="H939" s="101">
        <v>5.0999999999999997E-2</v>
      </c>
      <c r="I939" s="102">
        <v>27.11</v>
      </c>
      <c r="J939" s="102">
        <v>1.38</v>
      </c>
    </row>
    <row r="940" spans="1:10" ht="51.95" customHeight="1" x14ac:dyDescent="0.2">
      <c r="A940" s="106" t="s">
        <v>568</v>
      </c>
      <c r="B940" s="107" t="s">
        <v>1055</v>
      </c>
      <c r="C940" s="106" t="s">
        <v>133</v>
      </c>
      <c r="D940" s="106" t="s">
        <v>1056</v>
      </c>
      <c r="E940" s="148" t="s">
        <v>592</v>
      </c>
      <c r="F940" s="148"/>
      <c r="G940" s="108" t="s">
        <v>150</v>
      </c>
      <c r="H940" s="109">
        <v>1.2434000000000001</v>
      </c>
      <c r="I940" s="110">
        <v>7.24</v>
      </c>
      <c r="J940" s="110">
        <v>9</v>
      </c>
    </row>
    <row r="941" spans="1:10" ht="26.1" customHeight="1" x14ac:dyDescent="0.2">
      <c r="A941" s="106" t="s">
        <v>568</v>
      </c>
      <c r="B941" s="107" t="s">
        <v>1051</v>
      </c>
      <c r="C941" s="106" t="s">
        <v>133</v>
      </c>
      <c r="D941" s="106" t="s">
        <v>1052</v>
      </c>
      <c r="E941" s="148" t="s">
        <v>592</v>
      </c>
      <c r="F941" s="148"/>
      <c r="G941" s="108" t="s">
        <v>182</v>
      </c>
      <c r="H941" s="109">
        <v>9.4000000000000004E-3</v>
      </c>
      <c r="I941" s="110">
        <v>6.8</v>
      </c>
      <c r="J941" s="110">
        <v>0.06</v>
      </c>
    </row>
    <row r="942" spans="1:10" x14ac:dyDescent="0.2">
      <c r="A942" s="103"/>
      <c r="B942" s="103"/>
      <c r="C942" s="103"/>
      <c r="D942" s="103"/>
      <c r="E942" s="103" t="s">
        <v>552</v>
      </c>
      <c r="F942" s="104">
        <v>0.92</v>
      </c>
      <c r="G942" s="103" t="s">
        <v>553</v>
      </c>
      <c r="H942" s="104">
        <v>1.1000000000000001</v>
      </c>
      <c r="I942" s="103" t="s">
        <v>554</v>
      </c>
      <c r="J942" s="104">
        <v>2.02</v>
      </c>
    </row>
    <row r="943" spans="1:10" ht="15" thickBot="1" x14ac:dyDescent="0.25">
      <c r="A943" s="103"/>
      <c r="B943" s="103"/>
      <c r="C943" s="103"/>
      <c r="D943" s="103"/>
      <c r="E943" s="103" t="s">
        <v>555</v>
      </c>
      <c r="F943" s="104">
        <v>3.66</v>
      </c>
      <c r="G943" s="103"/>
      <c r="H943" s="149" t="s">
        <v>556</v>
      </c>
      <c r="I943" s="149"/>
      <c r="J943" s="104">
        <v>15.75</v>
      </c>
    </row>
    <row r="944" spans="1:10" ht="0.95" customHeight="1" thickTop="1" x14ac:dyDescent="0.2">
      <c r="A944" s="105"/>
      <c r="B944" s="105"/>
      <c r="C944" s="105"/>
      <c r="D944" s="105"/>
      <c r="E944" s="105"/>
      <c r="F944" s="105"/>
      <c r="G944" s="105"/>
      <c r="H944" s="105"/>
      <c r="I944" s="105"/>
      <c r="J944" s="105"/>
    </row>
    <row r="945" spans="1:10" ht="18" customHeight="1" x14ac:dyDescent="0.2">
      <c r="A945" s="85" t="s">
        <v>456</v>
      </c>
      <c r="B945" s="86" t="s">
        <v>120</v>
      </c>
      <c r="C945" s="85" t="s">
        <v>121</v>
      </c>
      <c r="D945" s="85" t="s">
        <v>122</v>
      </c>
      <c r="E945" s="150" t="s">
        <v>542</v>
      </c>
      <c r="F945" s="150"/>
      <c r="G945" s="87" t="s">
        <v>123</v>
      </c>
      <c r="H945" s="86" t="s">
        <v>124</v>
      </c>
      <c r="I945" s="86" t="s">
        <v>125</v>
      </c>
      <c r="J945" s="86" t="s">
        <v>0</v>
      </c>
    </row>
    <row r="946" spans="1:10" ht="39" customHeight="1" x14ac:dyDescent="0.2">
      <c r="A946" s="90" t="s">
        <v>543</v>
      </c>
      <c r="B946" s="92" t="s">
        <v>457</v>
      </c>
      <c r="C946" s="90" t="s">
        <v>133</v>
      </c>
      <c r="D946" s="90" t="s">
        <v>458</v>
      </c>
      <c r="E946" s="146" t="s">
        <v>1021</v>
      </c>
      <c r="F946" s="146"/>
      <c r="G946" s="91" t="s">
        <v>150</v>
      </c>
      <c r="H946" s="97">
        <v>1</v>
      </c>
      <c r="I946" s="93">
        <v>19.329999999999998</v>
      </c>
      <c r="J946" s="93">
        <v>19.329999999999998</v>
      </c>
    </row>
    <row r="947" spans="1:10" ht="26.1" customHeight="1" x14ac:dyDescent="0.2">
      <c r="A947" s="98" t="s">
        <v>545</v>
      </c>
      <c r="B947" s="99" t="s">
        <v>992</v>
      </c>
      <c r="C947" s="98" t="s">
        <v>133</v>
      </c>
      <c r="D947" s="98" t="s">
        <v>993</v>
      </c>
      <c r="E947" s="147" t="s">
        <v>548</v>
      </c>
      <c r="F947" s="147"/>
      <c r="G947" s="100" t="s">
        <v>549</v>
      </c>
      <c r="H947" s="101">
        <v>7.5999999999999998E-2</v>
      </c>
      <c r="I947" s="102">
        <v>27.11</v>
      </c>
      <c r="J947" s="102">
        <v>2.06</v>
      </c>
    </row>
    <row r="948" spans="1:10" ht="24" customHeight="1" x14ac:dyDescent="0.2">
      <c r="A948" s="98" t="s">
        <v>545</v>
      </c>
      <c r="B948" s="99" t="s">
        <v>576</v>
      </c>
      <c r="C948" s="98" t="s">
        <v>133</v>
      </c>
      <c r="D948" s="98" t="s">
        <v>577</v>
      </c>
      <c r="E948" s="147" t="s">
        <v>548</v>
      </c>
      <c r="F948" s="147"/>
      <c r="G948" s="100" t="s">
        <v>549</v>
      </c>
      <c r="H948" s="101">
        <v>7.5999999999999998E-2</v>
      </c>
      <c r="I948" s="102">
        <v>32.479999999999997</v>
      </c>
      <c r="J948" s="102">
        <v>2.46</v>
      </c>
    </row>
    <row r="949" spans="1:10" ht="26.1" customHeight="1" x14ac:dyDescent="0.2">
      <c r="A949" s="106" t="s">
        <v>568</v>
      </c>
      <c r="B949" s="107" t="s">
        <v>1051</v>
      </c>
      <c r="C949" s="106" t="s">
        <v>133</v>
      </c>
      <c r="D949" s="106" t="s">
        <v>1052</v>
      </c>
      <c r="E949" s="148" t="s">
        <v>592</v>
      </c>
      <c r="F949" s="148"/>
      <c r="G949" s="108" t="s">
        <v>182</v>
      </c>
      <c r="H949" s="109">
        <v>9.4000000000000004E-3</v>
      </c>
      <c r="I949" s="110">
        <v>6.8</v>
      </c>
      <c r="J949" s="110">
        <v>0.06</v>
      </c>
    </row>
    <row r="950" spans="1:10" ht="51.95" customHeight="1" x14ac:dyDescent="0.2">
      <c r="A950" s="106" t="s">
        <v>568</v>
      </c>
      <c r="B950" s="107" t="s">
        <v>1057</v>
      </c>
      <c r="C950" s="106" t="s">
        <v>133</v>
      </c>
      <c r="D950" s="106" t="s">
        <v>1058</v>
      </c>
      <c r="E950" s="148" t="s">
        <v>592</v>
      </c>
      <c r="F950" s="148"/>
      <c r="G950" s="108" t="s">
        <v>150</v>
      </c>
      <c r="H950" s="109">
        <v>1.2434000000000001</v>
      </c>
      <c r="I950" s="110">
        <v>11.87</v>
      </c>
      <c r="J950" s="110">
        <v>14.75</v>
      </c>
    </row>
    <row r="951" spans="1:10" x14ac:dyDescent="0.2">
      <c r="A951" s="103"/>
      <c r="B951" s="103"/>
      <c r="C951" s="103"/>
      <c r="D951" s="103"/>
      <c r="E951" s="103" t="s">
        <v>552</v>
      </c>
      <c r="F951" s="104">
        <v>1.38</v>
      </c>
      <c r="G951" s="103" t="s">
        <v>553</v>
      </c>
      <c r="H951" s="104">
        <v>1.64</v>
      </c>
      <c r="I951" s="103" t="s">
        <v>554</v>
      </c>
      <c r="J951" s="104">
        <v>3.02</v>
      </c>
    </row>
    <row r="952" spans="1:10" ht="15" thickBot="1" x14ac:dyDescent="0.25">
      <c r="A952" s="103"/>
      <c r="B952" s="103"/>
      <c r="C952" s="103"/>
      <c r="D952" s="103"/>
      <c r="E952" s="103" t="s">
        <v>555</v>
      </c>
      <c r="F952" s="104">
        <v>5.86</v>
      </c>
      <c r="G952" s="103"/>
      <c r="H952" s="149" t="s">
        <v>556</v>
      </c>
      <c r="I952" s="149"/>
      <c r="J952" s="104">
        <v>25.19</v>
      </c>
    </row>
    <row r="953" spans="1:10" ht="0.95" customHeight="1" thickTop="1" x14ac:dyDescent="0.2">
      <c r="A953" s="105"/>
      <c r="B953" s="105"/>
      <c r="C953" s="105"/>
      <c r="D953" s="105"/>
      <c r="E953" s="105"/>
      <c r="F953" s="105"/>
      <c r="G953" s="105"/>
      <c r="H953" s="105"/>
      <c r="I953" s="105"/>
      <c r="J953" s="105"/>
    </row>
    <row r="954" spans="1:10" ht="18" customHeight="1" x14ac:dyDescent="0.2">
      <c r="A954" s="85" t="s">
        <v>459</v>
      </c>
      <c r="B954" s="86" t="s">
        <v>120</v>
      </c>
      <c r="C954" s="85" t="s">
        <v>121</v>
      </c>
      <c r="D954" s="85" t="s">
        <v>122</v>
      </c>
      <c r="E954" s="150" t="s">
        <v>542</v>
      </c>
      <c r="F954" s="150"/>
      <c r="G954" s="87" t="s">
        <v>123</v>
      </c>
      <c r="H954" s="86" t="s">
        <v>124</v>
      </c>
      <c r="I954" s="86" t="s">
        <v>125</v>
      </c>
      <c r="J954" s="86" t="s">
        <v>0</v>
      </c>
    </row>
    <row r="955" spans="1:10" ht="39" customHeight="1" x14ac:dyDescent="0.2">
      <c r="A955" s="90" t="s">
        <v>543</v>
      </c>
      <c r="B955" s="92" t="s">
        <v>460</v>
      </c>
      <c r="C955" s="90" t="s">
        <v>133</v>
      </c>
      <c r="D955" s="90" t="s">
        <v>461</v>
      </c>
      <c r="E955" s="146" t="s">
        <v>1021</v>
      </c>
      <c r="F955" s="146"/>
      <c r="G955" s="91" t="s">
        <v>150</v>
      </c>
      <c r="H955" s="97">
        <v>1</v>
      </c>
      <c r="I955" s="93">
        <v>30.33</v>
      </c>
      <c r="J955" s="93">
        <v>30.33</v>
      </c>
    </row>
    <row r="956" spans="1:10" ht="26.1" customHeight="1" x14ac:dyDescent="0.2">
      <c r="A956" s="98" t="s">
        <v>545</v>
      </c>
      <c r="B956" s="99" t="s">
        <v>992</v>
      </c>
      <c r="C956" s="98" t="s">
        <v>133</v>
      </c>
      <c r="D956" s="98" t="s">
        <v>993</v>
      </c>
      <c r="E956" s="147" t="s">
        <v>548</v>
      </c>
      <c r="F956" s="147"/>
      <c r="G956" s="100" t="s">
        <v>549</v>
      </c>
      <c r="H956" s="101">
        <v>0.114</v>
      </c>
      <c r="I956" s="102">
        <v>27.11</v>
      </c>
      <c r="J956" s="102">
        <v>3.09</v>
      </c>
    </row>
    <row r="957" spans="1:10" ht="24" customHeight="1" x14ac:dyDescent="0.2">
      <c r="A957" s="98" t="s">
        <v>545</v>
      </c>
      <c r="B957" s="99" t="s">
        <v>576</v>
      </c>
      <c r="C957" s="98" t="s">
        <v>133</v>
      </c>
      <c r="D957" s="98" t="s">
        <v>577</v>
      </c>
      <c r="E957" s="147" t="s">
        <v>548</v>
      </c>
      <c r="F957" s="147"/>
      <c r="G957" s="100" t="s">
        <v>549</v>
      </c>
      <c r="H957" s="101">
        <v>0.114</v>
      </c>
      <c r="I957" s="102">
        <v>32.479999999999997</v>
      </c>
      <c r="J957" s="102">
        <v>3.7</v>
      </c>
    </row>
    <row r="958" spans="1:10" ht="26.1" customHeight="1" x14ac:dyDescent="0.2">
      <c r="A958" s="106" t="s">
        <v>568</v>
      </c>
      <c r="B958" s="107" t="s">
        <v>1051</v>
      </c>
      <c r="C958" s="106" t="s">
        <v>133</v>
      </c>
      <c r="D958" s="106" t="s">
        <v>1052</v>
      </c>
      <c r="E958" s="148" t="s">
        <v>592</v>
      </c>
      <c r="F958" s="148"/>
      <c r="G958" s="108" t="s">
        <v>182</v>
      </c>
      <c r="H958" s="109">
        <v>9.4000000000000004E-3</v>
      </c>
      <c r="I958" s="110">
        <v>6.8</v>
      </c>
      <c r="J958" s="110">
        <v>0.06</v>
      </c>
    </row>
    <row r="959" spans="1:10" ht="51.95" customHeight="1" x14ac:dyDescent="0.2">
      <c r="A959" s="106" t="s">
        <v>568</v>
      </c>
      <c r="B959" s="107" t="s">
        <v>1059</v>
      </c>
      <c r="C959" s="106" t="s">
        <v>133</v>
      </c>
      <c r="D959" s="106" t="s">
        <v>1060</v>
      </c>
      <c r="E959" s="148" t="s">
        <v>592</v>
      </c>
      <c r="F959" s="148"/>
      <c r="G959" s="108" t="s">
        <v>150</v>
      </c>
      <c r="H959" s="109">
        <v>1.2434000000000001</v>
      </c>
      <c r="I959" s="110">
        <v>18.89</v>
      </c>
      <c r="J959" s="110">
        <v>23.48</v>
      </c>
    </row>
    <row r="960" spans="1:10" x14ac:dyDescent="0.2">
      <c r="A960" s="103"/>
      <c r="B960" s="103"/>
      <c r="C960" s="103"/>
      <c r="D960" s="103"/>
      <c r="E960" s="103" t="s">
        <v>552</v>
      </c>
      <c r="F960" s="104">
        <v>2.0699999999999998</v>
      </c>
      <c r="G960" s="103" t="s">
        <v>553</v>
      </c>
      <c r="H960" s="104">
        <v>2.46</v>
      </c>
      <c r="I960" s="103" t="s">
        <v>554</v>
      </c>
      <c r="J960" s="104">
        <v>4.53</v>
      </c>
    </row>
    <row r="961" spans="1:10" ht="15" thickBot="1" x14ac:dyDescent="0.25">
      <c r="A961" s="103"/>
      <c r="B961" s="103"/>
      <c r="C961" s="103"/>
      <c r="D961" s="103"/>
      <c r="E961" s="103" t="s">
        <v>555</v>
      </c>
      <c r="F961" s="104">
        <v>9.19</v>
      </c>
      <c r="G961" s="103"/>
      <c r="H961" s="149" t="s">
        <v>556</v>
      </c>
      <c r="I961" s="149"/>
      <c r="J961" s="104">
        <v>39.520000000000003</v>
      </c>
    </row>
    <row r="962" spans="1:10" ht="0.95" customHeight="1" thickTop="1" x14ac:dyDescent="0.2">
      <c r="A962" s="105"/>
      <c r="B962" s="105"/>
      <c r="C962" s="105"/>
      <c r="D962" s="105"/>
      <c r="E962" s="105"/>
      <c r="F962" s="105"/>
      <c r="G962" s="105"/>
      <c r="H962" s="105"/>
      <c r="I962" s="105"/>
      <c r="J962" s="105"/>
    </row>
    <row r="963" spans="1:10" ht="18" customHeight="1" x14ac:dyDescent="0.2">
      <c r="A963" s="85" t="s">
        <v>462</v>
      </c>
      <c r="B963" s="86" t="s">
        <v>120</v>
      </c>
      <c r="C963" s="85" t="s">
        <v>121</v>
      </c>
      <c r="D963" s="85" t="s">
        <v>122</v>
      </c>
      <c r="E963" s="150" t="s">
        <v>542</v>
      </c>
      <c r="F963" s="150"/>
      <c r="G963" s="87" t="s">
        <v>123</v>
      </c>
      <c r="H963" s="86" t="s">
        <v>124</v>
      </c>
      <c r="I963" s="86" t="s">
        <v>125</v>
      </c>
      <c r="J963" s="86" t="s">
        <v>0</v>
      </c>
    </row>
    <row r="964" spans="1:10" ht="51.95" customHeight="1" x14ac:dyDescent="0.2">
      <c r="A964" s="90" t="s">
        <v>543</v>
      </c>
      <c r="B964" s="92" t="s">
        <v>463</v>
      </c>
      <c r="C964" s="90" t="s">
        <v>133</v>
      </c>
      <c r="D964" s="90" t="s">
        <v>464</v>
      </c>
      <c r="E964" s="146" t="s">
        <v>1061</v>
      </c>
      <c r="F964" s="146"/>
      <c r="G964" s="91" t="s">
        <v>150</v>
      </c>
      <c r="H964" s="97">
        <v>1</v>
      </c>
      <c r="I964" s="93">
        <v>33.4</v>
      </c>
      <c r="J964" s="93">
        <v>33.4</v>
      </c>
    </row>
    <row r="965" spans="1:10" ht="24" customHeight="1" x14ac:dyDescent="0.2">
      <c r="A965" s="98" t="s">
        <v>545</v>
      </c>
      <c r="B965" s="99" t="s">
        <v>576</v>
      </c>
      <c r="C965" s="98" t="s">
        <v>133</v>
      </c>
      <c r="D965" s="98" t="s">
        <v>577</v>
      </c>
      <c r="E965" s="147" t="s">
        <v>548</v>
      </c>
      <c r="F965" s="147"/>
      <c r="G965" s="100" t="s">
        <v>549</v>
      </c>
      <c r="H965" s="101">
        <v>6.08E-2</v>
      </c>
      <c r="I965" s="102">
        <v>32.479999999999997</v>
      </c>
      <c r="J965" s="102">
        <v>1.97</v>
      </c>
    </row>
    <row r="966" spans="1:10" ht="26.1" customHeight="1" x14ac:dyDescent="0.2">
      <c r="A966" s="98" t="s">
        <v>545</v>
      </c>
      <c r="B966" s="99" t="s">
        <v>992</v>
      </c>
      <c r="C966" s="98" t="s">
        <v>133</v>
      </c>
      <c r="D966" s="98" t="s">
        <v>993</v>
      </c>
      <c r="E966" s="147" t="s">
        <v>548</v>
      </c>
      <c r="F966" s="147"/>
      <c r="G966" s="100" t="s">
        <v>549</v>
      </c>
      <c r="H966" s="101">
        <v>6.08E-2</v>
      </c>
      <c r="I966" s="102">
        <v>27.11</v>
      </c>
      <c r="J966" s="102">
        <v>1.64</v>
      </c>
    </row>
    <row r="967" spans="1:10" ht="26.1" customHeight="1" x14ac:dyDescent="0.2">
      <c r="A967" s="106" t="s">
        <v>568</v>
      </c>
      <c r="B967" s="107" t="s">
        <v>1051</v>
      </c>
      <c r="C967" s="106" t="s">
        <v>133</v>
      </c>
      <c r="D967" s="106" t="s">
        <v>1052</v>
      </c>
      <c r="E967" s="148" t="s">
        <v>592</v>
      </c>
      <c r="F967" s="148"/>
      <c r="G967" s="108" t="s">
        <v>182</v>
      </c>
      <c r="H967" s="109">
        <v>8.9999999999999993E-3</v>
      </c>
      <c r="I967" s="110">
        <v>6.8</v>
      </c>
      <c r="J967" s="110">
        <v>0.06</v>
      </c>
    </row>
    <row r="968" spans="1:10" ht="51.95" customHeight="1" x14ac:dyDescent="0.2">
      <c r="A968" s="106" t="s">
        <v>568</v>
      </c>
      <c r="B968" s="107" t="s">
        <v>1062</v>
      </c>
      <c r="C968" s="106" t="s">
        <v>133</v>
      </c>
      <c r="D968" s="106" t="s">
        <v>1063</v>
      </c>
      <c r="E968" s="148" t="s">
        <v>592</v>
      </c>
      <c r="F968" s="148"/>
      <c r="G968" s="108" t="s">
        <v>150</v>
      </c>
      <c r="H968" s="109">
        <v>1.0149999999999999</v>
      </c>
      <c r="I968" s="110">
        <v>29.3</v>
      </c>
      <c r="J968" s="110">
        <v>29.73</v>
      </c>
    </row>
    <row r="969" spans="1:10" x14ac:dyDescent="0.2">
      <c r="A969" s="103"/>
      <c r="B969" s="103"/>
      <c r="C969" s="103"/>
      <c r="D969" s="103"/>
      <c r="E969" s="103" t="s">
        <v>552</v>
      </c>
      <c r="F969" s="104">
        <v>1.1000000000000001</v>
      </c>
      <c r="G969" s="103" t="s">
        <v>553</v>
      </c>
      <c r="H969" s="104">
        <v>1.31</v>
      </c>
      <c r="I969" s="103" t="s">
        <v>554</v>
      </c>
      <c r="J969" s="104">
        <v>2.41</v>
      </c>
    </row>
    <row r="970" spans="1:10" ht="15" thickBot="1" x14ac:dyDescent="0.25">
      <c r="A970" s="103"/>
      <c r="B970" s="103"/>
      <c r="C970" s="103"/>
      <c r="D970" s="103"/>
      <c r="E970" s="103" t="s">
        <v>555</v>
      </c>
      <c r="F970" s="104">
        <v>10.130000000000001</v>
      </c>
      <c r="G970" s="103"/>
      <c r="H970" s="149" t="s">
        <v>556</v>
      </c>
      <c r="I970" s="149"/>
      <c r="J970" s="104">
        <v>43.53</v>
      </c>
    </row>
    <row r="971" spans="1:10" ht="0.95" customHeight="1" thickTop="1" x14ac:dyDescent="0.2">
      <c r="A971" s="105"/>
      <c r="B971" s="105"/>
      <c r="C971" s="105"/>
      <c r="D971" s="105"/>
      <c r="E971" s="105"/>
      <c r="F971" s="105"/>
      <c r="G971" s="105"/>
      <c r="H971" s="105"/>
      <c r="I971" s="105"/>
      <c r="J971" s="105"/>
    </row>
    <row r="972" spans="1:10" ht="18" customHeight="1" x14ac:dyDescent="0.2">
      <c r="A972" s="85" t="s">
        <v>465</v>
      </c>
      <c r="B972" s="86" t="s">
        <v>120</v>
      </c>
      <c r="C972" s="85" t="s">
        <v>121</v>
      </c>
      <c r="D972" s="85" t="s">
        <v>122</v>
      </c>
      <c r="E972" s="150" t="s">
        <v>542</v>
      </c>
      <c r="F972" s="150"/>
      <c r="G972" s="87" t="s">
        <v>123</v>
      </c>
      <c r="H972" s="86" t="s">
        <v>124</v>
      </c>
      <c r="I972" s="86" t="s">
        <v>125</v>
      </c>
      <c r="J972" s="86" t="s">
        <v>0</v>
      </c>
    </row>
    <row r="973" spans="1:10" ht="51.95" customHeight="1" x14ac:dyDescent="0.2">
      <c r="A973" s="90" t="s">
        <v>543</v>
      </c>
      <c r="B973" s="92" t="s">
        <v>466</v>
      </c>
      <c r="C973" s="90" t="s">
        <v>133</v>
      </c>
      <c r="D973" s="90" t="s">
        <v>467</v>
      </c>
      <c r="E973" s="146" t="s">
        <v>1061</v>
      </c>
      <c r="F973" s="146"/>
      <c r="G973" s="91" t="s">
        <v>150</v>
      </c>
      <c r="H973" s="97">
        <v>1</v>
      </c>
      <c r="I973" s="93">
        <v>46.22</v>
      </c>
      <c r="J973" s="93">
        <v>46.22</v>
      </c>
    </row>
    <row r="974" spans="1:10" ht="26.1" customHeight="1" x14ac:dyDescent="0.2">
      <c r="A974" s="98" t="s">
        <v>545</v>
      </c>
      <c r="B974" s="99" t="s">
        <v>992</v>
      </c>
      <c r="C974" s="98" t="s">
        <v>133</v>
      </c>
      <c r="D974" s="98" t="s">
        <v>993</v>
      </c>
      <c r="E974" s="147" t="s">
        <v>548</v>
      </c>
      <c r="F974" s="147"/>
      <c r="G974" s="100" t="s">
        <v>549</v>
      </c>
      <c r="H974" s="101">
        <v>6.9699999999999998E-2</v>
      </c>
      <c r="I974" s="102">
        <v>27.11</v>
      </c>
      <c r="J974" s="102">
        <v>1.88</v>
      </c>
    </row>
    <row r="975" spans="1:10" ht="24" customHeight="1" x14ac:dyDescent="0.2">
      <c r="A975" s="98" t="s">
        <v>545</v>
      </c>
      <c r="B975" s="99" t="s">
        <v>576</v>
      </c>
      <c r="C975" s="98" t="s">
        <v>133</v>
      </c>
      <c r="D975" s="98" t="s">
        <v>577</v>
      </c>
      <c r="E975" s="147" t="s">
        <v>548</v>
      </c>
      <c r="F975" s="147"/>
      <c r="G975" s="100" t="s">
        <v>549</v>
      </c>
      <c r="H975" s="101">
        <v>6.9699999999999998E-2</v>
      </c>
      <c r="I975" s="102">
        <v>32.479999999999997</v>
      </c>
      <c r="J975" s="102">
        <v>2.2599999999999998</v>
      </c>
    </row>
    <row r="976" spans="1:10" ht="26.1" customHeight="1" x14ac:dyDescent="0.2">
      <c r="A976" s="106" t="s">
        <v>568</v>
      </c>
      <c r="B976" s="107" t="s">
        <v>1051</v>
      </c>
      <c r="C976" s="106" t="s">
        <v>133</v>
      </c>
      <c r="D976" s="106" t="s">
        <v>1052</v>
      </c>
      <c r="E976" s="148" t="s">
        <v>592</v>
      </c>
      <c r="F976" s="148"/>
      <c r="G976" s="108" t="s">
        <v>182</v>
      </c>
      <c r="H976" s="109">
        <v>8.9999999999999993E-3</v>
      </c>
      <c r="I976" s="110">
        <v>6.8</v>
      </c>
      <c r="J976" s="110">
        <v>0.06</v>
      </c>
    </row>
    <row r="977" spans="1:10" ht="51.95" customHeight="1" x14ac:dyDescent="0.2">
      <c r="A977" s="106" t="s">
        <v>568</v>
      </c>
      <c r="B977" s="107" t="s">
        <v>1064</v>
      </c>
      <c r="C977" s="106" t="s">
        <v>133</v>
      </c>
      <c r="D977" s="106" t="s">
        <v>1065</v>
      </c>
      <c r="E977" s="148" t="s">
        <v>592</v>
      </c>
      <c r="F977" s="148"/>
      <c r="G977" s="108" t="s">
        <v>150</v>
      </c>
      <c r="H977" s="109">
        <v>1.0149999999999999</v>
      </c>
      <c r="I977" s="110">
        <v>41.4</v>
      </c>
      <c r="J977" s="110">
        <v>42.02</v>
      </c>
    </row>
    <row r="978" spans="1:10" x14ac:dyDescent="0.2">
      <c r="A978" s="103"/>
      <c r="B978" s="103"/>
      <c r="C978" s="103"/>
      <c r="D978" s="103"/>
      <c r="E978" s="103" t="s">
        <v>552</v>
      </c>
      <c r="F978" s="104">
        <v>1.26</v>
      </c>
      <c r="G978" s="103" t="s">
        <v>553</v>
      </c>
      <c r="H978" s="104">
        <v>1.51</v>
      </c>
      <c r="I978" s="103" t="s">
        <v>554</v>
      </c>
      <c r="J978" s="104">
        <v>2.77</v>
      </c>
    </row>
    <row r="979" spans="1:10" ht="15" thickBot="1" x14ac:dyDescent="0.25">
      <c r="A979" s="103"/>
      <c r="B979" s="103"/>
      <c r="C979" s="103"/>
      <c r="D979" s="103"/>
      <c r="E979" s="103" t="s">
        <v>555</v>
      </c>
      <c r="F979" s="104">
        <v>14.01</v>
      </c>
      <c r="G979" s="103"/>
      <c r="H979" s="149" t="s">
        <v>556</v>
      </c>
      <c r="I979" s="149"/>
      <c r="J979" s="104">
        <v>60.23</v>
      </c>
    </row>
    <row r="980" spans="1:10" ht="0.95" customHeight="1" thickTop="1" x14ac:dyDescent="0.2">
      <c r="A980" s="105"/>
      <c r="B980" s="105"/>
      <c r="C980" s="105"/>
      <c r="D980" s="105"/>
      <c r="E980" s="105"/>
      <c r="F980" s="105"/>
      <c r="G980" s="105"/>
      <c r="H980" s="105"/>
      <c r="I980" s="105"/>
      <c r="J980" s="105"/>
    </row>
    <row r="981" spans="1:10" ht="18" customHeight="1" x14ac:dyDescent="0.2">
      <c r="A981" s="85" t="s">
        <v>468</v>
      </c>
      <c r="B981" s="86" t="s">
        <v>120</v>
      </c>
      <c r="C981" s="85" t="s">
        <v>121</v>
      </c>
      <c r="D981" s="85" t="s">
        <v>122</v>
      </c>
      <c r="E981" s="150" t="s">
        <v>542</v>
      </c>
      <c r="F981" s="150"/>
      <c r="G981" s="87" t="s">
        <v>123</v>
      </c>
      <c r="H981" s="86" t="s">
        <v>124</v>
      </c>
      <c r="I981" s="86" t="s">
        <v>125</v>
      </c>
      <c r="J981" s="86" t="s">
        <v>0</v>
      </c>
    </row>
    <row r="982" spans="1:10" ht="51.95" customHeight="1" x14ac:dyDescent="0.2">
      <c r="A982" s="90" t="s">
        <v>543</v>
      </c>
      <c r="B982" s="92" t="s">
        <v>469</v>
      </c>
      <c r="C982" s="90" t="s">
        <v>133</v>
      </c>
      <c r="D982" s="90" t="s">
        <v>470</v>
      </c>
      <c r="E982" s="146" t="s">
        <v>1061</v>
      </c>
      <c r="F982" s="146"/>
      <c r="G982" s="91" t="s">
        <v>150</v>
      </c>
      <c r="H982" s="97">
        <v>1</v>
      </c>
      <c r="I982" s="93">
        <v>67.14</v>
      </c>
      <c r="J982" s="93">
        <v>67.14</v>
      </c>
    </row>
    <row r="983" spans="1:10" ht="26.1" customHeight="1" x14ac:dyDescent="0.2">
      <c r="A983" s="98" t="s">
        <v>545</v>
      </c>
      <c r="B983" s="99" t="s">
        <v>992</v>
      </c>
      <c r="C983" s="98" t="s">
        <v>133</v>
      </c>
      <c r="D983" s="98" t="s">
        <v>993</v>
      </c>
      <c r="E983" s="147" t="s">
        <v>548</v>
      </c>
      <c r="F983" s="147"/>
      <c r="G983" s="100" t="s">
        <v>549</v>
      </c>
      <c r="H983" s="101">
        <v>8.3000000000000004E-2</v>
      </c>
      <c r="I983" s="102">
        <v>27.11</v>
      </c>
      <c r="J983" s="102">
        <v>2.25</v>
      </c>
    </row>
    <row r="984" spans="1:10" ht="24" customHeight="1" x14ac:dyDescent="0.2">
      <c r="A984" s="98" t="s">
        <v>545</v>
      </c>
      <c r="B984" s="99" t="s">
        <v>576</v>
      </c>
      <c r="C984" s="98" t="s">
        <v>133</v>
      </c>
      <c r="D984" s="98" t="s">
        <v>577</v>
      </c>
      <c r="E984" s="147" t="s">
        <v>548</v>
      </c>
      <c r="F984" s="147"/>
      <c r="G984" s="100" t="s">
        <v>549</v>
      </c>
      <c r="H984" s="101">
        <v>8.3000000000000004E-2</v>
      </c>
      <c r="I984" s="102">
        <v>32.479999999999997</v>
      </c>
      <c r="J984" s="102">
        <v>2.69</v>
      </c>
    </row>
    <row r="985" spans="1:10" ht="51.95" customHeight="1" x14ac:dyDescent="0.2">
      <c r="A985" s="106" t="s">
        <v>568</v>
      </c>
      <c r="B985" s="107" t="s">
        <v>1066</v>
      </c>
      <c r="C985" s="106" t="s">
        <v>133</v>
      </c>
      <c r="D985" s="106" t="s">
        <v>1067</v>
      </c>
      <c r="E985" s="148" t="s">
        <v>592</v>
      </c>
      <c r="F985" s="148"/>
      <c r="G985" s="108" t="s">
        <v>150</v>
      </c>
      <c r="H985" s="109">
        <v>1.0149999999999999</v>
      </c>
      <c r="I985" s="110">
        <v>61.23</v>
      </c>
      <c r="J985" s="110">
        <v>62.14</v>
      </c>
    </row>
    <row r="986" spans="1:10" ht="26.1" customHeight="1" x14ac:dyDescent="0.2">
      <c r="A986" s="106" t="s">
        <v>568</v>
      </c>
      <c r="B986" s="107" t="s">
        <v>1051</v>
      </c>
      <c r="C986" s="106" t="s">
        <v>133</v>
      </c>
      <c r="D986" s="106" t="s">
        <v>1052</v>
      </c>
      <c r="E986" s="148" t="s">
        <v>592</v>
      </c>
      <c r="F986" s="148"/>
      <c r="G986" s="108" t="s">
        <v>182</v>
      </c>
      <c r="H986" s="109">
        <v>8.9999999999999993E-3</v>
      </c>
      <c r="I986" s="110">
        <v>6.8</v>
      </c>
      <c r="J986" s="110">
        <v>0.06</v>
      </c>
    </row>
    <row r="987" spans="1:10" x14ac:dyDescent="0.2">
      <c r="A987" s="103"/>
      <c r="B987" s="103"/>
      <c r="C987" s="103"/>
      <c r="D987" s="103"/>
      <c r="E987" s="103" t="s">
        <v>552</v>
      </c>
      <c r="F987" s="104">
        <v>1.51</v>
      </c>
      <c r="G987" s="103" t="s">
        <v>553</v>
      </c>
      <c r="H987" s="104">
        <v>1.79</v>
      </c>
      <c r="I987" s="103" t="s">
        <v>554</v>
      </c>
      <c r="J987" s="104">
        <v>3.3</v>
      </c>
    </row>
    <row r="988" spans="1:10" ht="15" thickBot="1" x14ac:dyDescent="0.25">
      <c r="A988" s="103"/>
      <c r="B988" s="103"/>
      <c r="C988" s="103"/>
      <c r="D988" s="103"/>
      <c r="E988" s="103" t="s">
        <v>555</v>
      </c>
      <c r="F988" s="104">
        <v>20.36</v>
      </c>
      <c r="G988" s="103"/>
      <c r="H988" s="149" t="s">
        <v>556</v>
      </c>
      <c r="I988" s="149"/>
      <c r="J988" s="104">
        <v>87.5</v>
      </c>
    </row>
    <row r="989" spans="1:10" ht="0.95" customHeight="1" thickTop="1" x14ac:dyDescent="0.2">
      <c r="A989" s="105"/>
      <c r="B989" s="105"/>
      <c r="C989" s="105"/>
      <c r="D989" s="105"/>
      <c r="E989" s="105"/>
      <c r="F989" s="105"/>
      <c r="G989" s="105"/>
      <c r="H989" s="105"/>
      <c r="I989" s="105"/>
      <c r="J989" s="105"/>
    </row>
    <row r="990" spans="1:10" ht="18" customHeight="1" x14ac:dyDescent="0.2">
      <c r="A990" s="85" t="s">
        <v>471</v>
      </c>
      <c r="B990" s="86" t="s">
        <v>120</v>
      </c>
      <c r="C990" s="85" t="s">
        <v>121</v>
      </c>
      <c r="D990" s="85" t="s">
        <v>122</v>
      </c>
      <c r="E990" s="150" t="s">
        <v>542</v>
      </c>
      <c r="F990" s="150"/>
      <c r="G990" s="87" t="s">
        <v>123</v>
      </c>
      <c r="H990" s="86" t="s">
        <v>124</v>
      </c>
      <c r="I990" s="86" t="s">
        <v>125</v>
      </c>
      <c r="J990" s="86" t="s">
        <v>0</v>
      </c>
    </row>
    <row r="991" spans="1:10" ht="51.95" customHeight="1" x14ac:dyDescent="0.2">
      <c r="A991" s="90" t="s">
        <v>543</v>
      </c>
      <c r="B991" s="92" t="s">
        <v>472</v>
      </c>
      <c r="C991" s="90" t="s">
        <v>133</v>
      </c>
      <c r="D991" s="90" t="s">
        <v>473</v>
      </c>
      <c r="E991" s="146" t="s">
        <v>1021</v>
      </c>
      <c r="F991" s="146"/>
      <c r="G991" s="91" t="s">
        <v>150</v>
      </c>
      <c r="H991" s="97">
        <v>1</v>
      </c>
      <c r="I991" s="93">
        <v>13.04</v>
      </c>
      <c r="J991" s="93">
        <v>13.04</v>
      </c>
    </row>
    <row r="992" spans="1:10" ht="26.1" customHeight="1" x14ac:dyDescent="0.2">
      <c r="A992" s="98" t="s">
        <v>545</v>
      </c>
      <c r="B992" s="99" t="s">
        <v>992</v>
      </c>
      <c r="C992" s="98" t="s">
        <v>133</v>
      </c>
      <c r="D992" s="98" t="s">
        <v>993</v>
      </c>
      <c r="E992" s="147" t="s">
        <v>548</v>
      </c>
      <c r="F992" s="147"/>
      <c r="G992" s="100" t="s">
        <v>549</v>
      </c>
      <c r="H992" s="101">
        <v>0.13400000000000001</v>
      </c>
      <c r="I992" s="102">
        <v>27.11</v>
      </c>
      <c r="J992" s="102">
        <v>3.63</v>
      </c>
    </row>
    <row r="993" spans="1:10" ht="24" customHeight="1" x14ac:dyDescent="0.2">
      <c r="A993" s="98" t="s">
        <v>545</v>
      </c>
      <c r="B993" s="99" t="s">
        <v>576</v>
      </c>
      <c r="C993" s="98" t="s">
        <v>133</v>
      </c>
      <c r="D993" s="98" t="s">
        <v>577</v>
      </c>
      <c r="E993" s="147" t="s">
        <v>548</v>
      </c>
      <c r="F993" s="147"/>
      <c r="G993" s="100" t="s">
        <v>549</v>
      </c>
      <c r="H993" s="101">
        <v>0.13400000000000001</v>
      </c>
      <c r="I993" s="102">
        <v>32.479999999999997</v>
      </c>
      <c r="J993" s="102">
        <v>4.3499999999999996</v>
      </c>
    </row>
    <row r="994" spans="1:10" ht="26.1" customHeight="1" x14ac:dyDescent="0.2">
      <c r="A994" s="106" t="s">
        <v>568</v>
      </c>
      <c r="B994" s="107" t="s">
        <v>1068</v>
      </c>
      <c r="C994" s="106" t="s">
        <v>133</v>
      </c>
      <c r="D994" s="106" t="s">
        <v>1069</v>
      </c>
      <c r="E994" s="148" t="s">
        <v>592</v>
      </c>
      <c r="F994" s="148"/>
      <c r="G994" s="108" t="s">
        <v>150</v>
      </c>
      <c r="H994" s="109">
        <v>1.0169999999999999</v>
      </c>
      <c r="I994" s="110">
        <v>4.9800000000000004</v>
      </c>
      <c r="J994" s="110">
        <v>5.0599999999999996</v>
      </c>
    </row>
    <row r="995" spans="1:10" x14ac:dyDescent="0.2">
      <c r="A995" s="103"/>
      <c r="B995" s="103"/>
      <c r="C995" s="103"/>
      <c r="D995" s="103"/>
      <c r="E995" s="103" t="s">
        <v>552</v>
      </c>
      <c r="F995" s="104">
        <v>2.44</v>
      </c>
      <c r="G995" s="103" t="s">
        <v>553</v>
      </c>
      <c r="H995" s="104">
        <v>2.89</v>
      </c>
      <c r="I995" s="103" t="s">
        <v>554</v>
      </c>
      <c r="J995" s="104">
        <v>5.33</v>
      </c>
    </row>
    <row r="996" spans="1:10" ht="15" thickBot="1" x14ac:dyDescent="0.25">
      <c r="A996" s="103"/>
      <c r="B996" s="103"/>
      <c r="C996" s="103"/>
      <c r="D996" s="103"/>
      <c r="E996" s="103" t="s">
        <v>555</v>
      </c>
      <c r="F996" s="104">
        <v>3.95</v>
      </c>
      <c r="G996" s="103"/>
      <c r="H996" s="149" t="s">
        <v>556</v>
      </c>
      <c r="I996" s="149"/>
      <c r="J996" s="104">
        <v>16.989999999999998</v>
      </c>
    </row>
    <row r="997" spans="1:10" ht="0.95" customHeight="1" thickTop="1" x14ac:dyDescent="0.2">
      <c r="A997" s="105"/>
      <c r="B997" s="105"/>
      <c r="C997" s="105"/>
      <c r="D997" s="105"/>
      <c r="E997" s="105"/>
      <c r="F997" s="105"/>
      <c r="G997" s="105"/>
      <c r="H997" s="105"/>
      <c r="I997" s="105"/>
      <c r="J997" s="105"/>
    </row>
    <row r="998" spans="1:10" ht="18" customHeight="1" x14ac:dyDescent="0.2">
      <c r="A998" s="85" t="s">
        <v>474</v>
      </c>
      <c r="B998" s="86" t="s">
        <v>120</v>
      </c>
      <c r="C998" s="85" t="s">
        <v>121</v>
      </c>
      <c r="D998" s="85" t="s">
        <v>122</v>
      </c>
      <c r="E998" s="150" t="s">
        <v>542</v>
      </c>
      <c r="F998" s="150"/>
      <c r="G998" s="87" t="s">
        <v>123</v>
      </c>
      <c r="H998" s="86" t="s">
        <v>124</v>
      </c>
      <c r="I998" s="86" t="s">
        <v>125</v>
      </c>
      <c r="J998" s="86" t="s">
        <v>0</v>
      </c>
    </row>
    <row r="999" spans="1:10" ht="51.95" customHeight="1" x14ac:dyDescent="0.2">
      <c r="A999" s="90" t="s">
        <v>543</v>
      </c>
      <c r="B999" s="92" t="s">
        <v>475</v>
      </c>
      <c r="C999" s="90" t="s">
        <v>133</v>
      </c>
      <c r="D999" s="90" t="s">
        <v>476</v>
      </c>
      <c r="E999" s="146" t="s">
        <v>1021</v>
      </c>
      <c r="F999" s="146"/>
      <c r="G999" s="91" t="s">
        <v>150</v>
      </c>
      <c r="H999" s="97">
        <v>1</v>
      </c>
      <c r="I999" s="93">
        <v>18.600000000000001</v>
      </c>
      <c r="J999" s="93">
        <v>18.600000000000001</v>
      </c>
    </row>
    <row r="1000" spans="1:10" ht="24" customHeight="1" x14ac:dyDescent="0.2">
      <c r="A1000" s="98" t="s">
        <v>545</v>
      </c>
      <c r="B1000" s="99" t="s">
        <v>576</v>
      </c>
      <c r="C1000" s="98" t="s">
        <v>133</v>
      </c>
      <c r="D1000" s="98" t="s">
        <v>577</v>
      </c>
      <c r="E1000" s="147" t="s">
        <v>548</v>
      </c>
      <c r="F1000" s="147"/>
      <c r="G1000" s="100" t="s">
        <v>549</v>
      </c>
      <c r="H1000" s="101">
        <v>0.14899999999999999</v>
      </c>
      <c r="I1000" s="102">
        <v>32.479999999999997</v>
      </c>
      <c r="J1000" s="102">
        <v>4.83</v>
      </c>
    </row>
    <row r="1001" spans="1:10" ht="26.1" customHeight="1" x14ac:dyDescent="0.2">
      <c r="A1001" s="98" t="s">
        <v>545</v>
      </c>
      <c r="B1001" s="99" t="s">
        <v>992</v>
      </c>
      <c r="C1001" s="98" t="s">
        <v>133</v>
      </c>
      <c r="D1001" s="98" t="s">
        <v>993</v>
      </c>
      <c r="E1001" s="147" t="s">
        <v>548</v>
      </c>
      <c r="F1001" s="147"/>
      <c r="G1001" s="100" t="s">
        <v>549</v>
      </c>
      <c r="H1001" s="101">
        <v>0.14899999999999999</v>
      </c>
      <c r="I1001" s="102">
        <v>27.11</v>
      </c>
      <c r="J1001" s="102">
        <v>4.03</v>
      </c>
    </row>
    <row r="1002" spans="1:10" ht="26.1" customHeight="1" x14ac:dyDescent="0.2">
      <c r="A1002" s="106" t="s">
        <v>568</v>
      </c>
      <c r="B1002" s="107" t="s">
        <v>1070</v>
      </c>
      <c r="C1002" s="106" t="s">
        <v>133</v>
      </c>
      <c r="D1002" s="106" t="s">
        <v>1071</v>
      </c>
      <c r="E1002" s="148" t="s">
        <v>592</v>
      </c>
      <c r="F1002" s="148"/>
      <c r="G1002" s="108" t="s">
        <v>150</v>
      </c>
      <c r="H1002" s="109">
        <v>1.0169999999999999</v>
      </c>
      <c r="I1002" s="110">
        <v>9.58</v>
      </c>
      <c r="J1002" s="110">
        <v>9.74</v>
      </c>
    </row>
    <row r="1003" spans="1:10" x14ac:dyDescent="0.2">
      <c r="A1003" s="103"/>
      <c r="B1003" s="103"/>
      <c r="C1003" s="103"/>
      <c r="D1003" s="103"/>
      <c r="E1003" s="103" t="s">
        <v>552</v>
      </c>
      <c r="F1003" s="104">
        <v>2.71</v>
      </c>
      <c r="G1003" s="103" t="s">
        <v>553</v>
      </c>
      <c r="H1003" s="104">
        <v>3.21</v>
      </c>
      <c r="I1003" s="103" t="s">
        <v>554</v>
      </c>
      <c r="J1003" s="104">
        <v>5.92</v>
      </c>
    </row>
    <row r="1004" spans="1:10" ht="15" thickBot="1" x14ac:dyDescent="0.25">
      <c r="A1004" s="103"/>
      <c r="B1004" s="103"/>
      <c r="C1004" s="103"/>
      <c r="D1004" s="103"/>
      <c r="E1004" s="103" t="s">
        <v>555</v>
      </c>
      <c r="F1004" s="104">
        <v>5.64</v>
      </c>
      <c r="G1004" s="103"/>
      <c r="H1004" s="149" t="s">
        <v>556</v>
      </c>
      <c r="I1004" s="149"/>
      <c r="J1004" s="104">
        <v>24.24</v>
      </c>
    </row>
    <row r="1005" spans="1:10" ht="0.95" customHeight="1" thickTop="1" x14ac:dyDescent="0.2">
      <c r="A1005" s="105"/>
      <c r="B1005" s="105"/>
      <c r="C1005" s="105"/>
      <c r="D1005" s="105"/>
      <c r="E1005" s="105"/>
      <c r="F1005" s="105"/>
      <c r="G1005" s="105"/>
      <c r="H1005" s="105"/>
      <c r="I1005" s="105"/>
      <c r="J1005" s="105"/>
    </row>
    <row r="1006" spans="1:10" ht="18" customHeight="1" x14ac:dyDescent="0.2">
      <c r="A1006" s="85" t="s">
        <v>477</v>
      </c>
      <c r="B1006" s="86" t="s">
        <v>120</v>
      </c>
      <c r="C1006" s="85" t="s">
        <v>121</v>
      </c>
      <c r="D1006" s="85" t="s">
        <v>122</v>
      </c>
      <c r="E1006" s="150" t="s">
        <v>542</v>
      </c>
      <c r="F1006" s="150"/>
      <c r="G1006" s="87" t="s">
        <v>123</v>
      </c>
      <c r="H1006" s="86" t="s">
        <v>124</v>
      </c>
      <c r="I1006" s="86" t="s">
        <v>125</v>
      </c>
      <c r="J1006" s="86" t="s">
        <v>0</v>
      </c>
    </row>
    <row r="1007" spans="1:10" ht="51.95" customHeight="1" x14ac:dyDescent="0.2">
      <c r="A1007" s="90" t="s">
        <v>543</v>
      </c>
      <c r="B1007" s="92" t="s">
        <v>478</v>
      </c>
      <c r="C1007" s="90" t="s">
        <v>133</v>
      </c>
      <c r="D1007" s="90" t="s">
        <v>479</v>
      </c>
      <c r="E1007" s="146" t="s">
        <v>1061</v>
      </c>
      <c r="F1007" s="146"/>
      <c r="G1007" s="91" t="s">
        <v>150</v>
      </c>
      <c r="H1007" s="97">
        <v>1</v>
      </c>
      <c r="I1007" s="93">
        <v>22.31</v>
      </c>
      <c r="J1007" s="93">
        <v>22.31</v>
      </c>
    </row>
    <row r="1008" spans="1:10" ht="24" customHeight="1" x14ac:dyDescent="0.2">
      <c r="A1008" s="98" t="s">
        <v>545</v>
      </c>
      <c r="B1008" s="99" t="s">
        <v>576</v>
      </c>
      <c r="C1008" s="98" t="s">
        <v>133</v>
      </c>
      <c r="D1008" s="98" t="s">
        <v>577</v>
      </c>
      <c r="E1008" s="147" t="s">
        <v>548</v>
      </c>
      <c r="F1008" s="147"/>
      <c r="G1008" s="100" t="s">
        <v>549</v>
      </c>
      <c r="H1008" s="101">
        <v>0.11219999999999999</v>
      </c>
      <c r="I1008" s="102">
        <v>32.479999999999997</v>
      </c>
      <c r="J1008" s="102">
        <v>3.64</v>
      </c>
    </row>
    <row r="1009" spans="1:10" ht="26.1" customHeight="1" x14ac:dyDescent="0.2">
      <c r="A1009" s="98" t="s">
        <v>545</v>
      </c>
      <c r="B1009" s="99" t="s">
        <v>992</v>
      </c>
      <c r="C1009" s="98" t="s">
        <v>133</v>
      </c>
      <c r="D1009" s="98" t="s">
        <v>993</v>
      </c>
      <c r="E1009" s="147" t="s">
        <v>548</v>
      </c>
      <c r="F1009" s="147"/>
      <c r="G1009" s="100" t="s">
        <v>549</v>
      </c>
      <c r="H1009" s="101">
        <v>0.11219999999999999</v>
      </c>
      <c r="I1009" s="102">
        <v>27.11</v>
      </c>
      <c r="J1009" s="102">
        <v>3.04</v>
      </c>
    </row>
    <row r="1010" spans="1:10" ht="26.1" customHeight="1" x14ac:dyDescent="0.2">
      <c r="A1010" s="106" t="s">
        <v>568</v>
      </c>
      <c r="B1010" s="107" t="s">
        <v>1072</v>
      </c>
      <c r="C1010" s="106" t="s">
        <v>133</v>
      </c>
      <c r="D1010" s="106" t="s">
        <v>1073</v>
      </c>
      <c r="E1010" s="148" t="s">
        <v>592</v>
      </c>
      <c r="F1010" s="148"/>
      <c r="G1010" s="108" t="s">
        <v>150</v>
      </c>
      <c r="H1010" s="109">
        <v>1.1000000000000001</v>
      </c>
      <c r="I1010" s="110">
        <v>14.21</v>
      </c>
      <c r="J1010" s="110">
        <v>15.63</v>
      </c>
    </row>
    <row r="1011" spans="1:10" x14ac:dyDescent="0.2">
      <c r="A1011" s="103"/>
      <c r="B1011" s="103"/>
      <c r="C1011" s="103"/>
      <c r="D1011" s="103"/>
      <c r="E1011" s="103" t="s">
        <v>552</v>
      </c>
      <c r="F1011" s="104">
        <v>2.04</v>
      </c>
      <c r="G1011" s="103" t="s">
        <v>553</v>
      </c>
      <c r="H1011" s="104">
        <v>2.42</v>
      </c>
      <c r="I1011" s="103" t="s">
        <v>554</v>
      </c>
      <c r="J1011" s="104">
        <v>4.46</v>
      </c>
    </row>
    <row r="1012" spans="1:10" ht="15" thickBot="1" x14ac:dyDescent="0.25">
      <c r="A1012" s="103"/>
      <c r="B1012" s="103"/>
      <c r="C1012" s="103"/>
      <c r="D1012" s="103"/>
      <c r="E1012" s="103" t="s">
        <v>555</v>
      </c>
      <c r="F1012" s="104">
        <v>6.76</v>
      </c>
      <c r="G1012" s="103"/>
      <c r="H1012" s="149" t="s">
        <v>556</v>
      </c>
      <c r="I1012" s="149"/>
      <c r="J1012" s="104">
        <v>29.07</v>
      </c>
    </row>
    <row r="1013" spans="1:10" ht="0.95" customHeight="1" thickTop="1" x14ac:dyDescent="0.2">
      <c r="A1013" s="105"/>
      <c r="B1013" s="105"/>
      <c r="C1013" s="105"/>
      <c r="D1013" s="105"/>
      <c r="E1013" s="105"/>
      <c r="F1013" s="105"/>
      <c r="G1013" s="105"/>
      <c r="H1013" s="105"/>
      <c r="I1013" s="105"/>
      <c r="J1013" s="105"/>
    </row>
    <row r="1014" spans="1:10" ht="18" customHeight="1" x14ac:dyDescent="0.2">
      <c r="A1014" s="85" t="s">
        <v>480</v>
      </c>
      <c r="B1014" s="86" t="s">
        <v>120</v>
      </c>
      <c r="C1014" s="85" t="s">
        <v>121</v>
      </c>
      <c r="D1014" s="85" t="s">
        <v>122</v>
      </c>
      <c r="E1014" s="150" t="s">
        <v>542</v>
      </c>
      <c r="F1014" s="150"/>
      <c r="G1014" s="87" t="s">
        <v>123</v>
      </c>
      <c r="H1014" s="86" t="s">
        <v>124</v>
      </c>
      <c r="I1014" s="86" t="s">
        <v>125</v>
      </c>
      <c r="J1014" s="86" t="s">
        <v>0</v>
      </c>
    </row>
    <row r="1015" spans="1:10" ht="24" customHeight="1" x14ac:dyDescent="0.2">
      <c r="A1015" s="90" t="s">
        <v>543</v>
      </c>
      <c r="B1015" s="92" t="s">
        <v>481</v>
      </c>
      <c r="C1015" s="90" t="s">
        <v>141</v>
      </c>
      <c r="D1015" s="90" t="s">
        <v>482</v>
      </c>
      <c r="E1015" s="146">
        <v>0</v>
      </c>
      <c r="F1015" s="146"/>
      <c r="G1015" s="91" t="s">
        <v>311</v>
      </c>
      <c r="H1015" s="97">
        <v>1</v>
      </c>
      <c r="I1015" s="93">
        <v>26.61</v>
      </c>
      <c r="J1015" s="93">
        <v>26.61</v>
      </c>
    </row>
    <row r="1016" spans="1:10" ht="26.1" customHeight="1" x14ac:dyDescent="0.2">
      <c r="A1016" s="98" t="s">
        <v>545</v>
      </c>
      <c r="B1016" s="99" t="s">
        <v>992</v>
      </c>
      <c r="C1016" s="98" t="s">
        <v>133</v>
      </c>
      <c r="D1016" s="98" t="s">
        <v>993</v>
      </c>
      <c r="E1016" s="147" t="s">
        <v>548</v>
      </c>
      <c r="F1016" s="147"/>
      <c r="G1016" s="100" t="s">
        <v>549</v>
      </c>
      <c r="H1016" s="101">
        <v>0.3</v>
      </c>
      <c r="I1016" s="102">
        <v>27.11</v>
      </c>
      <c r="J1016" s="102">
        <v>8.1300000000000008</v>
      </c>
    </row>
    <row r="1017" spans="1:10" ht="24" customHeight="1" x14ac:dyDescent="0.2">
      <c r="A1017" s="98" t="s">
        <v>545</v>
      </c>
      <c r="B1017" s="99" t="s">
        <v>576</v>
      </c>
      <c r="C1017" s="98" t="s">
        <v>133</v>
      </c>
      <c r="D1017" s="98" t="s">
        <v>577</v>
      </c>
      <c r="E1017" s="147" t="s">
        <v>548</v>
      </c>
      <c r="F1017" s="147"/>
      <c r="G1017" s="100" t="s">
        <v>549</v>
      </c>
      <c r="H1017" s="101">
        <v>0.3</v>
      </c>
      <c r="I1017" s="102">
        <v>32.479999999999997</v>
      </c>
      <c r="J1017" s="102">
        <v>9.74</v>
      </c>
    </row>
    <row r="1018" spans="1:10" ht="24" customHeight="1" x14ac:dyDescent="0.2">
      <c r="A1018" s="106" t="s">
        <v>568</v>
      </c>
      <c r="B1018" s="107" t="s">
        <v>1074</v>
      </c>
      <c r="C1018" s="106" t="s">
        <v>141</v>
      </c>
      <c r="D1018" s="106" t="s">
        <v>482</v>
      </c>
      <c r="E1018" s="148" t="s">
        <v>592</v>
      </c>
      <c r="F1018" s="148"/>
      <c r="G1018" s="108" t="s">
        <v>311</v>
      </c>
      <c r="H1018" s="109">
        <v>1</v>
      </c>
      <c r="I1018" s="110">
        <v>8.74</v>
      </c>
      <c r="J1018" s="110">
        <v>8.74</v>
      </c>
    </row>
    <row r="1019" spans="1:10" x14ac:dyDescent="0.2">
      <c r="A1019" s="103"/>
      <c r="B1019" s="103"/>
      <c r="C1019" s="103"/>
      <c r="D1019" s="103"/>
      <c r="E1019" s="103" t="s">
        <v>552</v>
      </c>
      <c r="F1019" s="104">
        <v>5.47</v>
      </c>
      <c r="G1019" s="103" t="s">
        <v>553</v>
      </c>
      <c r="H1019" s="104">
        <v>6.48</v>
      </c>
      <c r="I1019" s="103" t="s">
        <v>554</v>
      </c>
      <c r="J1019" s="104">
        <v>11.95</v>
      </c>
    </row>
    <row r="1020" spans="1:10" ht="15" thickBot="1" x14ac:dyDescent="0.25">
      <c r="A1020" s="103"/>
      <c r="B1020" s="103"/>
      <c r="C1020" s="103"/>
      <c r="D1020" s="103"/>
      <c r="E1020" s="103" t="s">
        <v>555</v>
      </c>
      <c r="F1020" s="104">
        <v>8.07</v>
      </c>
      <c r="G1020" s="103"/>
      <c r="H1020" s="149" t="s">
        <v>556</v>
      </c>
      <c r="I1020" s="149"/>
      <c r="J1020" s="104">
        <v>34.68</v>
      </c>
    </row>
    <row r="1021" spans="1:10" ht="0.95" customHeight="1" thickTop="1" x14ac:dyDescent="0.2">
      <c r="A1021" s="105"/>
      <c r="B1021" s="105"/>
      <c r="C1021" s="105"/>
      <c r="D1021" s="105"/>
      <c r="E1021" s="105"/>
      <c r="F1021" s="105"/>
      <c r="G1021" s="105"/>
      <c r="H1021" s="105"/>
      <c r="I1021" s="105"/>
      <c r="J1021" s="105"/>
    </row>
    <row r="1022" spans="1:10" ht="18" customHeight="1" x14ac:dyDescent="0.2">
      <c r="A1022" s="85" t="s">
        <v>483</v>
      </c>
      <c r="B1022" s="86" t="s">
        <v>120</v>
      </c>
      <c r="C1022" s="85" t="s">
        <v>121</v>
      </c>
      <c r="D1022" s="85" t="s">
        <v>122</v>
      </c>
      <c r="E1022" s="150" t="s">
        <v>542</v>
      </c>
      <c r="F1022" s="150"/>
      <c r="G1022" s="87" t="s">
        <v>123</v>
      </c>
      <c r="H1022" s="86" t="s">
        <v>124</v>
      </c>
      <c r="I1022" s="86" t="s">
        <v>125</v>
      </c>
      <c r="J1022" s="86" t="s">
        <v>0</v>
      </c>
    </row>
    <row r="1023" spans="1:10" ht="24" customHeight="1" x14ac:dyDescent="0.2">
      <c r="A1023" s="90" t="s">
        <v>543</v>
      </c>
      <c r="B1023" s="92" t="s">
        <v>484</v>
      </c>
      <c r="C1023" s="90" t="s">
        <v>141</v>
      </c>
      <c r="D1023" s="90" t="s">
        <v>485</v>
      </c>
      <c r="E1023" s="146">
        <v>0</v>
      </c>
      <c r="F1023" s="146"/>
      <c r="G1023" s="91" t="s">
        <v>311</v>
      </c>
      <c r="H1023" s="97">
        <v>1</v>
      </c>
      <c r="I1023" s="93">
        <v>39.5</v>
      </c>
      <c r="J1023" s="93">
        <v>39.5</v>
      </c>
    </row>
    <row r="1024" spans="1:10" ht="26.1" customHeight="1" x14ac:dyDescent="0.2">
      <c r="A1024" s="98" t="s">
        <v>545</v>
      </c>
      <c r="B1024" s="99" t="s">
        <v>992</v>
      </c>
      <c r="C1024" s="98" t="s">
        <v>133</v>
      </c>
      <c r="D1024" s="98" t="s">
        <v>993</v>
      </c>
      <c r="E1024" s="147" t="s">
        <v>548</v>
      </c>
      <c r="F1024" s="147"/>
      <c r="G1024" s="100" t="s">
        <v>549</v>
      </c>
      <c r="H1024" s="101">
        <v>0.3</v>
      </c>
      <c r="I1024" s="102">
        <v>27.11</v>
      </c>
      <c r="J1024" s="102">
        <v>8.1300000000000008</v>
      </c>
    </row>
    <row r="1025" spans="1:10" ht="24" customHeight="1" x14ac:dyDescent="0.2">
      <c r="A1025" s="98" t="s">
        <v>545</v>
      </c>
      <c r="B1025" s="99" t="s">
        <v>576</v>
      </c>
      <c r="C1025" s="98" t="s">
        <v>133</v>
      </c>
      <c r="D1025" s="98" t="s">
        <v>577</v>
      </c>
      <c r="E1025" s="147" t="s">
        <v>548</v>
      </c>
      <c r="F1025" s="147"/>
      <c r="G1025" s="100" t="s">
        <v>549</v>
      </c>
      <c r="H1025" s="101">
        <v>0.3</v>
      </c>
      <c r="I1025" s="102">
        <v>32.479999999999997</v>
      </c>
      <c r="J1025" s="102">
        <v>9.74</v>
      </c>
    </row>
    <row r="1026" spans="1:10" ht="24" customHeight="1" x14ac:dyDescent="0.2">
      <c r="A1026" s="106" t="s">
        <v>568</v>
      </c>
      <c r="B1026" s="107" t="s">
        <v>1075</v>
      </c>
      <c r="C1026" s="106" t="s">
        <v>141</v>
      </c>
      <c r="D1026" s="106" t="s">
        <v>1076</v>
      </c>
      <c r="E1026" s="148" t="s">
        <v>592</v>
      </c>
      <c r="F1026" s="148"/>
      <c r="G1026" s="108" t="s">
        <v>311</v>
      </c>
      <c r="H1026" s="109">
        <v>1</v>
      </c>
      <c r="I1026" s="110">
        <v>21.63</v>
      </c>
      <c r="J1026" s="110">
        <v>21.63</v>
      </c>
    </row>
    <row r="1027" spans="1:10" x14ac:dyDescent="0.2">
      <c r="A1027" s="103"/>
      <c r="B1027" s="103"/>
      <c r="C1027" s="103"/>
      <c r="D1027" s="103"/>
      <c r="E1027" s="103" t="s">
        <v>552</v>
      </c>
      <c r="F1027" s="104">
        <v>5.47</v>
      </c>
      <c r="G1027" s="103" t="s">
        <v>553</v>
      </c>
      <c r="H1027" s="104">
        <v>6.48</v>
      </c>
      <c r="I1027" s="103" t="s">
        <v>554</v>
      </c>
      <c r="J1027" s="104">
        <v>11.95</v>
      </c>
    </row>
    <row r="1028" spans="1:10" ht="15" thickBot="1" x14ac:dyDescent="0.25">
      <c r="A1028" s="103"/>
      <c r="B1028" s="103"/>
      <c r="C1028" s="103"/>
      <c r="D1028" s="103"/>
      <c r="E1028" s="103" t="s">
        <v>555</v>
      </c>
      <c r="F1028" s="104">
        <v>11.98</v>
      </c>
      <c r="G1028" s="103"/>
      <c r="H1028" s="149" t="s">
        <v>556</v>
      </c>
      <c r="I1028" s="149"/>
      <c r="J1028" s="104">
        <v>51.48</v>
      </c>
    </row>
    <row r="1029" spans="1:10" ht="0.95" customHeight="1" thickTop="1" x14ac:dyDescent="0.2">
      <c r="A1029" s="105"/>
      <c r="B1029" s="105"/>
      <c r="C1029" s="105"/>
      <c r="D1029" s="105"/>
      <c r="E1029" s="105"/>
      <c r="F1029" s="105"/>
      <c r="G1029" s="105"/>
      <c r="H1029" s="105"/>
      <c r="I1029" s="105"/>
      <c r="J1029" s="105"/>
    </row>
    <row r="1030" spans="1:10" ht="18" customHeight="1" x14ac:dyDescent="0.2">
      <c r="A1030" s="85" t="s">
        <v>486</v>
      </c>
      <c r="B1030" s="86" t="s">
        <v>120</v>
      </c>
      <c r="C1030" s="85" t="s">
        <v>121</v>
      </c>
      <c r="D1030" s="85" t="s">
        <v>122</v>
      </c>
      <c r="E1030" s="150" t="s">
        <v>542</v>
      </c>
      <c r="F1030" s="150"/>
      <c r="G1030" s="87" t="s">
        <v>123</v>
      </c>
      <c r="H1030" s="86" t="s">
        <v>124</v>
      </c>
      <c r="I1030" s="86" t="s">
        <v>125</v>
      </c>
      <c r="J1030" s="86" t="s">
        <v>0</v>
      </c>
    </row>
    <row r="1031" spans="1:10" ht="24" customHeight="1" x14ac:dyDescent="0.2">
      <c r="A1031" s="90" t="s">
        <v>543</v>
      </c>
      <c r="B1031" s="92" t="s">
        <v>487</v>
      </c>
      <c r="C1031" s="90" t="s">
        <v>141</v>
      </c>
      <c r="D1031" s="90" t="s">
        <v>488</v>
      </c>
      <c r="E1031" s="146">
        <v>0</v>
      </c>
      <c r="F1031" s="146"/>
      <c r="G1031" s="91" t="s">
        <v>311</v>
      </c>
      <c r="H1031" s="97">
        <v>1</v>
      </c>
      <c r="I1031" s="93">
        <v>69.42</v>
      </c>
      <c r="J1031" s="93">
        <v>69.42</v>
      </c>
    </row>
    <row r="1032" spans="1:10" ht="24" customHeight="1" x14ac:dyDescent="0.2">
      <c r="A1032" s="98" t="s">
        <v>545</v>
      </c>
      <c r="B1032" s="99" t="s">
        <v>576</v>
      </c>
      <c r="C1032" s="98" t="s">
        <v>133</v>
      </c>
      <c r="D1032" s="98" t="s">
        <v>577</v>
      </c>
      <c r="E1032" s="147" t="s">
        <v>548</v>
      </c>
      <c r="F1032" s="147"/>
      <c r="G1032" s="100" t="s">
        <v>549</v>
      </c>
      <c r="H1032" s="101">
        <v>0.6</v>
      </c>
      <c r="I1032" s="102">
        <v>32.479999999999997</v>
      </c>
      <c r="J1032" s="102">
        <v>19.48</v>
      </c>
    </row>
    <row r="1033" spans="1:10" ht="26.1" customHeight="1" x14ac:dyDescent="0.2">
      <c r="A1033" s="98" t="s">
        <v>545</v>
      </c>
      <c r="B1033" s="99" t="s">
        <v>992</v>
      </c>
      <c r="C1033" s="98" t="s">
        <v>133</v>
      </c>
      <c r="D1033" s="98" t="s">
        <v>993</v>
      </c>
      <c r="E1033" s="147" t="s">
        <v>548</v>
      </c>
      <c r="F1033" s="147"/>
      <c r="G1033" s="100" t="s">
        <v>549</v>
      </c>
      <c r="H1033" s="101">
        <v>0.6</v>
      </c>
      <c r="I1033" s="102">
        <v>27.11</v>
      </c>
      <c r="J1033" s="102">
        <v>16.260000000000002</v>
      </c>
    </row>
    <row r="1034" spans="1:10" ht="24" customHeight="1" x14ac:dyDescent="0.2">
      <c r="A1034" s="106" t="s">
        <v>568</v>
      </c>
      <c r="B1034" s="107" t="s">
        <v>1077</v>
      </c>
      <c r="C1034" s="106" t="s">
        <v>141</v>
      </c>
      <c r="D1034" s="106" t="s">
        <v>488</v>
      </c>
      <c r="E1034" s="148" t="s">
        <v>592</v>
      </c>
      <c r="F1034" s="148"/>
      <c r="G1034" s="108" t="s">
        <v>311</v>
      </c>
      <c r="H1034" s="109">
        <v>1</v>
      </c>
      <c r="I1034" s="110">
        <v>33.68</v>
      </c>
      <c r="J1034" s="110">
        <v>33.68</v>
      </c>
    </row>
    <row r="1035" spans="1:10" x14ac:dyDescent="0.2">
      <c r="A1035" s="103"/>
      <c r="B1035" s="103"/>
      <c r="C1035" s="103"/>
      <c r="D1035" s="103"/>
      <c r="E1035" s="103" t="s">
        <v>552</v>
      </c>
      <c r="F1035" s="104">
        <v>10.95</v>
      </c>
      <c r="G1035" s="103" t="s">
        <v>553</v>
      </c>
      <c r="H1035" s="104">
        <v>12.95</v>
      </c>
      <c r="I1035" s="103" t="s">
        <v>554</v>
      </c>
      <c r="J1035" s="104">
        <v>23.9</v>
      </c>
    </row>
    <row r="1036" spans="1:10" ht="15" thickBot="1" x14ac:dyDescent="0.25">
      <c r="A1036" s="103"/>
      <c r="B1036" s="103"/>
      <c r="C1036" s="103"/>
      <c r="D1036" s="103"/>
      <c r="E1036" s="103" t="s">
        <v>555</v>
      </c>
      <c r="F1036" s="104">
        <v>21.05</v>
      </c>
      <c r="G1036" s="103"/>
      <c r="H1036" s="149" t="s">
        <v>556</v>
      </c>
      <c r="I1036" s="149"/>
      <c r="J1036" s="104">
        <v>90.47</v>
      </c>
    </row>
    <row r="1037" spans="1:10" ht="0.95" customHeight="1" thickTop="1" x14ac:dyDescent="0.2">
      <c r="A1037" s="105"/>
      <c r="B1037" s="105"/>
      <c r="C1037" s="105"/>
      <c r="D1037" s="105"/>
      <c r="E1037" s="105"/>
      <c r="F1037" s="105"/>
      <c r="G1037" s="105"/>
      <c r="H1037" s="105"/>
      <c r="I1037" s="105"/>
      <c r="J1037" s="105"/>
    </row>
    <row r="1038" spans="1:10" ht="18" customHeight="1" x14ac:dyDescent="0.2">
      <c r="A1038" s="85" t="s">
        <v>489</v>
      </c>
      <c r="B1038" s="86" t="s">
        <v>120</v>
      </c>
      <c r="C1038" s="85" t="s">
        <v>121</v>
      </c>
      <c r="D1038" s="85" t="s">
        <v>122</v>
      </c>
      <c r="E1038" s="150" t="s">
        <v>542</v>
      </c>
      <c r="F1038" s="150"/>
      <c r="G1038" s="87" t="s">
        <v>123</v>
      </c>
      <c r="H1038" s="86" t="s">
        <v>124</v>
      </c>
      <c r="I1038" s="86" t="s">
        <v>125</v>
      </c>
      <c r="J1038" s="86" t="s">
        <v>0</v>
      </c>
    </row>
    <row r="1039" spans="1:10" ht="24" customHeight="1" x14ac:dyDescent="0.2">
      <c r="A1039" s="90" t="s">
        <v>543</v>
      </c>
      <c r="B1039" s="92" t="s">
        <v>490</v>
      </c>
      <c r="C1039" s="90" t="s">
        <v>141</v>
      </c>
      <c r="D1039" s="90" t="s">
        <v>491</v>
      </c>
      <c r="E1039" s="146">
        <v>0</v>
      </c>
      <c r="F1039" s="146"/>
      <c r="G1039" s="91" t="s">
        <v>311</v>
      </c>
      <c r="H1039" s="97">
        <v>1</v>
      </c>
      <c r="I1039" s="93">
        <v>302.10000000000002</v>
      </c>
      <c r="J1039" s="93">
        <v>302.10000000000002</v>
      </c>
    </row>
    <row r="1040" spans="1:10" ht="24" customHeight="1" x14ac:dyDescent="0.2">
      <c r="A1040" s="98" t="s">
        <v>545</v>
      </c>
      <c r="B1040" s="99" t="s">
        <v>576</v>
      </c>
      <c r="C1040" s="98" t="s">
        <v>133</v>
      </c>
      <c r="D1040" s="98" t="s">
        <v>577</v>
      </c>
      <c r="E1040" s="147" t="s">
        <v>548</v>
      </c>
      <c r="F1040" s="147"/>
      <c r="G1040" s="100" t="s">
        <v>549</v>
      </c>
      <c r="H1040" s="101">
        <v>0.9</v>
      </c>
      <c r="I1040" s="102">
        <v>32.479999999999997</v>
      </c>
      <c r="J1040" s="102">
        <v>29.23</v>
      </c>
    </row>
    <row r="1041" spans="1:10" ht="26.1" customHeight="1" x14ac:dyDescent="0.2">
      <c r="A1041" s="98" t="s">
        <v>545</v>
      </c>
      <c r="B1041" s="99" t="s">
        <v>992</v>
      </c>
      <c r="C1041" s="98" t="s">
        <v>133</v>
      </c>
      <c r="D1041" s="98" t="s">
        <v>993</v>
      </c>
      <c r="E1041" s="147" t="s">
        <v>548</v>
      </c>
      <c r="F1041" s="147"/>
      <c r="G1041" s="100" t="s">
        <v>549</v>
      </c>
      <c r="H1041" s="101">
        <v>0.9</v>
      </c>
      <c r="I1041" s="102">
        <v>27.11</v>
      </c>
      <c r="J1041" s="102">
        <v>24.39</v>
      </c>
    </row>
    <row r="1042" spans="1:10" ht="24" customHeight="1" x14ac:dyDescent="0.2">
      <c r="A1042" s="106" t="s">
        <v>568</v>
      </c>
      <c r="B1042" s="107" t="s">
        <v>1078</v>
      </c>
      <c r="C1042" s="106" t="s">
        <v>141</v>
      </c>
      <c r="D1042" s="106" t="s">
        <v>491</v>
      </c>
      <c r="E1042" s="148" t="s">
        <v>592</v>
      </c>
      <c r="F1042" s="148"/>
      <c r="G1042" s="108" t="s">
        <v>311</v>
      </c>
      <c r="H1042" s="109">
        <v>1</v>
      </c>
      <c r="I1042" s="110">
        <v>248.48</v>
      </c>
      <c r="J1042" s="110">
        <v>248.48</v>
      </c>
    </row>
    <row r="1043" spans="1:10" x14ac:dyDescent="0.2">
      <c r="A1043" s="103"/>
      <c r="B1043" s="103"/>
      <c r="C1043" s="103"/>
      <c r="D1043" s="103"/>
      <c r="E1043" s="103" t="s">
        <v>552</v>
      </c>
      <c r="F1043" s="104">
        <v>16.420000000000002</v>
      </c>
      <c r="G1043" s="103" t="s">
        <v>553</v>
      </c>
      <c r="H1043" s="104">
        <v>19.43</v>
      </c>
      <c r="I1043" s="103" t="s">
        <v>554</v>
      </c>
      <c r="J1043" s="104">
        <v>35.85</v>
      </c>
    </row>
    <row r="1044" spans="1:10" ht="15" thickBot="1" x14ac:dyDescent="0.25">
      <c r="A1044" s="103"/>
      <c r="B1044" s="103"/>
      <c r="C1044" s="103"/>
      <c r="D1044" s="103"/>
      <c r="E1044" s="103" t="s">
        <v>555</v>
      </c>
      <c r="F1044" s="104">
        <v>91.62</v>
      </c>
      <c r="G1044" s="103"/>
      <c r="H1044" s="149" t="s">
        <v>556</v>
      </c>
      <c r="I1044" s="149"/>
      <c r="J1044" s="104">
        <v>393.72</v>
      </c>
    </row>
    <row r="1045" spans="1:10" ht="0.95" customHeight="1" thickTop="1" x14ac:dyDescent="0.2">
      <c r="A1045" s="105"/>
      <c r="B1045" s="105"/>
      <c r="C1045" s="105"/>
      <c r="D1045" s="105"/>
      <c r="E1045" s="105"/>
      <c r="F1045" s="105"/>
      <c r="G1045" s="105"/>
      <c r="H1045" s="105"/>
      <c r="I1045" s="105"/>
      <c r="J1045" s="105"/>
    </row>
    <row r="1046" spans="1:10" ht="18" customHeight="1" x14ac:dyDescent="0.2">
      <c r="A1046" s="85" t="s">
        <v>492</v>
      </c>
      <c r="B1046" s="86" t="s">
        <v>120</v>
      </c>
      <c r="C1046" s="85" t="s">
        <v>121</v>
      </c>
      <c r="D1046" s="85" t="s">
        <v>122</v>
      </c>
      <c r="E1046" s="150" t="s">
        <v>542</v>
      </c>
      <c r="F1046" s="150"/>
      <c r="G1046" s="87" t="s">
        <v>123</v>
      </c>
      <c r="H1046" s="86" t="s">
        <v>124</v>
      </c>
      <c r="I1046" s="86" t="s">
        <v>125</v>
      </c>
      <c r="J1046" s="86" t="s">
        <v>0</v>
      </c>
    </row>
    <row r="1047" spans="1:10" ht="24" customHeight="1" x14ac:dyDescent="0.2">
      <c r="A1047" s="90" t="s">
        <v>543</v>
      </c>
      <c r="B1047" s="92" t="s">
        <v>493</v>
      </c>
      <c r="C1047" s="90" t="s">
        <v>141</v>
      </c>
      <c r="D1047" s="90" t="s">
        <v>494</v>
      </c>
      <c r="E1047" s="146">
        <v>0</v>
      </c>
      <c r="F1047" s="146"/>
      <c r="G1047" s="91" t="s">
        <v>311</v>
      </c>
      <c r="H1047" s="97">
        <v>1</v>
      </c>
      <c r="I1047" s="93">
        <v>20.81</v>
      </c>
      <c r="J1047" s="93">
        <v>20.81</v>
      </c>
    </row>
    <row r="1048" spans="1:10" ht="24" customHeight="1" x14ac:dyDescent="0.2">
      <c r="A1048" s="98" t="s">
        <v>545</v>
      </c>
      <c r="B1048" s="99" t="s">
        <v>576</v>
      </c>
      <c r="C1048" s="98" t="s">
        <v>133</v>
      </c>
      <c r="D1048" s="98" t="s">
        <v>577</v>
      </c>
      <c r="E1048" s="147" t="s">
        <v>548</v>
      </c>
      <c r="F1048" s="147"/>
      <c r="G1048" s="100" t="s">
        <v>549</v>
      </c>
      <c r="H1048" s="101">
        <v>0.06</v>
      </c>
      <c r="I1048" s="102">
        <v>32.479999999999997</v>
      </c>
      <c r="J1048" s="102">
        <v>1.94</v>
      </c>
    </row>
    <row r="1049" spans="1:10" ht="26.1" customHeight="1" x14ac:dyDescent="0.2">
      <c r="A1049" s="98" t="s">
        <v>545</v>
      </c>
      <c r="B1049" s="99" t="s">
        <v>992</v>
      </c>
      <c r="C1049" s="98" t="s">
        <v>133</v>
      </c>
      <c r="D1049" s="98" t="s">
        <v>993</v>
      </c>
      <c r="E1049" s="147" t="s">
        <v>548</v>
      </c>
      <c r="F1049" s="147"/>
      <c r="G1049" s="100" t="s">
        <v>549</v>
      </c>
      <c r="H1049" s="101">
        <v>0.03</v>
      </c>
      <c r="I1049" s="102">
        <v>27.11</v>
      </c>
      <c r="J1049" s="102">
        <v>0.81</v>
      </c>
    </row>
    <row r="1050" spans="1:10" ht="24" customHeight="1" x14ac:dyDescent="0.2">
      <c r="A1050" s="106" t="s">
        <v>568</v>
      </c>
      <c r="B1050" s="107" t="s">
        <v>1079</v>
      </c>
      <c r="C1050" s="106" t="s">
        <v>141</v>
      </c>
      <c r="D1050" s="106" t="s">
        <v>1080</v>
      </c>
      <c r="E1050" s="148" t="s">
        <v>592</v>
      </c>
      <c r="F1050" s="148"/>
      <c r="G1050" s="108" t="s">
        <v>311</v>
      </c>
      <c r="H1050" s="109">
        <v>1</v>
      </c>
      <c r="I1050" s="110">
        <v>18.059999999999999</v>
      </c>
      <c r="J1050" s="110">
        <v>18.059999999999999</v>
      </c>
    </row>
    <row r="1051" spans="1:10" x14ac:dyDescent="0.2">
      <c r="A1051" s="103"/>
      <c r="B1051" s="103"/>
      <c r="C1051" s="103"/>
      <c r="D1051" s="103"/>
      <c r="E1051" s="103" t="s">
        <v>552</v>
      </c>
      <c r="F1051" s="104">
        <v>0.85</v>
      </c>
      <c r="G1051" s="103" t="s">
        <v>553</v>
      </c>
      <c r="H1051" s="104">
        <v>1.01</v>
      </c>
      <c r="I1051" s="103" t="s">
        <v>554</v>
      </c>
      <c r="J1051" s="104">
        <v>1.86</v>
      </c>
    </row>
    <row r="1052" spans="1:10" ht="15" thickBot="1" x14ac:dyDescent="0.25">
      <c r="A1052" s="103"/>
      <c r="B1052" s="103"/>
      <c r="C1052" s="103"/>
      <c r="D1052" s="103"/>
      <c r="E1052" s="103" t="s">
        <v>555</v>
      </c>
      <c r="F1052" s="104">
        <v>6.31</v>
      </c>
      <c r="G1052" s="103"/>
      <c r="H1052" s="149" t="s">
        <v>556</v>
      </c>
      <c r="I1052" s="149"/>
      <c r="J1052" s="104">
        <v>27.12</v>
      </c>
    </row>
    <row r="1053" spans="1:10" ht="0.95" customHeight="1" thickTop="1" x14ac:dyDescent="0.2">
      <c r="A1053" s="105"/>
      <c r="B1053" s="105"/>
      <c r="C1053" s="105"/>
      <c r="D1053" s="105"/>
      <c r="E1053" s="105"/>
      <c r="F1053" s="105"/>
      <c r="G1053" s="105"/>
      <c r="H1053" s="105"/>
      <c r="I1053" s="105"/>
      <c r="J1053" s="105"/>
    </row>
    <row r="1054" spans="1:10" ht="18" customHeight="1" x14ac:dyDescent="0.2">
      <c r="A1054" s="85" t="s">
        <v>495</v>
      </c>
      <c r="B1054" s="86" t="s">
        <v>120</v>
      </c>
      <c r="C1054" s="85" t="s">
        <v>121</v>
      </c>
      <c r="D1054" s="85" t="s">
        <v>122</v>
      </c>
      <c r="E1054" s="150" t="s">
        <v>542</v>
      </c>
      <c r="F1054" s="150"/>
      <c r="G1054" s="87" t="s">
        <v>123</v>
      </c>
      <c r="H1054" s="86" t="s">
        <v>124</v>
      </c>
      <c r="I1054" s="86" t="s">
        <v>125</v>
      </c>
      <c r="J1054" s="86" t="s">
        <v>0</v>
      </c>
    </row>
    <row r="1055" spans="1:10" ht="26.1" customHeight="1" x14ac:dyDescent="0.2">
      <c r="A1055" s="90" t="s">
        <v>543</v>
      </c>
      <c r="B1055" s="92" t="s">
        <v>496</v>
      </c>
      <c r="C1055" s="90" t="s">
        <v>141</v>
      </c>
      <c r="D1055" s="90" t="s">
        <v>497</v>
      </c>
      <c r="E1055" s="146">
        <v>0</v>
      </c>
      <c r="F1055" s="146"/>
      <c r="G1055" s="91" t="s">
        <v>311</v>
      </c>
      <c r="H1055" s="97">
        <v>1</v>
      </c>
      <c r="I1055" s="93">
        <v>391.37</v>
      </c>
      <c r="J1055" s="93">
        <v>391.37</v>
      </c>
    </row>
    <row r="1056" spans="1:10" ht="26.1" customHeight="1" x14ac:dyDescent="0.2">
      <c r="A1056" s="98" t="s">
        <v>545</v>
      </c>
      <c r="B1056" s="99" t="s">
        <v>992</v>
      </c>
      <c r="C1056" s="98" t="s">
        <v>133</v>
      </c>
      <c r="D1056" s="98" t="s">
        <v>993</v>
      </c>
      <c r="E1056" s="147" t="s">
        <v>548</v>
      </c>
      <c r="F1056" s="147"/>
      <c r="G1056" s="100" t="s">
        <v>549</v>
      </c>
      <c r="H1056" s="101">
        <v>0.75</v>
      </c>
      <c r="I1056" s="102">
        <v>27.11</v>
      </c>
      <c r="J1056" s="102">
        <v>20.329999999999998</v>
      </c>
    </row>
    <row r="1057" spans="1:10" ht="24" customHeight="1" x14ac:dyDescent="0.2">
      <c r="A1057" s="98" t="s">
        <v>545</v>
      </c>
      <c r="B1057" s="99" t="s">
        <v>576</v>
      </c>
      <c r="C1057" s="98" t="s">
        <v>133</v>
      </c>
      <c r="D1057" s="98" t="s">
        <v>577</v>
      </c>
      <c r="E1057" s="147" t="s">
        <v>548</v>
      </c>
      <c r="F1057" s="147"/>
      <c r="G1057" s="100" t="s">
        <v>549</v>
      </c>
      <c r="H1057" s="101">
        <v>1</v>
      </c>
      <c r="I1057" s="102">
        <v>32.479999999999997</v>
      </c>
      <c r="J1057" s="102">
        <v>32.479999999999997</v>
      </c>
    </row>
    <row r="1058" spans="1:10" ht="26.1" customHeight="1" x14ac:dyDescent="0.2">
      <c r="A1058" s="106" t="s">
        <v>568</v>
      </c>
      <c r="B1058" s="107" t="s">
        <v>1081</v>
      </c>
      <c r="C1058" s="106" t="s">
        <v>141</v>
      </c>
      <c r="D1058" s="106" t="s">
        <v>1082</v>
      </c>
      <c r="E1058" s="148" t="s">
        <v>592</v>
      </c>
      <c r="F1058" s="148"/>
      <c r="G1058" s="108" t="s">
        <v>311</v>
      </c>
      <c r="H1058" s="109">
        <v>1</v>
      </c>
      <c r="I1058" s="110">
        <v>338.56</v>
      </c>
      <c r="J1058" s="110">
        <v>338.56</v>
      </c>
    </row>
    <row r="1059" spans="1:10" x14ac:dyDescent="0.2">
      <c r="A1059" s="103"/>
      <c r="B1059" s="103"/>
      <c r="C1059" s="103"/>
      <c r="D1059" s="103"/>
      <c r="E1059" s="103" t="s">
        <v>552</v>
      </c>
      <c r="F1059" s="104">
        <v>16.28</v>
      </c>
      <c r="G1059" s="103" t="s">
        <v>553</v>
      </c>
      <c r="H1059" s="104">
        <v>19.260000000000002</v>
      </c>
      <c r="I1059" s="103" t="s">
        <v>554</v>
      </c>
      <c r="J1059" s="104">
        <v>35.54</v>
      </c>
    </row>
    <row r="1060" spans="1:10" ht="15" thickBot="1" x14ac:dyDescent="0.25">
      <c r="A1060" s="103"/>
      <c r="B1060" s="103"/>
      <c r="C1060" s="103"/>
      <c r="D1060" s="103"/>
      <c r="E1060" s="103" t="s">
        <v>555</v>
      </c>
      <c r="F1060" s="104">
        <v>118.7</v>
      </c>
      <c r="G1060" s="103"/>
      <c r="H1060" s="149" t="s">
        <v>556</v>
      </c>
      <c r="I1060" s="149"/>
      <c r="J1060" s="104">
        <v>510.07</v>
      </c>
    </row>
    <row r="1061" spans="1:10" ht="0.95" customHeight="1" thickTop="1" x14ac:dyDescent="0.2">
      <c r="A1061" s="105"/>
      <c r="B1061" s="105"/>
      <c r="C1061" s="105"/>
      <c r="D1061" s="105"/>
      <c r="E1061" s="105"/>
      <c r="F1061" s="105"/>
      <c r="G1061" s="105"/>
      <c r="H1061" s="105"/>
      <c r="I1061" s="105"/>
      <c r="J1061" s="105"/>
    </row>
    <row r="1062" spans="1:10" ht="18" customHeight="1" x14ac:dyDescent="0.2">
      <c r="A1062" s="85" t="s">
        <v>498</v>
      </c>
      <c r="B1062" s="86" t="s">
        <v>120</v>
      </c>
      <c r="C1062" s="85" t="s">
        <v>121</v>
      </c>
      <c r="D1062" s="85" t="s">
        <v>122</v>
      </c>
      <c r="E1062" s="150" t="s">
        <v>542</v>
      </c>
      <c r="F1062" s="150"/>
      <c r="G1062" s="87" t="s">
        <v>123</v>
      </c>
      <c r="H1062" s="86" t="s">
        <v>124</v>
      </c>
      <c r="I1062" s="86" t="s">
        <v>125</v>
      </c>
      <c r="J1062" s="86" t="s">
        <v>0</v>
      </c>
    </row>
    <row r="1063" spans="1:10" ht="39" customHeight="1" x14ac:dyDescent="0.2">
      <c r="A1063" s="90" t="s">
        <v>543</v>
      </c>
      <c r="B1063" s="92" t="s">
        <v>499</v>
      </c>
      <c r="C1063" s="90" t="s">
        <v>133</v>
      </c>
      <c r="D1063" s="90" t="s">
        <v>500</v>
      </c>
      <c r="E1063" s="146" t="s">
        <v>1021</v>
      </c>
      <c r="F1063" s="146"/>
      <c r="G1063" s="91" t="s">
        <v>182</v>
      </c>
      <c r="H1063" s="97">
        <v>1</v>
      </c>
      <c r="I1063" s="93">
        <v>48.94</v>
      </c>
      <c r="J1063" s="93">
        <v>48.94</v>
      </c>
    </row>
    <row r="1064" spans="1:10" ht="39" customHeight="1" x14ac:dyDescent="0.2">
      <c r="A1064" s="98" t="s">
        <v>545</v>
      </c>
      <c r="B1064" s="99" t="s">
        <v>1083</v>
      </c>
      <c r="C1064" s="98" t="s">
        <v>133</v>
      </c>
      <c r="D1064" s="98" t="s">
        <v>1084</v>
      </c>
      <c r="E1064" s="147" t="s">
        <v>1021</v>
      </c>
      <c r="F1064" s="147"/>
      <c r="G1064" s="100" t="s">
        <v>182</v>
      </c>
      <c r="H1064" s="101">
        <v>1</v>
      </c>
      <c r="I1064" s="102">
        <v>37.39</v>
      </c>
      <c r="J1064" s="102">
        <v>37.39</v>
      </c>
    </row>
    <row r="1065" spans="1:10" ht="39" customHeight="1" x14ac:dyDescent="0.2">
      <c r="A1065" s="98" t="s">
        <v>545</v>
      </c>
      <c r="B1065" s="99" t="s">
        <v>1041</v>
      </c>
      <c r="C1065" s="98" t="s">
        <v>133</v>
      </c>
      <c r="D1065" s="98" t="s">
        <v>1042</v>
      </c>
      <c r="E1065" s="147" t="s">
        <v>1021</v>
      </c>
      <c r="F1065" s="147"/>
      <c r="G1065" s="100" t="s">
        <v>182</v>
      </c>
      <c r="H1065" s="101">
        <v>1</v>
      </c>
      <c r="I1065" s="102">
        <v>11.55</v>
      </c>
      <c r="J1065" s="102">
        <v>11.55</v>
      </c>
    </row>
    <row r="1066" spans="1:10" x14ac:dyDescent="0.2">
      <c r="A1066" s="103"/>
      <c r="B1066" s="103"/>
      <c r="C1066" s="103"/>
      <c r="D1066" s="103"/>
      <c r="E1066" s="103" t="s">
        <v>552</v>
      </c>
      <c r="F1066" s="104">
        <v>11.65</v>
      </c>
      <c r="G1066" s="103" t="s">
        <v>553</v>
      </c>
      <c r="H1066" s="104">
        <v>13.79</v>
      </c>
      <c r="I1066" s="103" t="s">
        <v>554</v>
      </c>
      <c r="J1066" s="104">
        <v>25.44</v>
      </c>
    </row>
    <row r="1067" spans="1:10" ht="15" thickBot="1" x14ac:dyDescent="0.25">
      <c r="A1067" s="103"/>
      <c r="B1067" s="103"/>
      <c r="C1067" s="103"/>
      <c r="D1067" s="103"/>
      <c r="E1067" s="103" t="s">
        <v>555</v>
      </c>
      <c r="F1067" s="104">
        <v>14.84</v>
      </c>
      <c r="G1067" s="103"/>
      <c r="H1067" s="149" t="s">
        <v>556</v>
      </c>
      <c r="I1067" s="149"/>
      <c r="J1067" s="104">
        <v>63.78</v>
      </c>
    </row>
    <row r="1068" spans="1:10" ht="0.95" customHeight="1" thickTop="1" x14ac:dyDescent="0.2">
      <c r="A1068" s="105"/>
      <c r="B1068" s="105"/>
      <c r="C1068" s="105"/>
      <c r="D1068" s="105"/>
      <c r="E1068" s="105"/>
      <c r="F1068" s="105"/>
      <c r="G1068" s="105"/>
      <c r="H1068" s="105"/>
      <c r="I1068" s="105"/>
      <c r="J1068" s="105"/>
    </row>
    <row r="1069" spans="1:10" ht="18" customHeight="1" x14ac:dyDescent="0.2">
      <c r="A1069" s="85" t="s">
        <v>501</v>
      </c>
      <c r="B1069" s="86" t="s">
        <v>120</v>
      </c>
      <c r="C1069" s="85" t="s">
        <v>121</v>
      </c>
      <c r="D1069" s="85" t="s">
        <v>122</v>
      </c>
      <c r="E1069" s="150" t="s">
        <v>542</v>
      </c>
      <c r="F1069" s="150"/>
      <c r="G1069" s="87" t="s">
        <v>123</v>
      </c>
      <c r="H1069" s="86" t="s">
        <v>124</v>
      </c>
      <c r="I1069" s="86" t="s">
        <v>125</v>
      </c>
      <c r="J1069" s="86" t="s">
        <v>0</v>
      </c>
    </row>
    <row r="1070" spans="1:10" ht="26.1" customHeight="1" x14ac:dyDescent="0.2">
      <c r="A1070" s="90" t="s">
        <v>543</v>
      </c>
      <c r="B1070" s="92" t="s">
        <v>502</v>
      </c>
      <c r="C1070" s="90" t="s">
        <v>141</v>
      </c>
      <c r="D1070" s="90" t="s">
        <v>1085</v>
      </c>
      <c r="E1070" s="146">
        <v>0</v>
      </c>
      <c r="F1070" s="146"/>
      <c r="G1070" s="91" t="s">
        <v>311</v>
      </c>
      <c r="H1070" s="97">
        <v>1</v>
      </c>
      <c r="I1070" s="93">
        <v>747.12</v>
      </c>
      <c r="J1070" s="93">
        <v>747.12</v>
      </c>
    </row>
    <row r="1071" spans="1:10" ht="26.1" customHeight="1" x14ac:dyDescent="0.2">
      <c r="A1071" s="98" t="s">
        <v>545</v>
      </c>
      <c r="B1071" s="99" t="s">
        <v>992</v>
      </c>
      <c r="C1071" s="98" t="s">
        <v>133</v>
      </c>
      <c r="D1071" s="98" t="s">
        <v>993</v>
      </c>
      <c r="E1071" s="147" t="s">
        <v>548</v>
      </c>
      <c r="F1071" s="147"/>
      <c r="G1071" s="100" t="s">
        <v>549</v>
      </c>
      <c r="H1071" s="101">
        <v>2</v>
      </c>
      <c r="I1071" s="102">
        <v>27.11</v>
      </c>
      <c r="J1071" s="102">
        <v>54.22</v>
      </c>
    </row>
    <row r="1072" spans="1:10" ht="24" customHeight="1" x14ac:dyDescent="0.2">
      <c r="A1072" s="98" t="s">
        <v>545</v>
      </c>
      <c r="B1072" s="99" t="s">
        <v>576</v>
      </c>
      <c r="C1072" s="98" t="s">
        <v>133</v>
      </c>
      <c r="D1072" s="98" t="s">
        <v>577</v>
      </c>
      <c r="E1072" s="147" t="s">
        <v>548</v>
      </c>
      <c r="F1072" s="147"/>
      <c r="G1072" s="100" t="s">
        <v>549</v>
      </c>
      <c r="H1072" s="101">
        <v>4</v>
      </c>
      <c r="I1072" s="102">
        <v>32.479999999999997</v>
      </c>
      <c r="J1072" s="102">
        <v>129.91999999999999</v>
      </c>
    </row>
    <row r="1073" spans="1:10" ht="26.1" customHeight="1" x14ac:dyDescent="0.2">
      <c r="A1073" s="106" t="s">
        <v>568</v>
      </c>
      <c r="B1073" s="107" t="s">
        <v>1086</v>
      </c>
      <c r="C1073" s="106" t="s">
        <v>141</v>
      </c>
      <c r="D1073" s="106" t="s">
        <v>1087</v>
      </c>
      <c r="E1073" s="148" t="s">
        <v>592</v>
      </c>
      <c r="F1073" s="148"/>
      <c r="G1073" s="108" t="s">
        <v>311</v>
      </c>
      <c r="H1073" s="109">
        <v>1</v>
      </c>
      <c r="I1073" s="110">
        <v>562.98</v>
      </c>
      <c r="J1073" s="110">
        <v>562.98</v>
      </c>
    </row>
    <row r="1074" spans="1:10" x14ac:dyDescent="0.2">
      <c r="A1074" s="103"/>
      <c r="B1074" s="103"/>
      <c r="C1074" s="103"/>
      <c r="D1074" s="103"/>
      <c r="E1074" s="103" t="s">
        <v>552</v>
      </c>
      <c r="F1074" s="104">
        <v>57.24</v>
      </c>
      <c r="G1074" s="103" t="s">
        <v>553</v>
      </c>
      <c r="H1074" s="104">
        <v>67.680000000000007</v>
      </c>
      <c r="I1074" s="103" t="s">
        <v>554</v>
      </c>
      <c r="J1074" s="104">
        <v>124.92</v>
      </c>
    </row>
    <row r="1075" spans="1:10" ht="15" thickBot="1" x14ac:dyDescent="0.25">
      <c r="A1075" s="103"/>
      <c r="B1075" s="103"/>
      <c r="C1075" s="103"/>
      <c r="D1075" s="103"/>
      <c r="E1075" s="103" t="s">
        <v>555</v>
      </c>
      <c r="F1075" s="104">
        <v>226.6</v>
      </c>
      <c r="G1075" s="103"/>
      <c r="H1075" s="149" t="s">
        <v>556</v>
      </c>
      <c r="I1075" s="149"/>
      <c r="J1075" s="104">
        <v>973.72</v>
      </c>
    </row>
    <row r="1076" spans="1:10" ht="0.95" customHeight="1" thickTop="1" x14ac:dyDescent="0.2">
      <c r="A1076" s="105"/>
      <c r="B1076" s="105"/>
      <c r="C1076" s="105"/>
      <c r="D1076" s="105"/>
      <c r="E1076" s="105"/>
      <c r="F1076" s="105"/>
      <c r="G1076" s="105"/>
      <c r="H1076" s="105"/>
      <c r="I1076" s="105"/>
      <c r="J1076" s="105"/>
    </row>
    <row r="1077" spans="1:10" ht="18" customHeight="1" x14ac:dyDescent="0.2">
      <c r="A1077" s="85" t="s">
        <v>504</v>
      </c>
      <c r="B1077" s="86" t="s">
        <v>120</v>
      </c>
      <c r="C1077" s="85" t="s">
        <v>121</v>
      </c>
      <c r="D1077" s="85" t="s">
        <v>122</v>
      </c>
      <c r="E1077" s="150" t="s">
        <v>542</v>
      </c>
      <c r="F1077" s="150"/>
      <c r="G1077" s="87" t="s">
        <v>123</v>
      </c>
      <c r="H1077" s="86" t="s">
        <v>124</v>
      </c>
      <c r="I1077" s="86" t="s">
        <v>125</v>
      </c>
      <c r="J1077" s="86" t="s">
        <v>0</v>
      </c>
    </row>
    <row r="1078" spans="1:10" ht="51.95" customHeight="1" x14ac:dyDescent="0.2">
      <c r="A1078" s="90" t="s">
        <v>543</v>
      </c>
      <c r="B1078" s="92" t="s">
        <v>505</v>
      </c>
      <c r="C1078" s="90" t="s">
        <v>133</v>
      </c>
      <c r="D1078" s="90" t="s">
        <v>1088</v>
      </c>
      <c r="E1078" s="146" t="s">
        <v>1089</v>
      </c>
      <c r="F1078" s="146"/>
      <c r="G1078" s="91" t="s">
        <v>182</v>
      </c>
      <c r="H1078" s="97">
        <v>1</v>
      </c>
      <c r="I1078" s="93">
        <v>522.27</v>
      </c>
      <c r="J1078" s="93">
        <v>522.27</v>
      </c>
    </row>
    <row r="1079" spans="1:10" ht="24" customHeight="1" x14ac:dyDescent="0.2">
      <c r="A1079" s="98" t="s">
        <v>545</v>
      </c>
      <c r="B1079" s="99" t="s">
        <v>576</v>
      </c>
      <c r="C1079" s="98" t="s">
        <v>133</v>
      </c>
      <c r="D1079" s="98" t="s">
        <v>577</v>
      </c>
      <c r="E1079" s="147" t="s">
        <v>548</v>
      </c>
      <c r="F1079" s="147"/>
      <c r="G1079" s="100" t="s">
        <v>549</v>
      </c>
      <c r="H1079" s="101">
        <v>1.653</v>
      </c>
      <c r="I1079" s="102">
        <v>32.479999999999997</v>
      </c>
      <c r="J1079" s="102">
        <v>53.68</v>
      </c>
    </row>
    <row r="1080" spans="1:10" ht="51.95" customHeight="1" x14ac:dyDescent="0.2">
      <c r="A1080" s="98" t="s">
        <v>545</v>
      </c>
      <c r="B1080" s="99" t="s">
        <v>1090</v>
      </c>
      <c r="C1080" s="98" t="s">
        <v>133</v>
      </c>
      <c r="D1080" s="98" t="s">
        <v>1091</v>
      </c>
      <c r="E1080" s="147" t="s">
        <v>630</v>
      </c>
      <c r="F1080" s="147"/>
      <c r="G1080" s="100" t="s">
        <v>146</v>
      </c>
      <c r="H1080" s="101">
        <v>1.34E-2</v>
      </c>
      <c r="I1080" s="102">
        <v>969</v>
      </c>
      <c r="J1080" s="102">
        <v>12.98</v>
      </c>
    </row>
    <row r="1081" spans="1:10" ht="26.1" customHeight="1" x14ac:dyDescent="0.2">
      <c r="A1081" s="98" t="s">
        <v>545</v>
      </c>
      <c r="B1081" s="99" t="s">
        <v>992</v>
      </c>
      <c r="C1081" s="98" t="s">
        <v>133</v>
      </c>
      <c r="D1081" s="98" t="s">
        <v>993</v>
      </c>
      <c r="E1081" s="147" t="s">
        <v>548</v>
      </c>
      <c r="F1081" s="147"/>
      <c r="G1081" s="100" t="s">
        <v>549</v>
      </c>
      <c r="H1081" s="101">
        <v>1.653</v>
      </c>
      <c r="I1081" s="102">
        <v>27.11</v>
      </c>
      <c r="J1081" s="102">
        <v>44.81</v>
      </c>
    </row>
    <row r="1082" spans="1:10" ht="39" customHeight="1" x14ac:dyDescent="0.2">
      <c r="A1082" s="106" t="s">
        <v>568</v>
      </c>
      <c r="B1082" s="107" t="s">
        <v>1092</v>
      </c>
      <c r="C1082" s="106" t="s">
        <v>133</v>
      </c>
      <c r="D1082" s="106" t="s">
        <v>1093</v>
      </c>
      <c r="E1082" s="148" t="s">
        <v>592</v>
      </c>
      <c r="F1082" s="148"/>
      <c r="G1082" s="108" t="s">
        <v>182</v>
      </c>
      <c r="H1082" s="109">
        <v>1</v>
      </c>
      <c r="I1082" s="110">
        <v>410.8</v>
      </c>
      <c r="J1082" s="110">
        <v>410.8</v>
      </c>
    </row>
    <row r="1083" spans="1:10" x14ac:dyDescent="0.2">
      <c r="A1083" s="103"/>
      <c r="B1083" s="103"/>
      <c r="C1083" s="103"/>
      <c r="D1083" s="103"/>
      <c r="E1083" s="103" t="s">
        <v>552</v>
      </c>
      <c r="F1083" s="104">
        <v>31.3</v>
      </c>
      <c r="G1083" s="103" t="s">
        <v>553</v>
      </c>
      <c r="H1083" s="104">
        <v>37.020000000000003</v>
      </c>
      <c r="I1083" s="103" t="s">
        <v>554</v>
      </c>
      <c r="J1083" s="104">
        <v>68.319999999999993</v>
      </c>
    </row>
    <row r="1084" spans="1:10" ht="15" thickBot="1" x14ac:dyDescent="0.25">
      <c r="A1084" s="103"/>
      <c r="B1084" s="103"/>
      <c r="C1084" s="103"/>
      <c r="D1084" s="103"/>
      <c r="E1084" s="103" t="s">
        <v>555</v>
      </c>
      <c r="F1084" s="104">
        <v>158.4</v>
      </c>
      <c r="G1084" s="103"/>
      <c r="H1084" s="149" t="s">
        <v>556</v>
      </c>
      <c r="I1084" s="149"/>
      <c r="J1084" s="104">
        <v>680.67</v>
      </c>
    </row>
    <row r="1085" spans="1:10" ht="0.95" customHeight="1" thickTop="1" x14ac:dyDescent="0.2">
      <c r="A1085" s="105"/>
      <c r="B1085" s="105"/>
      <c r="C1085" s="105"/>
      <c r="D1085" s="105"/>
      <c r="E1085" s="105"/>
      <c r="F1085" s="105"/>
      <c r="G1085" s="105"/>
      <c r="H1085" s="105"/>
      <c r="I1085" s="105"/>
      <c r="J1085" s="105"/>
    </row>
    <row r="1086" spans="1:10" ht="18" customHeight="1" x14ac:dyDescent="0.2">
      <c r="A1086" s="85" t="s">
        <v>507</v>
      </c>
      <c r="B1086" s="86" t="s">
        <v>120</v>
      </c>
      <c r="C1086" s="85" t="s">
        <v>121</v>
      </c>
      <c r="D1086" s="85" t="s">
        <v>122</v>
      </c>
      <c r="E1086" s="150" t="s">
        <v>542</v>
      </c>
      <c r="F1086" s="150"/>
      <c r="G1086" s="87" t="s">
        <v>123</v>
      </c>
      <c r="H1086" s="86" t="s">
        <v>124</v>
      </c>
      <c r="I1086" s="86" t="s">
        <v>125</v>
      </c>
      <c r="J1086" s="86" t="s">
        <v>0</v>
      </c>
    </row>
    <row r="1087" spans="1:10" ht="26.1" customHeight="1" x14ac:dyDescent="0.2">
      <c r="A1087" s="90" t="s">
        <v>543</v>
      </c>
      <c r="B1087" s="92" t="s">
        <v>508</v>
      </c>
      <c r="C1087" s="90" t="s">
        <v>141</v>
      </c>
      <c r="D1087" s="90" t="s">
        <v>1094</v>
      </c>
      <c r="E1087" s="146">
        <v>0</v>
      </c>
      <c r="F1087" s="146"/>
      <c r="G1087" s="91" t="s">
        <v>311</v>
      </c>
      <c r="H1087" s="97">
        <v>1</v>
      </c>
      <c r="I1087" s="93">
        <v>758.86</v>
      </c>
      <c r="J1087" s="93">
        <v>758.86</v>
      </c>
    </row>
    <row r="1088" spans="1:10" ht="24" customHeight="1" x14ac:dyDescent="0.2">
      <c r="A1088" s="98" t="s">
        <v>545</v>
      </c>
      <c r="B1088" s="99" t="s">
        <v>576</v>
      </c>
      <c r="C1088" s="98" t="s">
        <v>133</v>
      </c>
      <c r="D1088" s="98" t="s">
        <v>577</v>
      </c>
      <c r="E1088" s="147" t="s">
        <v>548</v>
      </c>
      <c r="F1088" s="147"/>
      <c r="G1088" s="100" t="s">
        <v>549</v>
      </c>
      <c r="H1088" s="101">
        <v>3</v>
      </c>
      <c r="I1088" s="102">
        <v>32.479999999999997</v>
      </c>
      <c r="J1088" s="102">
        <v>97.44</v>
      </c>
    </row>
    <row r="1089" spans="1:10" ht="26.1" customHeight="1" x14ac:dyDescent="0.2">
      <c r="A1089" s="98" t="s">
        <v>545</v>
      </c>
      <c r="B1089" s="99" t="s">
        <v>992</v>
      </c>
      <c r="C1089" s="98" t="s">
        <v>133</v>
      </c>
      <c r="D1089" s="98" t="s">
        <v>993</v>
      </c>
      <c r="E1089" s="147" t="s">
        <v>548</v>
      </c>
      <c r="F1089" s="147"/>
      <c r="G1089" s="100" t="s">
        <v>549</v>
      </c>
      <c r="H1089" s="101">
        <v>3</v>
      </c>
      <c r="I1089" s="102">
        <v>27.11</v>
      </c>
      <c r="J1089" s="102">
        <v>81.33</v>
      </c>
    </row>
    <row r="1090" spans="1:10" ht="26.1" customHeight="1" x14ac:dyDescent="0.2">
      <c r="A1090" s="106" t="s">
        <v>568</v>
      </c>
      <c r="B1090" s="107" t="s">
        <v>1095</v>
      </c>
      <c r="C1090" s="106" t="s">
        <v>141</v>
      </c>
      <c r="D1090" s="106" t="s">
        <v>1096</v>
      </c>
      <c r="E1090" s="148" t="s">
        <v>592</v>
      </c>
      <c r="F1090" s="148"/>
      <c r="G1090" s="108" t="s">
        <v>311</v>
      </c>
      <c r="H1090" s="109">
        <v>1</v>
      </c>
      <c r="I1090" s="110">
        <v>580.09</v>
      </c>
      <c r="J1090" s="110">
        <v>580.09</v>
      </c>
    </row>
    <row r="1091" spans="1:10" x14ac:dyDescent="0.2">
      <c r="A1091" s="103"/>
      <c r="B1091" s="103"/>
      <c r="C1091" s="103"/>
      <c r="D1091" s="103"/>
      <c r="E1091" s="103" t="s">
        <v>552</v>
      </c>
      <c r="F1091" s="104">
        <v>54.78</v>
      </c>
      <c r="G1091" s="103" t="s">
        <v>553</v>
      </c>
      <c r="H1091" s="104">
        <v>64.77</v>
      </c>
      <c r="I1091" s="103" t="s">
        <v>554</v>
      </c>
      <c r="J1091" s="104">
        <v>119.55</v>
      </c>
    </row>
    <row r="1092" spans="1:10" ht="15" thickBot="1" x14ac:dyDescent="0.25">
      <c r="A1092" s="103"/>
      <c r="B1092" s="103"/>
      <c r="C1092" s="103"/>
      <c r="D1092" s="103"/>
      <c r="E1092" s="103" t="s">
        <v>555</v>
      </c>
      <c r="F1092" s="104">
        <v>230.16</v>
      </c>
      <c r="G1092" s="103"/>
      <c r="H1092" s="149" t="s">
        <v>556</v>
      </c>
      <c r="I1092" s="149"/>
      <c r="J1092" s="104">
        <v>989.02</v>
      </c>
    </row>
    <row r="1093" spans="1:10" ht="0.95" customHeight="1" thickTop="1" x14ac:dyDescent="0.2">
      <c r="A1093" s="105"/>
      <c r="B1093" s="105"/>
      <c r="C1093" s="105"/>
      <c r="D1093" s="105"/>
      <c r="E1093" s="105"/>
      <c r="F1093" s="105"/>
      <c r="G1093" s="105"/>
      <c r="H1093" s="105"/>
      <c r="I1093" s="105"/>
      <c r="J1093" s="105"/>
    </row>
    <row r="1094" spans="1:10" ht="18" customHeight="1" x14ac:dyDescent="0.2">
      <c r="A1094" s="85" t="s">
        <v>510</v>
      </c>
      <c r="B1094" s="86" t="s">
        <v>120</v>
      </c>
      <c r="C1094" s="85" t="s">
        <v>121</v>
      </c>
      <c r="D1094" s="85" t="s">
        <v>122</v>
      </c>
      <c r="E1094" s="150" t="s">
        <v>542</v>
      </c>
      <c r="F1094" s="150"/>
      <c r="G1094" s="87" t="s">
        <v>123</v>
      </c>
      <c r="H1094" s="86" t="s">
        <v>124</v>
      </c>
      <c r="I1094" s="86" t="s">
        <v>125</v>
      </c>
      <c r="J1094" s="86" t="s">
        <v>0</v>
      </c>
    </row>
    <row r="1095" spans="1:10" ht="26.1" customHeight="1" x14ac:dyDescent="0.2">
      <c r="A1095" s="90" t="s">
        <v>543</v>
      </c>
      <c r="B1095" s="92" t="s">
        <v>511</v>
      </c>
      <c r="C1095" s="90" t="s">
        <v>141</v>
      </c>
      <c r="D1095" s="90" t="s">
        <v>1097</v>
      </c>
      <c r="E1095" s="146">
        <v>0</v>
      </c>
      <c r="F1095" s="146"/>
      <c r="G1095" s="91" t="s">
        <v>311</v>
      </c>
      <c r="H1095" s="97">
        <v>1</v>
      </c>
      <c r="I1095" s="93">
        <v>1099.74</v>
      </c>
      <c r="J1095" s="93">
        <v>1099.74</v>
      </c>
    </row>
    <row r="1096" spans="1:10" ht="24" customHeight="1" x14ac:dyDescent="0.2">
      <c r="A1096" s="98" t="s">
        <v>545</v>
      </c>
      <c r="B1096" s="99" t="s">
        <v>576</v>
      </c>
      <c r="C1096" s="98" t="s">
        <v>133</v>
      </c>
      <c r="D1096" s="98" t="s">
        <v>577</v>
      </c>
      <c r="E1096" s="147" t="s">
        <v>548</v>
      </c>
      <c r="F1096" s="147"/>
      <c r="G1096" s="100" t="s">
        <v>549</v>
      </c>
      <c r="H1096" s="101">
        <v>4</v>
      </c>
      <c r="I1096" s="102">
        <v>32.479999999999997</v>
      </c>
      <c r="J1096" s="102">
        <v>129.91999999999999</v>
      </c>
    </row>
    <row r="1097" spans="1:10" ht="26.1" customHeight="1" x14ac:dyDescent="0.2">
      <c r="A1097" s="98" t="s">
        <v>545</v>
      </c>
      <c r="B1097" s="99" t="s">
        <v>992</v>
      </c>
      <c r="C1097" s="98" t="s">
        <v>133</v>
      </c>
      <c r="D1097" s="98" t="s">
        <v>993</v>
      </c>
      <c r="E1097" s="147" t="s">
        <v>548</v>
      </c>
      <c r="F1097" s="147"/>
      <c r="G1097" s="100" t="s">
        <v>549</v>
      </c>
      <c r="H1097" s="101">
        <v>4</v>
      </c>
      <c r="I1097" s="102">
        <v>27.11</v>
      </c>
      <c r="J1097" s="102">
        <v>108.44</v>
      </c>
    </row>
    <row r="1098" spans="1:10" ht="26.1" customHeight="1" x14ac:dyDescent="0.2">
      <c r="A1098" s="106" t="s">
        <v>568</v>
      </c>
      <c r="B1098" s="107" t="s">
        <v>1098</v>
      </c>
      <c r="C1098" s="106" t="s">
        <v>141</v>
      </c>
      <c r="D1098" s="106" t="s">
        <v>1099</v>
      </c>
      <c r="E1098" s="148" t="s">
        <v>592</v>
      </c>
      <c r="F1098" s="148"/>
      <c r="G1098" s="108" t="s">
        <v>311</v>
      </c>
      <c r="H1098" s="109">
        <v>1</v>
      </c>
      <c r="I1098" s="110">
        <v>861.38</v>
      </c>
      <c r="J1098" s="110">
        <v>861.38</v>
      </c>
    </row>
    <row r="1099" spans="1:10" x14ac:dyDescent="0.2">
      <c r="A1099" s="103"/>
      <c r="B1099" s="103"/>
      <c r="C1099" s="103"/>
      <c r="D1099" s="103"/>
      <c r="E1099" s="103" t="s">
        <v>552</v>
      </c>
      <c r="F1099" s="104">
        <v>73.040000000000006</v>
      </c>
      <c r="G1099" s="103" t="s">
        <v>553</v>
      </c>
      <c r="H1099" s="104">
        <v>86.36</v>
      </c>
      <c r="I1099" s="103" t="s">
        <v>554</v>
      </c>
      <c r="J1099" s="104">
        <v>159.4</v>
      </c>
    </row>
    <row r="1100" spans="1:10" ht="15" thickBot="1" x14ac:dyDescent="0.25">
      <c r="A1100" s="103"/>
      <c r="B1100" s="103"/>
      <c r="C1100" s="103"/>
      <c r="D1100" s="103"/>
      <c r="E1100" s="103" t="s">
        <v>555</v>
      </c>
      <c r="F1100" s="104">
        <v>333.55</v>
      </c>
      <c r="G1100" s="103"/>
      <c r="H1100" s="149" t="s">
        <v>556</v>
      </c>
      <c r="I1100" s="149"/>
      <c r="J1100" s="104">
        <v>1433.29</v>
      </c>
    </row>
    <row r="1101" spans="1:10" ht="0.95" customHeight="1" thickTop="1" x14ac:dyDescent="0.2">
      <c r="A1101" s="105"/>
      <c r="B1101" s="105"/>
      <c r="C1101" s="105"/>
      <c r="D1101" s="105"/>
      <c r="E1101" s="105"/>
      <c r="F1101" s="105"/>
      <c r="G1101" s="105"/>
      <c r="H1101" s="105"/>
      <c r="I1101" s="105"/>
      <c r="J1101" s="105"/>
    </row>
    <row r="1102" spans="1:10" ht="18" customHeight="1" x14ac:dyDescent="0.2">
      <c r="A1102" s="85" t="s">
        <v>515</v>
      </c>
      <c r="B1102" s="86" t="s">
        <v>120</v>
      </c>
      <c r="C1102" s="85" t="s">
        <v>121</v>
      </c>
      <c r="D1102" s="85" t="s">
        <v>122</v>
      </c>
      <c r="E1102" s="150" t="s">
        <v>542</v>
      </c>
      <c r="F1102" s="150"/>
      <c r="G1102" s="87" t="s">
        <v>123</v>
      </c>
      <c r="H1102" s="86" t="s">
        <v>124</v>
      </c>
      <c r="I1102" s="86" t="s">
        <v>125</v>
      </c>
      <c r="J1102" s="86" t="s">
        <v>0</v>
      </c>
    </row>
    <row r="1103" spans="1:10" ht="24" customHeight="1" x14ac:dyDescent="0.2">
      <c r="A1103" s="90" t="s">
        <v>543</v>
      </c>
      <c r="B1103" s="92" t="s">
        <v>516</v>
      </c>
      <c r="C1103" s="90" t="s">
        <v>141</v>
      </c>
      <c r="D1103" s="90" t="s">
        <v>1100</v>
      </c>
      <c r="E1103" s="146">
        <v>0</v>
      </c>
      <c r="F1103" s="146"/>
      <c r="G1103" s="91" t="s">
        <v>135</v>
      </c>
      <c r="H1103" s="97">
        <v>1</v>
      </c>
      <c r="I1103" s="93">
        <v>262.33</v>
      </c>
      <c r="J1103" s="93">
        <v>262.33</v>
      </c>
    </row>
    <row r="1104" spans="1:10" ht="24" customHeight="1" x14ac:dyDescent="0.2">
      <c r="A1104" s="98" t="s">
        <v>545</v>
      </c>
      <c r="B1104" s="99" t="s">
        <v>559</v>
      </c>
      <c r="C1104" s="98" t="s">
        <v>133</v>
      </c>
      <c r="D1104" s="98" t="s">
        <v>560</v>
      </c>
      <c r="E1104" s="147" t="s">
        <v>548</v>
      </c>
      <c r="F1104" s="147"/>
      <c r="G1104" s="100" t="s">
        <v>549</v>
      </c>
      <c r="H1104" s="101">
        <v>0.6</v>
      </c>
      <c r="I1104" s="102">
        <v>32.1</v>
      </c>
      <c r="J1104" s="102">
        <v>19.260000000000002</v>
      </c>
    </row>
    <row r="1105" spans="1:10" ht="24" customHeight="1" x14ac:dyDescent="0.2">
      <c r="A1105" s="98" t="s">
        <v>545</v>
      </c>
      <c r="B1105" s="99" t="s">
        <v>746</v>
      </c>
      <c r="C1105" s="98" t="s">
        <v>133</v>
      </c>
      <c r="D1105" s="98" t="s">
        <v>747</v>
      </c>
      <c r="E1105" s="147" t="s">
        <v>548</v>
      </c>
      <c r="F1105" s="147"/>
      <c r="G1105" s="100" t="s">
        <v>549</v>
      </c>
      <c r="H1105" s="101">
        <v>0.6</v>
      </c>
      <c r="I1105" s="102">
        <v>26.7</v>
      </c>
      <c r="J1105" s="102">
        <v>16.02</v>
      </c>
    </row>
    <row r="1106" spans="1:10" ht="24" customHeight="1" x14ac:dyDescent="0.2">
      <c r="A1106" s="106" t="s">
        <v>568</v>
      </c>
      <c r="B1106" s="107" t="s">
        <v>1101</v>
      </c>
      <c r="C1106" s="106" t="s">
        <v>141</v>
      </c>
      <c r="D1106" s="106" t="s">
        <v>1100</v>
      </c>
      <c r="E1106" s="148" t="s">
        <v>592</v>
      </c>
      <c r="F1106" s="148"/>
      <c r="G1106" s="108" t="s">
        <v>135</v>
      </c>
      <c r="H1106" s="109">
        <v>1.02</v>
      </c>
      <c r="I1106" s="110">
        <v>214.24</v>
      </c>
      <c r="J1106" s="110">
        <v>218.52</v>
      </c>
    </row>
    <row r="1107" spans="1:10" ht="24" customHeight="1" x14ac:dyDescent="0.2">
      <c r="A1107" s="106" t="s">
        <v>568</v>
      </c>
      <c r="B1107" s="107" t="s">
        <v>590</v>
      </c>
      <c r="C1107" s="106" t="s">
        <v>141</v>
      </c>
      <c r="D1107" s="106" t="s">
        <v>591</v>
      </c>
      <c r="E1107" s="148" t="s">
        <v>592</v>
      </c>
      <c r="F1107" s="148"/>
      <c r="G1107" s="108" t="s">
        <v>593</v>
      </c>
      <c r="H1107" s="109">
        <v>0.15</v>
      </c>
      <c r="I1107" s="110">
        <v>51.13</v>
      </c>
      <c r="J1107" s="110">
        <v>7.66</v>
      </c>
    </row>
    <row r="1108" spans="1:10" ht="24" customHeight="1" x14ac:dyDescent="0.2">
      <c r="A1108" s="106" t="s">
        <v>568</v>
      </c>
      <c r="B1108" s="107" t="s">
        <v>594</v>
      </c>
      <c r="C1108" s="106" t="s">
        <v>141</v>
      </c>
      <c r="D1108" s="106" t="s">
        <v>595</v>
      </c>
      <c r="E1108" s="148" t="s">
        <v>592</v>
      </c>
      <c r="F1108" s="148"/>
      <c r="G1108" s="108" t="s">
        <v>146</v>
      </c>
      <c r="H1108" s="109">
        <v>0.01</v>
      </c>
      <c r="I1108" s="110">
        <v>87.44</v>
      </c>
      <c r="J1108" s="110">
        <v>0.87</v>
      </c>
    </row>
    <row r="1109" spans="1:10" x14ac:dyDescent="0.2">
      <c r="A1109" s="103"/>
      <c r="B1109" s="103"/>
      <c r="C1109" s="103"/>
      <c r="D1109" s="103"/>
      <c r="E1109" s="103" t="s">
        <v>552</v>
      </c>
      <c r="F1109" s="104">
        <v>10.75</v>
      </c>
      <c r="G1109" s="103" t="s">
        <v>553</v>
      </c>
      <c r="H1109" s="104">
        <v>12.71</v>
      </c>
      <c r="I1109" s="103" t="s">
        <v>554</v>
      </c>
      <c r="J1109" s="104">
        <v>23.46</v>
      </c>
    </row>
    <row r="1110" spans="1:10" ht="15" thickBot="1" x14ac:dyDescent="0.25">
      <c r="A1110" s="103"/>
      <c r="B1110" s="103"/>
      <c r="C1110" s="103"/>
      <c r="D1110" s="103"/>
      <c r="E1110" s="103" t="s">
        <v>555</v>
      </c>
      <c r="F1110" s="104">
        <v>79.56</v>
      </c>
      <c r="G1110" s="103"/>
      <c r="H1110" s="149" t="s">
        <v>556</v>
      </c>
      <c r="I1110" s="149"/>
      <c r="J1110" s="104">
        <v>341.89</v>
      </c>
    </row>
    <row r="1111" spans="1:10" ht="0.95" customHeight="1" thickTop="1" x14ac:dyDescent="0.2">
      <c r="A1111" s="105"/>
      <c r="B1111" s="105"/>
      <c r="C1111" s="105"/>
      <c r="D1111" s="105"/>
      <c r="E1111" s="105"/>
      <c r="F1111" s="105"/>
      <c r="G1111" s="105"/>
      <c r="H1111" s="105"/>
      <c r="I1111" s="105"/>
      <c r="J1111" s="105"/>
    </row>
    <row r="1112" spans="1:10" ht="18" customHeight="1" x14ac:dyDescent="0.2">
      <c r="A1112" s="85" t="s">
        <v>518</v>
      </c>
      <c r="B1112" s="86" t="s">
        <v>120</v>
      </c>
      <c r="C1112" s="85" t="s">
        <v>121</v>
      </c>
      <c r="D1112" s="85" t="s">
        <v>122</v>
      </c>
      <c r="E1112" s="150" t="s">
        <v>542</v>
      </c>
      <c r="F1112" s="150"/>
      <c r="G1112" s="87" t="s">
        <v>123</v>
      </c>
      <c r="H1112" s="86" t="s">
        <v>124</v>
      </c>
      <c r="I1112" s="86" t="s">
        <v>125</v>
      </c>
      <c r="J1112" s="86" t="s">
        <v>0</v>
      </c>
    </row>
    <row r="1113" spans="1:10" ht="26.1" customHeight="1" x14ac:dyDescent="0.2">
      <c r="A1113" s="90" t="s">
        <v>543</v>
      </c>
      <c r="B1113" s="92" t="s">
        <v>519</v>
      </c>
      <c r="C1113" s="90" t="s">
        <v>133</v>
      </c>
      <c r="D1113" s="90" t="s">
        <v>1102</v>
      </c>
      <c r="E1113" s="146" t="s">
        <v>1103</v>
      </c>
      <c r="F1113" s="146"/>
      <c r="G1113" s="91" t="s">
        <v>150</v>
      </c>
      <c r="H1113" s="97">
        <v>1</v>
      </c>
      <c r="I1113" s="93">
        <v>117.68</v>
      </c>
      <c r="J1113" s="93">
        <v>117.68</v>
      </c>
    </row>
    <row r="1114" spans="1:10" ht="26.1" customHeight="1" x14ac:dyDescent="0.2">
      <c r="A1114" s="98" t="s">
        <v>545</v>
      </c>
      <c r="B1114" s="99" t="s">
        <v>656</v>
      </c>
      <c r="C1114" s="98" t="s">
        <v>133</v>
      </c>
      <c r="D1114" s="98" t="s">
        <v>657</v>
      </c>
      <c r="E1114" s="147" t="s">
        <v>548</v>
      </c>
      <c r="F1114" s="147"/>
      <c r="G1114" s="100" t="s">
        <v>549</v>
      </c>
      <c r="H1114" s="101">
        <v>0.77800000000000002</v>
      </c>
      <c r="I1114" s="102">
        <v>26.65</v>
      </c>
      <c r="J1114" s="102">
        <v>20.73</v>
      </c>
    </row>
    <row r="1115" spans="1:10" ht="24" customHeight="1" x14ac:dyDescent="0.2">
      <c r="A1115" s="98" t="s">
        <v>545</v>
      </c>
      <c r="B1115" s="99" t="s">
        <v>654</v>
      </c>
      <c r="C1115" s="98" t="s">
        <v>133</v>
      </c>
      <c r="D1115" s="98" t="s">
        <v>655</v>
      </c>
      <c r="E1115" s="147" t="s">
        <v>548</v>
      </c>
      <c r="F1115" s="147"/>
      <c r="G1115" s="100" t="s">
        <v>549</v>
      </c>
      <c r="H1115" s="101">
        <v>0.94799999999999995</v>
      </c>
      <c r="I1115" s="102">
        <v>31.89</v>
      </c>
      <c r="J1115" s="102">
        <v>30.23</v>
      </c>
    </row>
    <row r="1116" spans="1:10" ht="39" customHeight="1" x14ac:dyDescent="0.2">
      <c r="A1116" s="106" t="s">
        <v>568</v>
      </c>
      <c r="B1116" s="107" t="s">
        <v>829</v>
      </c>
      <c r="C1116" s="106" t="s">
        <v>133</v>
      </c>
      <c r="D1116" s="106" t="s">
        <v>830</v>
      </c>
      <c r="E1116" s="148" t="s">
        <v>592</v>
      </c>
      <c r="F1116" s="148"/>
      <c r="G1116" s="108" t="s">
        <v>182</v>
      </c>
      <c r="H1116" s="109">
        <v>3.2730000000000001</v>
      </c>
      <c r="I1116" s="110">
        <v>0.98</v>
      </c>
      <c r="J1116" s="110">
        <v>3.2</v>
      </c>
    </row>
    <row r="1117" spans="1:10" ht="39" customHeight="1" x14ac:dyDescent="0.2">
      <c r="A1117" s="106" t="s">
        <v>568</v>
      </c>
      <c r="B1117" s="107" t="s">
        <v>1104</v>
      </c>
      <c r="C1117" s="106" t="s">
        <v>133</v>
      </c>
      <c r="D1117" s="106" t="s">
        <v>1105</v>
      </c>
      <c r="E1117" s="148" t="s">
        <v>592</v>
      </c>
      <c r="F1117" s="148"/>
      <c r="G1117" s="108" t="s">
        <v>150</v>
      </c>
      <c r="H1117" s="109">
        <v>1.0289999999999999</v>
      </c>
      <c r="I1117" s="110">
        <v>51.01</v>
      </c>
      <c r="J1117" s="110">
        <v>52.48</v>
      </c>
    </row>
    <row r="1118" spans="1:10" ht="24" customHeight="1" x14ac:dyDescent="0.2">
      <c r="A1118" s="106" t="s">
        <v>568</v>
      </c>
      <c r="B1118" s="107" t="s">
        <v>1106</v>
      </c>
      <c r="C1118" s="106" t="s">
        <v>133</v>
      </c>
      <c r="D1118" s="106" t="s">
        <v>1107</v>
      </c>
      <c r="E1118" s="148" t="s">
        <v>592</v>
      </c>
      <c r="F1118" s="148"/>
      <c r="G1118" s="108" t="s">
        <v>182</v>
      </c>
      <c r="H1118" s="109">
        <v>1.091</v>
      </c>
      <c r="I1118" s="110">
        <v>9.9499999999999993</v>
      </c>
      <c r="J1118" s="110">
        <v>10.85</v>
      </c>
    </row>
    <row r="1119" spans="1:10" ht="26.1" customHeight="1" x14ac:dyDescent="0.2">
      <c r="A1119" s="106" t="s">
        <v>568</v>
      </c>
      <c r="B1119" s="107" t="s">
        <v>1108</v>
      </c>
      <c r="C1119" s="106" t="s">
        <v>133</v>
      </c>
      <c r="D1119" s="106" t="s">
        <v>1109</v>
      </c>
      <c r="E1119" s="148" t="s">
        <v>592</v>
      </c>
      <c r="F1119" s="148"/>
      <c r="G1119" s="108" t="s">
        <v>206</v>
      </c>
      <c r="H1119" s="109">
        <v>4.0000000000000001E-3</v>
      </c>
      <c r="I1119" s="110">
        <v>49.78</v>
      </c>
      <c r="J1119" s="110">
        <v>0.19</v>
      </c>
    </row>
    <row r="1120" spans="1:10" x14ac:dyDescent="0.2">
      <c r="A1120" s="103"/>
      <c r="B1120" s="103"/>
      <c r="C1120" s="103"/>
      <c r="D1120" s="103"/>
      <c r="E1120" s="103" t="s">
        <v>552</v>
      </c>
      <c r="F1120" s="104">
        <v>15.56</v>
      </c>
      <c r="G1120" s="103" t="s">
        <v>553</v>
      </c>
      <c r="H1120" s="104">
        <v>18.41</v>
      </c>
      <c r="I1120" s="103" t="s">
        <v>554</v>
      </c>
      <c r="J1120" s="104">
        <v>33.97</v>
      </c>
    </row>
    <row r="1121" spans="1:10" ht="15" thickBot="1" x14ac:dyDescent="0.25">
      <c r="A1121" s="103"/>
      <c r="B1121" s="103"/>
      <c r="C1121" s="103"/>
      <c r="D1121" s="103"/>
      <c r="E1121" s="103" t="s">
        <v>555</v>
      </c>
      <c r="F1121" s="104">
        <v>35.69</v>
      </c>
      <c r="G1121" s="103"/>
      <c r="H1121" s="149" t="s">
        <v>556</v>
      </c>
      <c r="I1121" s="149"/>
      <c r="J1121" s="104">
        <v>153.37</v>
      </c>
    </row>
    <row r="1122" spans="1:10" ht="0.95" customHeight="1" thickTop="1" x14ac:dyDescent="0.2">
      <c r="A1122" s="105"/>
      <c r="B1122" s="105"/>
      <c r="C1122" s="105"/>
      <c r="D1122" s="105"/>
      <c r="E1122" s="105"/>
      <c r="F1122" s="105"/>
      <c r="G1122" s="105"/>
      <c r="H1122" s="105"/>
      <c r="I1122" s="105"/>
      <c r="J1122" s="105"/>
    </row>
    <row r="1123" spans="1:10" ht="18" customHeight="1" x14ac:dyDescent="0.2">
      <c r="A1123" s="85" t="s">
        <v>521</v>
      </c>
      <c r="B1123" s="86" t="s">
        <v>120</v>
      </c>
      <c r="C1123" s="85" t="s">
        <v>121</v>
      </c>
      <c r="D1123" s="85" t="s">
        <v>122</v>
      </c>
      <c r="E1123" s="150" t="s">
        <v>542</v>
      </c>
      <c r="F1123" s="150"/>
      <c r="G1123" s="87" t="s">
        <v>123</v>
      </c>
      <c r="H1123" s="86" t="s">
        <v>124</v>
      </c>
      <c r="I1123" s="86" t="s">
        <v>125</v>
      </c>
      <c r="J1123" s="86" t="s">
        <v>0</v>
      </c>
    </row>
    <row r="1124" spans="1:10" ht="65.099999999999994" customHeight="1" x14ac:dyDescent="0.2">
      <c r="A1124" s="90" t="s">
        <v>543</v>
      </c>
      <c r="B1124" s="92" t="s">
        <v>522</v>
      </c>
      <c r="C1124" s="90" t="s">
        <v>133</v>
      </c>
      <c r="D1124" s="90" t="s">
        <v>1110</v>
      </c>
      <c r="E1124" s="146" t="s">
        <v>1103</v>
      </c>
      <c r="F1124" s="146"/>
      <c r="G1124" s="91" t="s">
        <v>150</v>
      </c>
      <c r="H1124" s="97">
        <v>1</v>
      </c>
      <c r="I1124" s="93">
        <v>530.52</v>
      </c>
      <c r="J1124" s="93">
        <v>530.52</v>
      </c>
    </row>
    <row r="1125" spans="1:10" ht="24" customHeight="1" x14ac:dyDescent="0.2">
      <c r="A1125" s="98" t="s">
        <v>545</v>
      </c>
      <c r="B1125" s="99" t="s">
        <v>654</v>
      </c>
      <c r="C1125" s="98" t="s">
        <v>133</v>
      </c>
      <c r="D1125" s="98" t="s">
        <v>655</v>
      </c>
      <c r="E1125" s="147" t="s">
        <v>548</v>
      </c>
      <c r="F1125" s="147"/>
      <c r="G1125" s="100" t="s">
        <v>549</v>
      </c>
      <c r="H1125" s="101">
        <v>5.78</v>
      </c>
      <c r="I1125" s="102">
        <v>31.89</v>
      </c>
      <c r="J1125" s="102">
        <v>184.32</v>
      </c>
    </row>
    <row r="1126" spans="1:10" ht="26.1" customHeight="1" x14ac:dyDescent="0.2">
      <c r="A1126" s="98" t="s">
        <v>545</v>
      </c>
      <c r="B1126" s="99" t="s">
        <v>656</v>
      </c>
      <c r="C1126" s="98" t="s">
        <v>133</v>
      </c>
      <c r="D1126" s="98" t="s">
        <v>657</v>
      </c>
      <c r="E1126" s="147" t="s">
        <v>548</v>
      </c>
      <c r="F1126" s="147"/>
      <c r="G1126" s="100" t="s">
        <v>549</v>
      </c>
      <c r="H1126" s="101">
        <v>4.7480000000000002</v>
      </c>
      <c r="I1126" s="102">
        <v>26.65</v>
      </c>
      <c r="J1126" s="102">
        <v>126.53</v>
      </c>
    </row>
    <row r="1127" spans="1:10" ht="26.1" customHeight="1" x14ac:dyDescent="0.2">
      <c r="A1127" s="106" t="s">
        <v>568</v>
      </c>
      <c r="B1127" s="107" t="s">
        <v>1108</v>
      </c>
      <c r="C1127" s="106" t="s">
        <v>133</v>
      </c>
      <c r="D1127" s="106" t="s">
        <v>1109</v>
      </c>
      <c r="E1127" s="148" t="s">
        <v>592</v>
      </c>
      <c r="F1127" s="148"/>
      <c r="G1127" s="108" t="s">
        <v>206</v>
      </c>
      <c r="H1127" s="109">
        <v>7.0999999999999994E-2</v>
      </c>
      <c r="I1127" s="110">
        <v>49.78</v>
      </c>
      <c r="J1127" s="110">
        <v>3.53</v>
      </c>
    </row>
    <row r="1128" spans="1:10" ht="26.1" customHeight="1" x14ac:dyDescent="0.2">
      <c r="A1128" s="106" t="s">
        <v>568</v>
      </c>
      <c r="B1128" s="107" t="s">
        <v>1111</v>
      </c>
      <c r="C1128" s="106" t="s">
        <v>133</v>
      </c>
      <c r="D1128" s="106" t="s">
        <v>1112</v>
      </c>
      <c r="E1128" s="148" t="s">
        <v>592</v>
      </c>
      <c r="F1128" s="148"/>
      <c r="G1128" s="108" t="s">
        <v>206</v>
      </c>
      <c r="H1128" s="109">
        <v>0.89600000000000002</v>
      </c>
      <c r="I1128" s="110">
        <v>7.81</v>
      </c>
      <c r="J1128" s="110">
        <v>6.99</v>
      </c>
    </row>
    <row r="1129" spans="1:10" ht="26.1" customHeight="1" x14ac:dyDescent="0.2">
      <c r="A1129" s="106" t="s">
        <v>568</v>
      </c>
      <c r="B1129" s="107" t="s">
        <v>1113</v>
      </c>
      <c r="C1129" s="106" t="s">
        <v>133</v>
      </c>
      <c r="D1129" s="106" t="s">
        <v>1114</v>
      </c>
      <c r="E1129" s="148" t="s">
        <v>592</v>
      </c>
      <c r="F1129" s="148"/>
      <c r="G1129" s="108" t="s">
        <v>182</v>
      </c>
      <c r="H1129" s="109">
        <v>3.3330000000000002</v>
      </c>
      <c r="I1129" s="110">
        <v>3.03</v>
      </c>
      <c r="J1129" s="110">
        <v>10.09</v>
      </c>
    </row>
    <row r="1130" spans="1:10" ht="39" customHeight="1" x14ac:dyDescent="0.2">
      <c r="A1130" s="106" t="s">
        <v>568</v>
      </c>
      <c r="B1130" s="107" t="s">
        <v>1104</v>
      </c>
      <c r="C1130" s="106" t="s">
        <v>133</v>
      </c>
      <c r="D1130" s="106" t="s">
        <v>1105</v>
      </c>
      <c r="E1130" s="148" t="s">
        <v>592</v>
      </c>
      <c r="F1130" s="148"/>
      <c r="G1130" s="108" t="s">
        <v>150</v>
      </c>
      <c r="H1130" s="109">
        <v>0.9</v>
      </c>
      <c r="I1130" s="110">
        <v>51.01</v>
      </c>
      <c r="J1130" s="110">
        <v>45.9</v>
      </c>
    </row>
    <row r="1131" spans="1:10" ht="24" customHeight="1" x14ac:dyDescent="0.2">
      <c r="A1131" s="106" t="s">
        <v>568</v>
      </c>
      <c r="B1131" s="107" t="s">
        <v>1115</v>
      </c>
      <c r="C1131" s="106" t="s">
        <v>133</v>
      </c>
      <c r="D1131" s="106" t="s">
        <v>1116</v>
      </c>
      <c r="E1131" s="148" t="s">
        <v>592</v>
      </c>
      <c r="F1131" s="148"/>
      <c r="G1131" s="108" t="s">
        <v>206</v>
      </c>
      <c r="H1131" s="109">
        <v>9.2240000000000002</v>
      </c>
      <c r="I1131" s="110">
        <v>9.18</v>
      </c>
      <c r="J1131" s="110">
        <v>84.67</v>
      </c>
    </row>
    <row r="1132" spans="1:10" ht="39" customHeight="1" x14ac:dyDescent="0.2">
      <c r="A1132" s="106" t="s">
        <v>568</v>
      </c>
      <c r="B1132" s="107" t="s">
        <v>1117</v>
      </c>
      <c r="C1132" s="106" t="s">
        <v>133</v>
      </c>
      <c r="D1132" s="106" t="s">
        <v>1118</v>
      </c>
      <c r="E1132" s="148" t="s">
        <v>592</v>
      </c>
      <c r="F1132" s="148"/>
      <c r="G1132" s="108" t="s">
        <v>150</v>
      </c>
      <c r="H1132" s="109">
        <v>1.0289999999999999</v>
      </c>
      <c r="I1132" s="110">
        <v>66.56</v>
      </c>
      <c r="J1132" s="110">
        <v>68.489999999999995</v>
      </c>
    </row>
    <row r="1133" spans="1:10" x14ac:dyDescent="0.2">
      <c r="A1133" s="103"/>
      <c r="B1133" s="103"/>
      <c r="C1133" s="103"/>
      <c r="D1133" s="103"/>
      <c r="E1133" s="103" t="s">
        <v>552</v>
      </c>
      <c r="F1133" s="104">
        <v>94.96</v>
      </c>
      <c r="G1133" s="103" t="s">
        <v>553</v>
      </c>
      <c r="H1133" s="104">
        <v>112.29</v>
      </c>
      <c r="I1133" s="103" t="s">
        <v>554</v>
      </c>
      <c r="J1133" s="104">
        <v>207.25</v>
      </c>
    </row>
    <row r="1134" spans="1:10" ht="15" thickBot="1" x14ac:dyDescent="0.25">
      <c r="A1134" s="103"/>
      <c r="B1134" s="103"/>
      <c r="C1134" s="103"/>
      <c r="D1134" s="103"/>
      <c r="E1134" s="103" t="s">
        <v>555</v>
      </c>
      <c r="F1134" s="104">
        <v>160.9</v>
      </c>
      <c r="G1134" s="103"/>
      <c r="H1134" s="149" t="s">
        <v>556</v>
      </c>
      <c r="I1134" s="149"/>
      <c r="J1134" s="104">
        <v>691.42</v>
      </c>
    </row>
    <row r="1135" spans="1:10" ht="0.95" customHeight="1" thickTop="1" x14ac:dyDescent="0.2">
      <c r="A1135" s="105"/>
      <c r="B1135" s="105"/>
      <c r="C1135" s="105"/>
      <c r="D1135" s="105"/>
      <c r="E1135" s="105"/>
      <c r="F1135" s="105"/>
      <c r="G1135" s="105"/>
      <c r="H1135" s="105"/>
      <c r="I1135" s="105"/>
      <c r="J1135" s="105"/>
    </row>
    <row r="1136" spans="1:10" ht="18" customHeight="1" x14ac:dyDescent="0.2">
      <c r="A1136" s="85" t="s">
        <v>524</v>
      </c>
      <c r="B1136" s="86" t="s">
        <v>120</v>
      </c>
      <c r="C1136" s="85" t="s">
        <v>121</v>
      </c>
      <c r="D1136" s="85" t="s">
        <v>122</v>
      </c>
      <c r="E1136" s="150" t="s">
        <v>542</v>
      </c>
      <c r="F1136" s="150"/>
      <c r="G1136" s="87" t="s">
        <v>123</v>
      </c>
      <c r="H1136" s="86" t="s">
        <v>124</v>
      </c>
      <c r="I1136" s="86" t="s">
        <v>125</v>
      </c>
      <c r="J1136" s="86" t="s">
        <v>0</v>
      </c>
    </row>
    <row r="1137" spans="1:10" ht="24" customHeight="1" x14ac:dyDescent="0.2">
      <c r="A1137" s="90" t="s">
        <v>543</v>
      </c>
      <c r="B1137" s="92" t="s">
        <v>525</v>
      </c>
      <c r="C1137" s="90" t="s">
        <v>141</v>
      </c>
      <c r="D1137" s="90" t="s">
        <v>526</v>
      </c>
      <c r="E1137" s="146">
        <v>0</v>
      </c>
      <c r="F1137" s="146"/>
      <c r="G1137" s="91" t="s">
        <v>662</v>
      </c>
      <c r="H1137" s="97">
        <v>1</v>
      </c>
      <c r="I1137" s="93">
        <v>322.11</v>
      </c>
      <c r="J1137" s="93">
        <v>322.11</v>
      </c>
    </row>
    <row r="1138" spans="1:10" ht="24" customHeight="1" x14ac:dyDescent="0.2">
      <c r="A1138" s="98" t="s">
        <v>545</v>
      </c>
      <c r="B1138" s="99" t="s">
        <v>728</v>
      </c>
      <c r="C1138" s="98" t="s">
        <v>141</v>
      </c>
      <c r="D1138" s="98" t="s">
        <v>729</v>
      </c>
      <c r="E1138" s="147">
        <v>0</v>
      </c>
      <c r="F1138" s="147"/>
      <c r="G1138" s="100" t="s">
        <v>146</v>
      </c>
      <c r="H1138" s="101">
        <v>8.0000000000000002E-3</v>
      </c>
      <c r="I1138" s="102">
        <v>601.87</v>
      </c>
      <c r="J1138" s="102">
        <v>4.8099999999999996</v>
      </c>
    </row>
    <row r="1139" spans="1:10" ht="24" customHeight="1" x14ac:dyDescent="0.2">
      <c r="A1139" s="98" t="s">
        <v>545</v>
      </c>
      <c r="B1139" s="99" t="s">
        <v>746</v>
      </c>
      <c r="C1139" s="98" t="s">
        <v>133</v>
      </c>
      <c r="D1139" s="98" t="s">
        <v>747</v>
      </c>
      <c r="E1139" s="147" t="s">
        <v>548</v>
      </c>
      <c r="F1139" s="147"/>
      <c r="G1139" s="100" t="s">
        <v>549</v>
      </c>
      <c r="H1139" s="101">
        <v>0.5</v>
      </c>
      <c r="I1139" s="102">
        <v>26.7</v>
      </c>
      <c r="J1139" s="102">
        <v>13.35</v>
      </c>
    </row>
    <row r="1140" spans="1:10" ht="24" customHeight="1" x14ac:dyDescent="0.2">
      <c r="A1140" s="98" t="s">
        <v>545</v>
      </c>
      <c r="B1140" s="99" t="s">
        <v>559</v>
      </c>
      <c r="C1140" s="98" t="s">
        <v>133</v>
      </c>
      <c r="D1140" s="98" t="s">
        <v>560</v>
      </c>
      <c r="E1140" s="147" t="s">
        <v>548</v>
      </c>
      <c r="F1140" s="147"/>
      <c r="G1140" s="100" t="s">
        <v>549</v>
      </c>
      <c r="H1140" s="101">
        <v>0.5</v>
      </c>
      <c r="I1140" s="102">
        <v>32.1</v>
      </c>
      <c r="J1140" s="102">
        <v>16.05</v>
      </c>
    </row>
    <row r="1141" spans="1:10" ht="24" customHeight="1" x14ac:dyDescent="0.2">
      <c r="A1141" s="106" t="s">
        <v>568</v>
      </c>
      <c r="B1141" s="107" t="s">
        <v>1119</v>
      </c>
      <c r="C1141" s="106" t="s">
        <v>141</v>
      </c>
      <c r="D1141" s="106" t="s">
        <v>1120</v>
      </c>
      <c r="E1141" s="148" t="s">
        <v>592</v>
      </c>
      <c r="F1141" s="148"/>
      <c r="G1141" s="108" t="s">
        <v>662</v>
      </c>
      <c r="H1141" s="109">
        <v>1</v>
      </c>
      <c r="I1141" s="110">
        <v>287.89999999999998</v>
      </c>
      <c r="J1141" s="110">
        <v>287.89999999999998</v>
      </c>
    </row>
    <row r="1142" spans="1:10" x14ac:dyDescent="0.2">
      <c r="A1142" s="103"/>
      <c r="B1142" s="103"/>
      <c r="C1142" s="103"/>
      <c r="D1142" s="103"/>
      <c r="E1142" s="103" t="s">
        <v>552</v>
      </c>
      <c r="F1142" s="104">
        <v>9.34</v>
      </c>
      <c r="G1142" s="103" t="s">
        <v>553</v>
      </c>
      <c r="H1142" s="104">
        <v>11.05</v>
      </c>
      <c r="I1142" s="103" t="s">
        <v>554</v>
      </c>
      <c r="J1142" s="104">
        <v>20.39</v>
      </c>
    </row>
    <row r="1143" spans="1:10" ht="15" thickBot="1" x14ac:dyDescent="0.25">
      <c r="A1143" s="103"/>
      <c r="B1143" s="103"/>
      <c r="C1143" s="103"/>
      <c r="D1143" s="103"/>
      <c r="E1143" s="103" t="s">
        <v>555</v>
      </c>
      <c r="F1143" s="104">
        <v>97.69</v>
      </c>
      <c r="G1143" s="103"/>
      <c r="H1143" s="149" t="s">
        <v>556</v>
      </c>
      <c r="I1143" s="149"/>
      <c r="J1143" s="104">
        <v>419.8</v>
      </c>
    </row>
    <row r="1144" spans="1:10" ht="0.95" customHeight="1" thickTop="1" x14ac:dyDescent="0.2">
      <c r="A1144" s="105"/>
      <c r="B1144" s="105"/>
      <c r="C1144" s="105"/>
      <c r="D1144" s="105"/>
      <c r="E1144" s="105"/>
      <c r="F1144" s="105"/>
      <c r="G1144" s="105"/>
      <c r="H1144" s="105"/>
      <c r="I1144" s="105"/>
      <c r="J1144" s="105"/>
    </row>
    <row r="1145" spans="1:10" ht="18" customHeight="1" x14ac:dyDescent="0.2">
      <c r="A1145" s="85" t="s">
        <v>529</v>
      </c>
      <c r="B1145" s="86" t="s">
        <v>120</v>
      </c>
      <c r="C1145" s="85" t="s">
        <v>121</v>
      </c>
      <c r="D1145" s="85" t="s">
        <v>122</v>
      </c>
      <c r="E1145" s="150" t="s">
        <v>542</v>
      </c>
      <c r="F1145" s="150"/>
      <c r="G1145" s="87" t="s">
        <v>123</v>
      </c>
      <c r="H1145" s="86" t="s">
        <v>124</v>
      </c>
      <c r="I1145" s="86" t="s">
        <v>125</v>
      </c>
      <c r="J1145" s="86" t="s">
        <v>0</v>
      </c>
    </row>
    <row r="1146" spans="1:10" ht="26.1" customHeight="1" x14ac:dyDescent="0.2">
      <c r="A1146" s="90" t="s">
        <v>543</v>
      </c>
      <c r="B1146" s="92" t="s">
        <v>530</v>
      </c>
      <c r="C1146" s="90" t="s">
        <v>141</v>
      </c>
      <c r="D1146" s="90" t="s">
        <v>531</v>
      </c>
      <c r="E1146" s="146">
        <v>0</v>
      </c>
      <c r="F1146" s="146"/>
      <c r="G1146" s="91" t="s">
        <v>135</v>
      </c>
      <c r="H1146" s="97">
        <v>1</v>
      </c>
      <c r="I1146" s="93">
        <v>495.05</v>
      </c>
      <c r="J1146" s="93">
        <v>495.05</v>
      </c>
    </row>
    <row r="1147" spans="1:10" ht="26.1" customHeight="1" x14ac:dyDescent="0.2">
      <c r="A1147" s="98" t="s">
        <v>545</v>
      </c>
      <c r="B1147" s="99" t="s">
        <v>648</v>
      </c>
      <c r="C1147" s="98" t="s">
        <v>133</v>
      </c>
      <c r="D1147" s="98" t="s">
        <v>649</v>
      </c>
      <c r="E1147" s="147" t="s">
        <v>548</v>
      </c>
      <c r="F1147" s="147"/>
      <c r="G1147" s="100" t="s">
        <v>549</v>
      </c>
      <c r="H1147" s="101">
        <v>1.5</v>
      </c>
      <c r="I1147" s="102">
        <v>27.09</v>
      </c>
      <c r="J1147" s="102">
        <v>40.630000000000003</v>
      </c>
    </row>
    <row r="1148" spans="1:10" ht="26.1" customHeight="1" x14ac:dyDescent="0.2">
      <c r="A1148" s="98" t="s">
        <v>545</v>
      </c>
      <c r="B1148" s="99" t="s">
        <v>650</v>
      </c>
      <c r="C1148" s="98" t="s">
        <v>133</v>
      </c>
      <c r="D1148" s="98" t="s">
        <v>651</v>
      </c>
      <c r="E1148" s="147" t="s">
        <v>548</v>
      </c>
      <c r="F1148" s="147"/>
      <c r="G1148" s="100" t="s">
        <v>549</v>
      </c>
      <c r="H1148" s="101">
        <v>1.5</v>
      </c>
      <c r="I1148" s="102">
        <v>27.27</v>
      </c>
      <c r="J1148" s="102">
        <v>40.9</v>
      </c>
    </row>
    <row r="1149" spans="1:10" ht="26.1" customHeight="1" x14ac:dyDescent="0.2">
      <c r="A1149" s="98" t="s">
        <v>545</v>
      </c>
      <c r="B1149" s="99" t="s">
        <v>1121</v>
      </c>
      <c r="C1149" s="98" t="s">
        <v>141</v>
      </c>
      <c r="D1149" s="98" t="s">
        <v>1122</v>
      </c>
      <c r="E1149" s="147">
        <v>0</v>
      </c>
      <c r="F1149" s="147"/>
      <c r="G1149" s="100" t="s">
        <v>146</v>
      </c>
      <c r="H1149" s="101">
        <v>2.1000000000000001E-2</v>
      </c>
      <c r="I1149" s="102">
        <v>3860.3</v>
      </c>
      <c r="J1149" s="102">
        <v>81.06</v>
      </c>
    </row>
    <row r="1150" spans="1:10" ht="24" customHeight="1" x14ac:dyDescent="0.2">
      <c r="A1150" s="106" t="s">
        <v>568</v>
      </c>
      <c r="B1150" s="107" t="s">
        <v>1123</v>
      </c>
      <c r="C1150" s="106" t="s">
        <v>141</v>
      </c>
      <c r="D1150" s="106" t="s">
        <v>1124</v>
      </c>
      <c r="E1150" s="148" t="s">
        <v>592</v>
      </c>
      <c r="F1150" s="148"/>
      <c r="G1150" s="108" t="s">
        <v>311</v>
      </c>
      <c r="H1150" s="109">
        <v>20</v>
      </c>
      <c r="I1150" s="110">
        <v>6.82</v>
      </c>
      <c r="J1150" s="110">
        <v>136.4</v>
      </c>
    </row>
    <row r="1151" spans="1:10" ht="24" customHeight="1" x14ac:dyDescent="0.2">
      <c r="A1151" s="106" t="s">
        <v>568</v>
      </c>
      <c r="B1151" s="107" t="s">
        <v>1125</v>
      </c>
      <c r="C1151" s="106" t="s">
        <v>141</v>
      </c>
      <c r="D1151" s="106" t="s">
        <v>1126</v>
      </c>
      <c r="E1151" s="148" t="s">
        <v>592</v>
      </c>
      <c r="F1151" s="148"/>
      <c r="G1151" s="108" t="s">
        <v>662</v>
      </c>
      <c r="H1151" s="109">
        <v>2</v>
      </c>
      <c r="I1151" s="110">
        <v>71.28</v>
      </c>
      <c r="J1151" s="110">
        <v>142.56</v>
      </c>
    </row>
    <row r="1152" spans="1:10" ht="24" customHeight="1" x14ac:dyDescent="0.2">
      <c r="A1152" s="106" t="s">
        <v>568</v>
      </c>
      <c r="B1152" s="107" t="s">
        <v>1127</v>
      </c>
      <c r="C1152" s="106" t="s">
        <v>141</v>
      </c>
      <c r="D1152" s="106" t="s">
        <v>1128</v>
      </c>
      <c r="E1152" s="148" t="s">
        <v>592</v>
      </c>
      <c r="F1152" s="148"/>
      <c r="G1152" s="108" t="s">
        <v>135</v>
      </c>
      <c r="H1152" s="109">
        <v>1</v>
      </c>
      <c r="I1152" s="110">
        <v>53.5</v>
      </c>
      <c r="J1152" s="110">
        <v>53.5</v>
      </c>
    </row>
    <row r="1153" spans="1:10" x14ac:dyDescent="0.2">
      <c r="A1153" s="103"/>
      <c r="B1153" s="103"/>
      <c r="C1153" s="103"/>
      <c r="D1153" s="103"/>
      <c r="E1153" s="103" t="s">
        <v>552</v>
      </c>
      <c r="F1153" s="104">
        <v>36.74</v>
      </c>
      <c r="G1153" s="103" t="s">
        <v>553</v>
      </c>
      <c r="H1153" s="104">
        <v>43.44</v>
      </c>
      <c r="I1153" s="103" t="s">
        <v>554</v>
      </c>
      <c r="J1153" s="104">
        <v>80.180000000000007</v>
      </c>
    </row>
    <row r="1154" spans="1:10" ht="15" thickBot="1" x14ac:dyDescent="0.25">
      <c r="A1154" s="103"/>
      <c r="B1154" s="103"/>
      <c r="C1154" s="103"/>
      <c r="D1154" s="103"/>
      <c r="E1154" s="103" t="s">
        <v>555</v>
      </c>
      <c r="F1154" s="104">
        <v>150.13999999999999</v>
      </c>
      <c r="G1154" s="103"/>
      <c r="H1154" s="149" t="s">
        <v>556</v>
      </c>
      <c r="I1154" s="149"/>
      <c r="J1154" s="104">
        <v>645.19000000000005</v>
      </c>
    </row>
    <row r="1155" spans="1:10" ht="0.95" customHeight="1" thickTop="1" x14ac:dyDescent="0.2">
      <c r="A1155" s="105"/>
      <c r="B1155" s="105"/>
      <c r="C1155" s="105"/>
      <c r="D1155" s="105"/>
      <c r="E1155" s="105"/>
      <c r="F1155" s="105"/>
      <c r="G1155" s="105"/>
      <c r="H1155" s="105"/>
      <c r="I1155" s="105"/>
      <c r="J1155" s="105"/>
    </row>
    <row r="1156" spans="1:10" ht="18" customHeight="1" x14ac:dyDescent="0.2">
      <c r="A1156" s="85" t="s">
        <v>532</v>
      </c>
      <c r="B1156" s="86" t="s">
        <v>120</v>
      </c>
      <c r="C1156" s="85" t="s">
        <v>121</v>
      </c>
      <c r="D1156" s="85" t="s">
        <v>122</v>
      </c>
      <c r="E1156" s="150" t="s">
        <v>542</v>
      </c>
      <c r="F1156" s="150"/>
      <c r="G1156" s="87" t="s">
        <v>123</v>
      </c>
      <c r="H1156" s="86" t="s">
        <v>124</v>
      </c>
      <c r="I1156" s="86" t="s">
        <v>125</v>
      </c>
      <c r="J1156" s="86" t="s">
        <v>0</v>
      </c>
    </row>
    <row r="1157" spans="1:10" ht="24" customHeight="1" x14ac:dyDescent="0.2">
      <c r="A1157" s="90" t="s">
        <v>543</v>
      </c>
      <c r="B1157" s="92" t="s">
        <v>533</v>
      </c>
      <c r="C1157" s="90" t="s">
        <v>306</v>
      </c>
      <c r="D1157" s="90" t="s">
        <v>534</v>
      </c>
      <c r="E1157" s="146" t="s">
        <v>802</v>
      </c>
      <c r="F1157" s="146"/>
      <c r="G1157" s="91" t="s">
        <v>535</v>
      </c>
      <c r="H1157" s="97">
        <v>1</v>
      </c>
      <c r="I1157" s="93">
        <v>3.71</v>
      </c>
      <c r="J1157" s="93">
        <v>3.71</v>
      </c>
    </row>
    <row r="1158" spans="1:10" ht="24" customHeight="1" x14ac:dyDescent="0.2">
      <c r="A1158" s="98" t="s">
        <v>545</v>
      </c>
      <c r="B1158" s="99" t="s">
        <v>550</v>
      </c>
      <c r="C1158" s="98" t="s">
        <v>133</v>
      </c>
      <c r="D1158" s="98" t="s">
        <v>551</v>
      </c>
      <c r="E1158" s="147" t="s">
        <v>548</v>
      </c>
      <c r="F1158" s="147"/>
      <c r="G1158" s="100" t="s">
        <v>549</v>
      </c>
      <c r="H1158" s="101">
        <v>0.08</v>
      </c>
      <c r="I1158" s="102">
        <v>26.11</v>
      </c>
      <c r="J1158" s="102">
        <v>2.08</v>
      </c>
    </row>
    <row r="1159" spans="1:10" ht="65.099999999999994" customHeight="1" x14ac:dyDescent="0.2">
      <c r="A1159" s="98" t="s">
        <v>545</v>
      </c>
      <c r="B1159" s="99" t="s">
        <v>1129</v>
      </c>
      <c r="C1159" s="98" t="s">
        <v>133</v>
      </c>
      <c r="D1159" s="98" t="s">
        <v>1130</v>
      </c>
      <c r="E1159" s="147" t="s">
        <v>583</v>
      </c>
      <c r="F1159" s="147"/>
      <c r="G1159" s="100" t="s">
        <v>587</v>
      </c>
      <c r="H1159" s="101">
        <v>5.0000000000000001E-3</v>
      </c>
      <c r="I1159" s="102">
        <v>63.5</v>
      </c>
      <c r="J1159" s="102">
        <v>0.31</v>
      </c>
    </row>
    <row r="1160" spans="1:10" ht="65.099999999999994" customHeight="1" x14ac:dyDescent="0.2">
      <c r="A1160" s="98" t="s">
        <v>545</v>
      </c>
      <c r="B1160" s="99" t="s">
        <v>1131</v>
      </c>
      <c r="C1160" s="98" t="s">
        <v>133</v>
      </c>
      <c r="D1160" s="98" t="s">
        <v>1132</v>
      </c>
      <c r="E1160" s="147" t="s">
        <v>583</v>
      </c>
      <c r="F1160" s="147"/>
      <c r="G1160" s="100" t="s">
        <v>584</v>
      </c>
      <c r="H1160" s="101">
        <v>5.0000000000000001E-3</v>
      </c>
      <c r="I1160" s="102">
        <v>264.92</v>
      </c>
      <c r="J1160" s="102">
        <v>1.32</v>
      </c>
    </row>
    <row r="1161" spans="1:10" x14ac:dyDescent="0.2">
      <c r="A1161" s="103"/>
      <c r="B1161" s="103"/>
      <c r="C1161" s="103"/>
      <c r="D1161" s="103"/>
      <c r="E1161" s="103" t="s">
        <v>552</v>
      </c>
      <c r="F1161" s="104">
        <v>0.69</v>
      </c>
      <c r="G1161" s="103" t="s">
        <v>553</v>
      </c>
      <c r="H1161" s="104">
        <v>0.83</v>
      </c>
      <c r="I1161" s="103" t="s">
        <v>554</v>
      </c>
      <c r="J1161" s="104">
        <v>1.52</v>
      </c>
    </row>
    <row r="1162" spans="1:10" ht="15" thickBot="1" x14ac:dyDescent="0.25">
      <c r="A1162" s="103"/>
      <c r="B1162" s="103"/>
      <c r="C1162" s="103"/>
      <c r="D1162" s="103"/>
      <c r="E1162" s="103" t="s">
        <v>555</v>
      </c>
      <c r="F1162" s="104">
        <v>1.1200000000000001</v>
      </c>
      <c r="G1162" s="103"/>
      <c r="H1162" s="149" t="s">
        <v>556</v>
      </c>
      <c r="I1162" s="149"/>
      <c r="J1162" s="104">
        <v>4.83</v>
      </c>
    </row>
    <row r="1163" spans="1:10" ht="0.95" customHeight="1" thickTop="1" x14ac:dyDescent="0.2">
      <c r="A1163" s="105"/>
      <c r="B1163" s="105"/>
      <c r="C1163" s="105"/>
      <c r="D1163" s="105"/>
      <c r="E1163" s="105"/>
      <c r="F1163" s="105"/>
      <c r="G1163" s="105"/>
      <c r="H1163" s="105"/>
      <c r="I1163" s="105"/>
      <c r="J1163" s="105"/>
    </row>
    <row r="1164" spans="1:10" ht="50.1" customHeight="1" x14ac:dyDescent="0.25">
      <c r="A1164" s="144" t="s">
        <v>1133</v>
      </c>
      <c r="B1164" s="136"/>
      <c r="C1164" s="136"/>
      <c r="D1164" s="136"/>
      <c r="E1164" s="136"/>
      <c r="F1164" s="136"/>
      <c r="G1164" s="136"/>
      <c r="H1164" s="136"/>
      <c r="I1164" s="136"/>
      <c r="J1164" s="136"/>
    </row>
    <row r="1165" spans="1:10" ht="18" customHeight="1" x14ac:dyDescent="0.2">
      <c r="A1165" s="85"/>
      <c r="B1165" s="86" t="s">
        <v>120</v>
      </c>
      <c r="C1165" s="85" t="s">
        <v>121</v>
      </c>
      <c r="D1165" s="85" t="s">
        <v>122</v>
      </c>
      <c r="E1165" s="150" t="s">
        <v>542</v>
      </c>
      <c r="F1165" s="150"/>
      <c r="G1165" s="87" t="s">
        <v>123</v>
      </c>
      <c r="H1165" s="86" t="s">
        <v>124</v>
      </c>
      <c r="I1165" s="86" t="s">
        <v>125</v>
      </c>
      <c r="J1165" s="86" t="s">
        <v>0</v>
      </c>
    </row>
    <row r="1166" spans="1:10" ht="26.1" customHeight="1" x14ac:dyDescent="0.2">
      <c r="A1166" s="90" t="s">
        <v>543</v>
      </c>
      <c r="B1166" s="92" t="s">
        <v>605</v>
      </c>
      <c r="C1166" s="90" t="s">
        <v>133</v>
      </c>
      <c r="D1166" s="90" t="s">
        <v>606</v>
      </c>
      <c r="E1166" s="146" t="s">
        <v>548</v>
      </c>
      <c r="F1166" s="146"/>
      <c r="G1166" s="91" t="s">
        <v>549</v>
      </c>
      <c r="H1166" s="97">
        <v>1</v>
      </c>
      <c r="I1166" s="93">
        <v>26.48</v>
      </c>
      <c r="J1166" s="93">
        <v>26.48</v>
      </c>
    </row>
    <row r="1167" spans="1:10" ht="26.1" customHeight="1" x14ac:dyDescent="0.2">
      <c r="A1167" s="98" t="s">
        <v>545</v>
      </c>
      <c r="B1167" s="99" t="s">
        <v>1134</v>
      </c>
      <c r="C1167" s="98" t="s">
        <v>133</v>
      </c>
      <c r="D1167" s="98" t="s">
        <v>1135</v>
      </c>
      <c r="E1167" s="147" t="s">
        <v>548</v>
      </c>
      <c r="F1167" s="147"/>
      <c r="G1167" s="100" t="s">
        <v>549</v>
      </c>
      <c r="H1167" s="101">
        <v>1</v>
      </c>
      <c r="I1167" s="102">
        <v>0.24</v>
      </c>
      <c r="J1167" s="102">
        <v>0.24</v>
      </c>
    </row>
    <row r="1168" spans="1:10" ht="26.1" customHeight="1" x14ac:dyDescent="0.2">
      <c r="A1168" s="106" t="s">
        <v>568</v>
      </c>
      <c r="B1168" s="107" t="s">
        <v>1136</v>
      </c>
      <c r="C1168" s="106" t="s">
        <v>133</v>
      </c>
      <c r="D1168" s="106" t="s">
        <v>1137</v>
      </c>
      <c r="E1168" s="148" t="s">
        <v>1138</v>
      </c>
      <c r="F1168" s="148"/>
      <c r="G1168" s="108" t="s">
        <v>549</v>
      </c>
      <c r="H1168" s="109">
        <v>1</v>
      </c>
      <c r="I1168" s="110">
        <v>0.44</v>
      </c>
      <c r="J1168" s="110">
        <v>0.44</v>
      </c>
    </row>
    <row r="1169" spans="1:10" ht="26.1" customHeight="1" x14ac:dyDescent="0.2">
      <c r="A1169" s="106" t="s">
        <v>568</v>
      </c>
      <c r="B1169" s="107" t="s">
        <v>1139</v>
      </c>
      <c r="C1169" s="106" t="s">
        <v>133</v>
      </c>
      <c r="D1169" s="106" t="s">
        <v>1140</v>
      </c>
      <c r="E1169" s="148" t="s">
        <v>1138</v>
      </c>
      <c r="F1169" s="148"/>
      <c r="G1169" s="108" t="s">
        <v>549</v>
      </c>
      <c r="H1169" s="109">
        <v>1</v>
      </c>
      <c r="I1169" s="110">
        <v>0.08</v>
      </c>
      <c r="J1169" s="110">
        <v>0.08</v>
      </c>
    </row>
    <row r="1170" spans="1:10" ht="24" customHeight="1" x14ac:dyDescent="0.2">
      <c r="A1170" s="106" t="s">
        <v>568</v>
      </c>
      <c r="B1170" s="107" t="s">
        <v>1141</v>
      </c>
      <c r="C1170" s="106" t="s">
        <v>133</v>
      </c>
      <c r="D1170" s="106" t="s">
        <v>1142</v>
      </c>
      <c r="E1170" s="148" t="s">
        <v>1143</v>
      </c>
      <c r="F1170" s="148"/>
      <c r="G1170" s="108" t="s">
        <v>549</v>
      </c>
      <c r="H1170" s="109">
        <v>1</v>
      </c>
      <c r="I1170" s="110">
        <v>16.62</v>
      </c>
      <c r="J1170" s="110">
        <v>16.62</v>
      </c>
    </row>
    <row r="1171" spans="1:10" ht="26.1" customHeight="1" x14ac:dyDescent="0.2">
      <c r="A1171" s="106" t="s">
        <v>568</v>
      </c>
      <c r="B1171" s="107" t="s">
        <v>1144</v>
      </c>
      <c r="C1171" s="106" t="s">
        <v>133</v>
      </c>
      <c r="D1171" s="106" t="s">
        <v>1145</v>
      </c>
      <c r="E1171" s="148" t="s">
        <v>1138</v>
      </c>
      <c r="F1171" s="148"/>
      <c r="G1171" s="108" t="s">
        <v>549</v>
      </c>
      <c r="H1171" s="109">
        <v>1</v>
      </c>
      <c r="I1171" s="110">
        <v>1.43</v>
      </c>
      <c r="J1171" s="110">
        <v>1.43</v>
      </c>
    </row>
    <row r="1172" spans="1:10" ht="26.1" customHeight="1" x14ac:dyDescent="0.2">
      <c r="A1172" s="106" t="s">
        <v>568</v>
      </c>
      <c r="B1172" s="107" t="s">
        <v>1146</v>
      </c>
      <c r="C1172" s="106" t="s">
        <v>133</v>
      </c>
      <c r="D1172" s="106" t="s">
        <v>1147</v>
      </c>
      <c r="E1172" s="148" t="s">
        <v>1138</v>
      </c>
      <c r="F1172" s="148"/>
      <c r="G1172" s="108" t="s">
        <v>549</v>
      </c>
      <c r="H1172" s="109">
        <v>1</v>
      </c>
      <c r="I1172" s="110">
        <v>1</v>
      </c>
      <c r="J1172" s="110">
        <v>1</v>
      </c>
    </row>
    <row r="1173" spans="1:10" ht="26.1" customHeight="1" x14ac:dyDescent="0.2">
      <c r="A1173" s="106" t="s">
        <v>568</v>
      </c>
      <c r="B1173" s="107" t="s">
        <v>1148</v>
      </c>
      <c r="C1173" s="106" t="s">
        <v>133</v>
      </c>
      <c r="D1173" s="106" t="s">
        <v>1149</v>
      </c>
      <c r="E1173" s="148" t="s">
        <v>1138</v>
      </c>
      <c r="F1173" s="148"/>
      <c r="G1173" s="108" t="s">
        <v>549</v>
      </c>
      <c r="H1173" s="109">
        <v>1</v>
      </c>
      <c r="I1173" s="110">
        <v>5.24</v>
      </c>
      <c r="J1173" s="110">
        <v>5.24</v>
      </c>
    </row>
    <row r="1174" spans="1:10" ht="26.1" customHeight="1" x14ac:dyDescent="0.2">
      <c r="A1174" s="106" t="s">
        <v>568</v>
      </c>
      <c r="B1174" s="107" t="s">
        <v>1150</v>
      </c>
      <c r="C1174" s="106" t="s">
        <v>133</v>
      </c>
      <c r="D1174" s="106" t="s">
        <v>1151</v>
      </c>
      <c r="E1174" s="148" t="s">
        <v>1138</v>
      </c>
      <c r="F1174" s="148"/>
      <c r="G1174" s="108" t="s">
        <v>549</v>
      </c>
      <c r="H1174" s="109">
        <v>1</v>
      </c>
      <c r="I1174" s="110">
        <v>1.43</v>
      </c>
      <c r="J1174" s="110">
        <v>1.43</v>
      </c>
    </row>
    <row r="1175" spans="1:10" x14ac:dyDescent="0.2">
      <c r="A1175" s="103"/>
      <c r="B1175" s="103"/>
      <c r="C1175" s="103"/>
      <c r="D1175" s="103"/>
      <c r="E1175" s="103" t="s">
        <v>552</v>
      </c>
      <c r="F1175" s="104">
        <v>7.72</v>
      </c>
      <c r="G1175" s="103" t="s">
        <v>553</v>
      </c>
      <c r="H1175" s="104">
        <v>9.14</v>
      </c>
      <c r="I1175" s="103" t="s">
        <v>554</v>
      </c>
      <c r="J1175" s="104">
        <v>16.86</v>
      </c>
    </row>
    <row r="1176" spans="1:10" ht="15" thickBot="1" x14ac:dyDescent="0.25">
      <c r="A1176" s="103"/>
      <c r="B1176" s="103"/>
      <c r="C1176" s="103"/>
      <c r="D1176" s="103"/>
      <c r="E1176" s="103" t="s">
        <v>555</v>
      </c>
      <c r="F1176" s="104">
        <v>8.0299999999999994</v>
      </c>
      <c r="G1176" s="103"/>
      <c r="H1176" s="149" t="s">
        <v>556</v>
      </c>
      <c r="I1176" s="149"/>
      <c r="J1176" s="104">
        <v>34.51</v>
      </c>
    </row>
    <row r="1177" spans="1:10" ht="0.95" customHeight="1" thickTop="1" x14ac:dyDescent="0.2">
      <c r="A1177" s="105"/>
      <c r="B1177" s="105"/>
      <c r="C1177" s="105"/>
      <c r="D1177" s="105"/>
      <c r="E1177" s="105"/>
      <c r="F1177" s="105"/>
      <c r="G1177" s="105"/>
      <c r="H1177" s="105"/>
      <c r="I1177" s="105"/>
      <c r="J1177" s="105"/>
    </row>
    <row r="1178" spans="1:10" ht="18" customHeight="1" x14ac:dyDescent="0.2">
      <c r="A1178" s="85"/>
      <c r="B1178" s="86" t="s">
        <v>120</v>
      </c>
      <c r="C1178" s="85" t="s">
        <v>121</v>
      </c>
      <c r="D1178" s="85" t="s">
        <v>122</v>
      </c>
      <c r="E1178" s="150" t="s">
        <v>542</v>
      </c>
      <c r="F1178" s="150"/>
      <c r="G1178" s="87" t="s">
        <v>123</v>
      </c>
      <c r="H1178" s="86" t="s">
        <v>124</v>
      </c>
      <c r="I1178" s="86" t="s">
        <v>125</v>
      </c>
      <c r="J1178" s="86" t="s">
        <v>0</v>
      </c>
    </row>
    <row r="1179" spans="1:10" ht="24" customHeight="1" x14ac:dyDescent="0.2">
      <c r="A1179" s="90" t="s">
        <v>543</v>
      </c>
      <c r="B1179" s="92" t="s">
        <v>746</v>
      </c>
      <c r="C1179" s="90" t="s">
        <v>133</v>
      </c>
      <c r="D1179" s="90" t="s">
        <v>747</v>
      </c>
      <c r="E1179" s="146" t="s">
        <v>548</v>
      </c>
      <c r="F1179" s="146"/>
      <c r="G1179" s="91" t="s">
        <v>549</v>
      </c>
      <c r="H1179" s="97">
        <v>1</v>
      </c>
      <c r="I1179" s="93">
        <v>26.7</v>
      </c>
      <c r="J1179" s="93">
        <v>26.7</v>
      </c>
    </row>
    <row r="1180" spans="1:10" ht="26.1" customHeight="1" x14ac:dyDescent="0.2">
      <c r="A1180" s="98" t="s">
        <v>545</v>
      </c>
      <c r="B1180" s="99" t="s">
        <v>1152</v>
      </c>
      <c r="C1180" s="98" t="s">
        <v>133</v>
      </c>
      <c r="D1180" s="98" t="s">
        <v>1153</v>
      </c>
      <c r="E1180" s="147" t="s">
        <v>548</v>
      </c>
      <c r="F1180" s="147"/>
      <c r="G1180" s="100" t="s">
        <v>549</v>
      </c>
      <c r="H1180" s="101">
        <v>1</v>
      </c>
      <c r="I1180" s="102">
        <v>0.24</v>
      </c>
      <c r="J1180" s="102">
        <v>0.24</v>
      </c>
    </row>
    <row r="1181" spans="1:10" ht="26.1" customHeight="1" x14ac:dyDescent="0.2">
      <c r="A1181" s="106" t="s">
        <v>568</v>
      </c>
      <c r="B1181" s="107" t="s">
        <v>1150</v>
      </c>
      <c r="C1181" s="106" t="s">
        <v>133</v>
      </c>
      <c r="D1181" s="106" t="s">
        <v>1151</v>
      </c>
      <c r="E1181" s="148" t="s">
        <v>1138</v>
      </c>
      <c r="F1181" s="148"/>
      <c r="G1181" s="108" t="s">
        <v>549</v>
      </c>
      <c r="H1181" s="109">
        <v>1</v>
      </c>
      <c r="I1181" s="110">
        <v>1.43</v>
      </c>
      <c r="J1181" s="110">
        <v>1.43</v>
      </c>
    </row>
    <row r="1182" spans="1:10" ht="26.1" customHeight="1" x14ac:dyDescent="0.2">
      <c r="A1182" s="106" t="s">
        <v>568</v>
      </c>
      <c r="B1182" s="107" t="s">
        <v>1154</v>
      </c>
      <c r="C1182" s="106" t="s">
        <v>133</v>
      </c>
      <c r="D1182" s="106" t="s">
        <v>1155</v>
      </c>
      <c r="E1182" s="148" t="s">
        <v>1138</v>
      </c>
      <c r="F1182" s="148"/>
      <c r="G1182" s="108" t="s">
        <v>549</v>
      </c>
      <c r="H1182" s="109">
        <v>1</v>
      </c>
      <c r="I1182" s="110">
        <v>0.78</v>
      </c>
      <c r="J1182" s="110">
        <v>0.78</v>
      </c>
    </row>
    <row r="1183" spans="1:10" ht="26.1" customHeight="1" x14ac:dyDescent="0.2">
      <c r="A1183" s="106" t="s">
        <v>568</v>
      </c>
      <c r="B1183" s="107" t="s">
        <v>1156</v>
      </c>
      <c r="C1183" s="106" t="s">
        <v>133</v>
      </c>
      <c r="D1183" s="106" t="s">
        <v>1157</v>
      </c>
      <c r="E1183" s="148" t="s">
        <v>1138</v>
      </c>
      <c r="F1183" s="148"/>
      <c r="G1183" s="108" t="s">
        <v>549</v>
      </c>
      <c r="H1183" s="109">
        <v>1</v>
      </c>
      <c r="I1183" s="110">
        <v>1.31</v>
      </c>
      <c r="J1183" s="110">
        <v>1.31</v>
      </c>
    </row>
    <row r="1184" spans="1:10" ht="26.1" customHeight="1" x14ac:dyDescent="0.2">
      <c r="A1184" s="106" t="s">
        <v>568</v>
      </c>
      <c r="B1184" s="107" t="s">
        <v>1139</v>
      </c>
      <c r="C1184" s="106" t="s">
        <v>133</v>
      </c>
      <c r="D1184" s="106" t="s">
        <v>1140</v>
      </c>
      <c r="E1184" s="148" t="s">
        <v>1138</v>
      </c>
      <c r="F1184" s="148"/>
      <c r="G1184" s="108" t="s">
        <v>549</v>
      </c>
      <c r="H1184" s="109">
        <v>1</v>
      </c>
      <c r="I1184" s="110">
        <v>0.08</v>
      </c>
      <c r="J1184" s="110">
        <v>0.08</v>
      </c>
    </row>
    <row r="1185" spans="1:10" ht="26.1" customHeight="1" x14ac:dyDescent="0.2">
      <c r="A1185" s="106" t="s">
        <v>568</v>
      </c>
      <c r="B1185" s="107" t="s">
        <v>1146</v>
      </c>
      <c r="C1185" s="106" t="s">
        <v>133</v>
      </c>
      <c r="D1185" s="106" t="s">
        <v>1147</v>
      </c>
      <c r="E1185" s="148" t="s">
        <v>1138</v>
      </c>
      <c r="F1185" s="148"/>
      <c r="G1185" s="108" t="s">
        <v>549</v>
      </c>
      <c r="H1185" s="109">
        <v>1</v>
      </c>
      <c r="I1185" s="110">
        <v>1</v>
      </c>
      <c r="J1185" s="110">
        <v>1</v>
      </c>
    </row>
    <row r="1186" spans="1:10" ht="24" customHeight="1" x14ac:dyDescent="0.2">
      <c r="A1186" s="106" t="s">
        <v>568</v>
      </c>
      <c r="B1186" s="107" t="s">
        <v>1158</v>
      </c>
      <c r="C1186" s="106" t="s">
        <v>133</v>
      </c>
      <c r="D1186" s="106" t="s">
        <v>1159</v>
      </c>
      <c r="E1186" s="148" t="s">
        <v>1143</v>
      </c>
      <c r="F1186" s="148"/>
      <c r="G1186" s="108" t="s">
        <v>549</v>
      </c>
      <c r="H1186" s="109">
        <v>1</v>
      </c>
      <c r="I1186" s="110">
        <v>16.62</v>
      </c>
      <c r="J1186" s="110">
        <v>16.62</v>
      </c>
    </row>
    <row r="1187" spans="1:10" ht="26.1" customHeight="1" x14ac:dyDescent="0.2">
      <c r="A1187" s="106" t="s">
        <v>568</v>
      </c>
      <c r="B1187" s="107" t="s">
        <v>1148</v>
      </c>
      <c r="C1187" s="106" t="s">
        <v>133</v>
      </c>
      <c r="D1187" s="106" t="s">
        <v>1149</v>
      </c>
      <c r="E1187" s="148" t="s">
        <v>1138</v>
      </c>
      <c r="F1187" s="148"/>
      <c r="G1187" s="108" t="s">
        <v>549</v>
      </c>
      <c r="H1187" s="109">
        <v>1</v>
      </c>
      <c r="I1187" s="110">
        <v>5.24</v>
      </c>
      <c r="J1187" s="110">
        <v>5.24</v>
      </c>
    </row>
    <row r="1188" spans="1:10" x14ac:dyDescent="0.2">
      <c r="A1188" s="103"/>
      <c r="B1188" s="103"/>
      <c r="C1188" s="103"/>
      <c r="D1188" s="103"/>
      <c r="E1188" s="103" t="s">
        <v>552</v>
      </c>
      <c r="F1188" s="104">
        <v>7.72</v>
      </c>
      <c r="G1188" s="103" t="s">
        <v>553</v>
      </c>
      <c r="H1188" s="104">
        <v>9.14</v>
      </c>
      <c r="I1188" s="103" t="s">
        <v>554</v>
      </c>
      <c r="J1188" s="104">
        <v>16.86</v>
      </c>
    </row>
    <row r="1189" spans="1:10" ht="15" thickBot="1" x14ac:dyDescent="0.25">
      <c r="A1189" s="103"/>
      <c r="B1189" s="103"/>
      <c r="C1189" s="103"/>
      <c r="D1189" s="103"/>
      <c r="E1189" s="103" t="s">
        <v>555</v>
      </c>
      <c r="F1189" s="104">
        <v>8.09</v>
      </c>
      <c r="G1189" s="103"/>
      <c r="H1189" s="149" t="s">
        <v>556</v>
      </c>
      <c r="I1189" s="149"/>
      <c r="J1189" s="104">
        <v>34.79</v>
      </c>
    </row>
    <row r="1190" spans="1:10" ht="0.95" customHeight="1" thickTop="1" x14ac:dyDescent="0.2">
      <c r="A1190" s="105"/>
      <c r="B1190" s="105"/>
      <c r="C1190" s="105"/>
      <c r="D1190" s="105"/>
      <c r="E1190" s="105"/>
      <c r="F1190" s="105"/>
      <c r="G1190" s="105"/>
      <c r="H1190" s="105"/>
      <c r="I1190" s="105"/>
      <c r="J1190" s="105"/>
    </row>
    <row r="1191" spans="1:10" ht="18" customHeight="1" x14ac:dyDescent="0.2">
      <c r="A1191" s="85"/>
      <c r="B1191" s="86" t="s">
        <v>120</v>
      </c>
      <c r="C1191" s="85" t="s">
        <v>121</v>
      </c>
      <c r="D1191" s="85" t="s">
        <v>122</v>
      </c>
      <c r="E1191" s="150" t="s">
        <v>542</v>
      </c>
      <c r="F1191" s="150"/>
      <c r="G1191" s="87" t="s">
        <v>123</v>
      </c>
      <c r="H1191" s="86" t="s">
        <v>124</v>
      </c>
      <c r="I1191" s="86" t="s">
        <v>125</v>
      </c>
      <c r="J1191" s="86" t="s">
        <v>0</v>
      </c>
    </row>
    <row r="1192" spans="1:10" ht="26.1" customHeight="1" x14ac:dyDescent="0.2">
      <c r="A1192" s="90" t="s">
        <v>543</v>
      </c>
      <c r="B1192" s="92" t="s">
        <v>648</v>
      </c>
      <c r="C1192" s="90" t="s">
        <v>133</v>
      </c>
      <c r="D1192" s="90" t="s">
        <v>649</v>
      </c>
      <c r="E1192" s="146" t="s">
        <v>548</v>
      </c>
      <c r="F1192" s="146"/>
      <c r="G1192" s="91" t="s">
        <v>549</v>
      </c>
      <c r="H1192" s="97">
        <v>1</v>
      </c>
      <c r="I1192" s="93">
        <v>27.09</v>
      </c>
      <c r="J1192" s="93">
        <v>27.09</v>
      </c>
    </row>
    <row r="1193" spans="1:10" ht="26.1" customHeight="1" x14ac:dyDescent="0.2">
      <c r="A1193" s="98" t="s">
        <v>545</v>
      </c>
      <c r="B1193" s="99" t="s">
        <v>1160</v>
      </c>
      <c r="C1193" s="98" t="s">
        <v>133</v>
      </c>
      <c r="D1193" s="98" t="s">
        <v>1161</v>
      </c>
      <c r="E1193" s="147" t="s">
        <v>548</v>
      </c>
      <c r="F1193" s="147"/>
      <c r="G1193" s="100" t="s">
        <v>549</v>
      </c>
      <c r="H1193" s="101">
        <v>1</v>
      </c>
      <c r="I1193" s="102">
        <v>0.19</v>
      </c>
      <c r="J1193" s="102">
        <v>0.19</v>
      </c>
    </row>
    <row r="1194" spans="1:10" ht="26.1" customHeight="1" x14ac:dyDescent="0.2">
      <c r="A1194" s="106" t="s">
        <v>568</v>
      </c>
      <c r="B1194" s="107" t="s">
        <v>1162</v>
      </c>
      <c r="C1194" s="106" t="s">
        <v>133</v>
      </c>
      <c r="D1194" s="106" t="s">
        <v>1163</v>
      </c>
      <c r="E1194" s="148" t="s">
        <v>1138</v>
      </c>
      <c r="F1194" s="148"/>
      <c r="G1194" s="108" t="s">
        <v>549</v>
      </c>
      <c r="H1194" s="109">
        <v>1</v>
      </c>
      <c r="I1194" s="110">
        <v>1.39</v>
      </c>
      <c r="J1194" s="110">
        <v>1.39</v>
      </c>
    </row>
    <row r="1195" spans="1:10" ht="26.1" customHeight="1" x14ac:dyDescent="0.2">
      <c r="A1195" s="106" t="s">
        <v>568</v>
      </c>
      <c r="B1195" s="107" t="s">
        <v>1164</v>
      </c>
      <c r="C1195" s="106" t="s">
        <v>133</v>
      </c>
      <c r="D1195" s="106" t="s">
        <v>1165</v>
      </c>
      <c r="E1195" s="148" t="s">
        <v>1138</v>
      </c>
      <c r="F1195" s="148"/>
      <c r="G1195" s="108" t="s">
        <v>549</v>
      </c>
      <c r="H1195" s="109">
        <v>1</v>
      </c>
      <c r="I1195" s="110">
        <v>0.61</v>
      </c>
      <c r="J1195" s="110">
        <v>0.61</v>
      </c>
    </row>
    <row r="1196" spans="1:10" ht="26.1" customHeight="1" x14ac:dyDescent="0.2">
      <c r="A1196" s="106" t="s">
        <v>568</v>
      </c>
      <c r="B1196" s="107" t="s">
        <v>1139</v>
      </c>
      <c r="C1196" s="106" t="s">
        <v>133</v>
      </c>
      <c r="D1196" s="106" t="s">
        <v>1140</v>
      </c>
      <c r="E1196" s="148" t="s">
        <v>1138</v>
      </c>
      <c r="F1196" s="148"/>
      <c r="G1196" s="108" t="s">
        <v>549</v>
      </c>
      <c r="H1196" s="109">
        <v>1</v>
      </c>
      <c r="I1196" s="110">
        <v>0.08</v>
      </c>
      <c r="J1196" s="110">
        <v>0.08</v>
      </c>
    </row>
    <row r="1197" spans="1:10" ht="26.1" customHeight="1" x14ac:dyDescent="0.2">
      <c r="A1197" s="106" t="s">
        <v>568</v>
      </c>
      <c r="B1197" s="107" t="s">
        <v>1148</v>
      </c>
      <c r="C1197" s="106" t="s">
        <v>133</v>
      </c>
      <c r="D1197" s="106" t="s">
        <v>1149</v>
      </c>
      <c r="E1197" s="148" t="s">
        <v>1138</v>
      </c>
      <c r="F1197" s="148"/>
      <c r="G1197" s="108" t="s">
        <v>549</v>
      </c>
      <c r="H1197" s="109">
        <v>1</v>
      </c>
      <c r="I1197" s="110">
        <v>5.24</v>
      </c>
      <c r="J1197" s="110">
        <v>5.24</v>
      </c>
    </row>
    <row r="1198" spans="1:10" ht="26.1" customHeight="1" x14ac:dyDescent="0.2">
      <c r="A1198" s="106" t="s">
        <v>568</v>
      </c>
      <c r="B1198" s="107" t="s">
        <v>1150</v>
      </c>
      <c r="C1198" s="106" t="s">
        <v>133</v>
      </c>
      <c r="D1198" s="106" t="s">
        <v>1151</v>
      </c>
      <c r="E1198" s="148" t="s">
        <v>1138</v>
      </c>
      <c r="F1198" s="148"/>
      <c r="G1198" s="108" t="s">
        <v>549</v>
      </c>
      <c r="H1198" s="109">
        <v>1</v>
      </c>
      <c r="I1198" s="110">
        <v>1.43</v>
      </c>
      <c r="J1198" s="110">
        <v>1.43</v>
      </c>
    </row>
    <row r="1199" spans="1:10" ht="24" customHeight="1" x14ac:dyDescent="0.2">
      <c r="A1199" s="106" t="s">
        <v>568</v>
      </c>
      <c r="B1199" s="107" t="s">
        <v>1166</v>
      </c>
      <c r="C1199" s="106" t="s">
        <v>133</v>
      </c>
      <c r="D1199" s="106" t="s">
        <v>1167</v>
      </c>
      <c r="E1199" s="148" t="s">
        <v>1143</v>
      </c>
      <c r="F1199" s="148"/>
      <c r="G1199" s="108" t="s">
        <v>549</v>
      </c>
      <c r="H1199" s="109">
        <v>1</v>
      </c>
      <c r="I1199" s="110">
        <v>17.149999999999999</v>
      </c>
      <c r="J1199" s="110">
        <v>17.149999999999999</v>
      </c>
    </row>
    <row r="1200" spans="1:10" ht="26.1" customHeight="1" x14ac:dyDescent="0.2">
      <c r="A1200" s="106" t="s">
        <v>568</v>
      </c>
      <c r="B1200" s="107" t="s">
        <v>1146</v>
      </c>
      <c r="C1200" s="106" t="s">
        <v>133</v>
      </c>
      <c r="D1200" s="106" t="s">
        <v>1147</v>
      </c>
      <c r="E1200" s="148" t="s">
        <v>1138</v>
      </c>
      <c r="F1200" s="148"/>
      <c r="G1200" s="108" t="s">
        <v>549</v>
      </c>
      <c r="H1200" s="109">
        <v>1</v>
      </c>
      <c r="I1200" s="110">
        <v>1</v>
      </c>
      <c r="J1200" s="110">
        <v>1</v>
      </c>
    </row>
    <row r="1201" spans="1:10" x14ac:dyDescent="0.2">
      <c r="A1201" s="103"/>
      <c r="B1201" s="103"/>
      <c r="C1201" s="103"/>
      <c r="D1201" s="103"/>
      <c r="E1201" s="103" t="s">
        <v>552</v>
      </c>
      <c r="F1201" s="104">
        <v>7.94</v>
      </c>
      <c r="G1201" s="103" t="s">
        <v>553</v>
      </c>
      <c r="H1201" s="104">
        <v>9.4</v>
      </c>
      <c r="I1201" s="103" t="s">
        <v>554</v>
      </c>
      <c r="J1201" s="104">
        <v>17.34</v>
      </c>
    </row>
    <row r="1202" spans="1:10" ht="15" thickBot="1" x14ac:dyDescent="0.25">
      <c r="A1202" s="103"/>
      <c r="B1202" s="103"/>
      <c r="C1202" s="103"/>
      <c r="D1202" s="103"/>
      <c r="E1202" s="103" t="s">
        <v>555</v>
      </c>
      <c r="F1202" s="104">
        <v>8.2100000000000009</v>
      </c>
      <c r="G1202" s="103"/>
      <c r="H1202" s="149" t="s">
        <v>556</v>
      </c>
      <c r="I1202" s="149"/>
      <c r="J1202" s="104">
        <v>35.299999999999997</v>
      </c>
    </row>
    <row r="1203" spans="1:10" ht="0.95" customHeight="1" thickTop="1" x14ac:dyDescent="0.2">
      <c r="A1203" s="105"/>
      <c r="B1203" s="105"/>
      <c r="C1203" s="105"/>
      <c r="D1203" s="105"/>
      <c r="E1203" s="105"/>
      <c r="F1203" s="105"/>
      <c r="G1203" s="105"/>
      <c r="H1203" s="105"/>
      <c r="I1203" s="105"/>
      <c r="J1203" s="105"/>
    </row>
    <row r="1204" spans="1:10" ht="18" customHeight="1" x14ac:dyDescent="0.2">
      <c r="A1204" s="85"/>
      <c r="B1204" s="86" t="s">
        <v>120</v>
      </c>
      <c r="C1204" s="85" t="s">
        <v>121</v>
      </c>
      <c r="D1204" s="85" t="s">
        <v>122</v>
      </c>
      <c r="E1204" s="150" t="s">
        <v>542</v>
      </c>
      <c r="F1204" s="150"/>
      <c r="G1204" s="87" t="s">
        <v>123</v>
      </c>
      <c r="H1204" s="86" t="s">
        <v>124</v>
      </c>
      <c r="I1204" s="86" t="s">
        <v>125</v>
      </c>
      <c r="J1204" s="86" t="s">
        <v>0</v>
      </c>
    </row>
    <row r="1205" spans="1:10" ht="39" customHeight="1" x14ac:dyDescent="0.2">
      <c r="A1205" s="90" t="s">
        <v>543</v>
      </c>
      <c r="B1205" s="92" t="s">
        <v>792</v>
      </c>
      <c r="C1205" s="90" t="s">
        <v>133</v>
      </c>
      <c r="D1205" s="90" t="s">
        <v>793</v>
      </c>
      <c r="E1205" s="146" t="s">
        <v>789</v>
      </c>
      <c r="F1205" s="146"/>
      <c r="G1205" s="91" t="s">
        <v>150</v>
      </c>
      <c r="H1205" s="97">
        <v>1</v>
      </c>
      <c r="I1205" s="93">
        <v>8.9600000000000009</v>
      </c>
      <c r="J1205" s="93">
        <v>8.9600000000000009</v>
      </c>
    </row>
    <row r="1206" spans="1:10" ht="24" customHeight="1" x14ac:dyDescent="0.2">
      <c r="A1206" s="98" t="s">
        <v>545</v>
      </c>
      <c r="B1206" s="99" t="s">
        <v>550</v>
      </c>
      <c r="C1206" s="98" t="s">
        <v>133</v>
      </c>
      <c r="D1206" s="98" t="s">
        <v>551</v>
      </c>
      <c r="E1206" s="147" t="s">
        <v>548</v>
      </c>
      <c r="F1206" s="147"/>
      <c r="G1206" s="100" t="s">
        <v>549</v>
      </c>
      <c r="H1206" s="101">
        <v>3.4000000000000002E-2</v>
      </c>
      <c r="I1206" s="102">
        <v>26.11</v>
      </c>
      <c r="J1206" s="102">
        <v>0.88</v>
      </c>
    </row>
    <row r="1207" spans="1:10" ht="26.1" customHeight="1" x14ac:dyDescent="0.2">
      <c r="A1207" s="98" t="s">
        <v>545</v>
      </c>
      <c r="B1207" s="99" t="s">
        <v>805</v>
      </c>
      <c r="C1207" s="98" t="s">
        <v>133</v>
      </c>
      <c r="D1207" s="98" t="s">
        <v>806</v>
      </c>
      <c r="E1207" s="147" t="s">
        <v>548</v>
      </c>
      <c r="F1207" s="147"/>
      <c r="G1207" s="100" t="s">
        <v>549</v>
      </c>
      <c r="H1207" s="101">
        <v>6.8000000000000005E-2</v>
      </c>
      <c r="I1207" s="102">
        <v>30.43</v>
      </c>
      <c r="J1207" s="102">
        <v>2.06</v>
      </c>
    </row>
    <row r="1208" spans="1:10" ht="51.95" customHeight="1" x14ac:dyDescent="0.2">
      <c r="A1208" s="106" t="s">
        <v>568</v>
      </c>
      <c r="B1208" s="107" t="s">
        <v>1168</v>
      </c>
      <c r="C1208" s="106" t="s">
        <v>133</v>
      </c>
      <c r="D1208" s="106" t="s">
        <v>1169</v>
      </c>
      <c r="E1208" s="148" t="s">
        <v>592</v>
      </c>
      <c r="F1208" s="148"/>
      <c r="G1208" s="108" t="s">
        <v>150</v>
      </c>
      <c r="H1208" s="109">
        <v>1.163</v>
      </c>
      <c r="I1208" s="110">
        <v>5.09</v>
      </c>
      <c r="J1208" s="110">
        <v>5.91</v>
      </c>
    </row>
    <row r="1209" spans="1:10" ht="26.1" customHeight="1" x14ac:dyDescent="0.2">
      <c r="A1209" s="106" t="s">
        <v>568</v>
      </c>
      <c r="B1209" s="107" t="s">
        <v>1170</v>
      </c>
      <c r="C1209" s="106" t="s">
        <v>133</v>
      </c>
      <c r="D1209" s="106" t="s">
        <v>1171</v>
      </c>
      <c r="E1209" s="148" t="s">
        <v>592</v>
      </c>
      <c r="F1209" s="148"/>
      <c r="G1209" s="108" t="s">
        <v>206</v>
      </c>
      <c r="H1209" s="109">
        <v>6.0000000000000001E-3</v>
      </c>
      <c r="I1209" s="110">
        <v>19.13</v>
      </c>
      <c r="J1209" s="110">
        <v>0.11</v>
      </c>
    </row>
    <row r="1210" spans="1:10" x14ac:dyDescent="0.2">
      <c r="A1210" s="103"/>
      <c r="B1210" s="103"/>
      <c r="C1210" s="103"/>
      <c r="D1210" s="103"/>
      <c r="E1210" s="103" t="s">
        <v>552</v>
      </c>
      <c r="F1210" s="104">
        <v>0.89</v>
      </c>
      <c r="G1210" s="103" t="s">
        <v>553</v>
      </c>
      <c r="H1210" s="104">
        <v>1.07</v>
      </c>
      <c r="I1210" s="103" t="s">
        <v>554</v>
      </c>
      <c r="J1210" s="104">
        <v>1.96</v>
      </c>
    </row>
    <row r="1211" spans="1:10" ht="15" thickBot="1" x14ac:dyDescent="0.25">
      <c r="A1211" s="103"/>
      <c r="B1211" s="103"/>
      <c r="C1211" s="103"/>
      <c r="D1211" s="103"/>
      <c r="E1211" s="103" t="s">
        <v>555</v>
      </c>
      <c r="F1211" s="104">
        <v>2.71</v>
      </c>
      <c r="G1211" s="103"/>
      <c r="H1211" s="149" t="s">
        <v>556</v>
      </c>
      <c r="I1211" s="149"/>
      <c r="J1211" s="104">
        <v>11.67</v>
      </c>
    </row>
    <row r="1212" spans="1:10" ht="0.95" customHeight="1" thickTop="1" x14ac:dyDescent="0.2">
      <c r="A1212" s="105"/>
      <c r="B1212" s="105"/>
      <c r="C1212" s="105"/>
      <c r="D1212" s="105"/>
      <c r="E1212" s="105"/>
      <c r="F1212" s="105"/>
      <c r="G1212" s="105"/>
      <c r="H1212" s="105"/>
      <c r="I1212" s="105"/>
      <c r="J1212" s="105"/>
    </row>
    <row r="1213" spans="1:10" ht="18" customHeight="1" x14ac:dyDescent="0.2">
      <c r="A1213" s="85"/>
      <c r="B1213" s="86" t="s">
        <v>120</v>
      </c>
      <c r="C1213" s="85" t="s">
        <v>121</v>
      </c>
      <c r="D1213" s="85" t="s">
        <v>122</v>
      </c>
      <c r="E1213" s="150" t="s">
        <v>542</v>
      </c>
      <c r="F1213" s="150"/>
      <c r="G1213" s="87" t="s">
        <v>123</v>
      </c>
      <c r="H1213" s="86" t="s">
        <v>124</v>
      </c>
      <c r="I1213" s="86" t="s">
        <v>125</v>
      </c>
      <c r="J1213" s="86" t="s">
        <v>0</v>
      </c>
    </row>
    <row r="1214" spans="1:10" ht="51.95" customHeight="1" x14ac:dyDescent="0.2">
      <c r="A1214" s="90" t="s">
        <v>543</v>
      </c>
      <c r="B1214" s="92" t="s">
        <v>1090</v>
      </c>
      <c r="C1214" s="90" t="s">
        <v>133</v>
      </c>
      <c r="D1214" s="90" t="s">
        <v>1091</v>
      </c>
      <c r="E1214" s="146" t="s">
        <v>630</v>
      </c>
      <c r="F1214" s="146"/>
      <c r="G1214" s="91" t="s">
        <v>146</v>
      </c>
      <c r="H1214" s="97">
        <v>1</v>
      </c>
      <c r="I1214" s="93">
        <v>969</v>
      </c>
      <c r="J1214" s="93">
        <v>969</v>
      </c>
    </row>
    <row r="1215" spans="1:10" ht="24" customHeight="1" x14ac:dyDescent="0.2">
      <c r="A1215" s="98" t="s">
        <v>545</v>
      </c>
      <c r="B1215" s="99" t="s">
        <v>550</v>
      </c>
      <c r="C1215" s="98" t="s">
        <v>133</v>
      </c>
      <c r="D1215" s="98" t="s">
        <v>551</v>
      </c>
      <c r="E1215" s="147" t="s">
        <v>548</v>
      </c>
      <c r="F1215" s="147"/>
      <c r="G1215" s="100" t="s">
        <v>549</v>
      </c>
      <c r="H1215" s="101">
        <v>11.23</v>
      </c>
      <c r="I1215" s="102">
        <v>26.11</v>
      </c>
      <c r="J1215" s="102">
        <v>293.20999999999998</v>
      </c>
    </row>
    <row r="1216" spans="1:10" ht="24" customHeight="1" x14ac:dyDescent="0.2">
      <c r="A1216" s="106" t="s">
        <v>568</v>
      </c>
      <c r="B1216" s="107" t="s">
        <v>1172</v>
      </c>
      <c r="C1216" s="106" t="s">
        <v>133</v>
      </c>
      <c r="D1216" s="106" t="s">
        <v>1173</v>
      </c>
      <c r="E1216" s="148" t="s">
        <v>592</v>
      </c>
      <c r="F1216" s="148"/>
      <c r="G1216" s="108" t="s">
        <v>206</v>
      </c>
      <c r="H1216" s="109">
        <v>116.4</v>
      </c>
      <c r="I1216" s="110">
        <v>2</v>
      </c>
      <c r="J1216" s="110">
        <v>232.8</v>
      </c>
    </row>
    <row r="1217" spans="1:10" ht="24" customHeight="1" x14ac:dyDescent="0.2">
      <c r="A1217" s="106" t="s">
        <v>568</v>
      </c>
      <c r="B1217" s="107" t="s">
        <v>1174</v>
      </c>
      <c r="C1217" s="106" t="s">
        <v>133</v>
      </c>
      <c r="D1217" s="106" t="s">
        <v>1175</v>
      </c>
      <c r="E1217" s="148" t="s">
        <v>592</v>
      </c>
      <c r="F1217" s="148"/>
      <c r="G1217" s="108" t="s">
        <v>206</v>
      </c>
      <c r="H1217" s="109">
        <v>261.89</v>
      </c>
      <c r="I1217" s="110">
        <v>1.1599999999999999</v>
      </c>
      <c r="J1217" s="110">
        <v>303.79000000000002</v>
      </c>
    </row>
    <row r="1218" spans="1:10" ht="26.1" customHeight="1" x14ac:dyDescent="0.2">
      <c r="A1218" s="106" t="s">
        <v>568</v>
      </c>
      <c r="B1218" s="107" t="s">
        <v>1176</v>
      </c>
      <c r="C1218" s="106" t="s">
        <v>133</v>
      </c>
      <c r="D1218" s="106" t="s">
        <v>1177</v>
      </c>
      <c r="E1218" s="148" t="s">
        <v>592</v>
      </c>
      <c r="F1218" s="148"/>
      <c r="G1218" s="108" t="s">
        <v>146</v>
      </c>
      <c r="H1218" s="109">
        <v>1.1599999999999999</v>
      </c>
      <c r="I1218" s="110">
        <v>120</v>
      </c>
      <c r="J1218" s="110">
        <v>139.19999999999999</v>
      </c>
    </row>
    <row r="1219" spans="1:10" x14ac:dyDescent="0.2">
      <c r="A1219" s="103"/>
      <c r="B1219" s="103"/>
      <c r="C1219" s="103"/>
      <c r="D1219" s="103"/>
      <c r="E1219" s="103" t="s">
        <v>552</v>
      </c>
      <c r="F1219" s="104">
        <v>84.18</v>
      </c>
      <c r="G1219" s="103" t="s">
        <v>553</v>
      </c>
      <c r="H1219" s="104">
        <v>99.54</v>
      </c>
      <c r="I1219" s="103" t="s">
        <v>554</v>
      </c>
      <c r="J1219" s="104">
        <v>183.72</v>
      </c>
    </row>
    <row r="1220" spans="1:10" ht="15" thickBot="1" x14ac:dyDescent="0.25">
      <c r="A1220" s="103"/>
      <c r="B1220" s="103"/>
      <c r="C1220" s="103"/>
      <c r="D1220" s="103"/>
      <c r="E1220" s="103" t="s">
        <v>555</v>
      </c>
      <c r="F1220" s="104">
        <v>293.89</v>
      </c>
      <c r="G1220" s="103"/>
      <c r="H1220" s="149" t="s">
        <v>556</v>
      </c>
      <c r="I1220" s="149"/>
      <c r="J1220" s="104">
        <v>1262.8900000000001</v>
      </c>
    </row>
    <row r="1221" spans="1:10" ht="0.95" customHeight="1" thickTop="1" x14ac:dyDescent="0.2">
      <c r="A1221" s="105"/>
      <c r="B1221" s="105"/>
      <c r="C1221" s="105"/>
      <c r="D1221" s="105"/>
      <c r="E1221" s="105"/>
      <c r="F1221" s="105"/>
      <c r="G1221" s="105"/>
      <c r="H1221" s="105"/>
      <c r="I1221" s="105"/>
      <c r="J1221" s="105"/>
    </row>
    <row r="1222" spans="1:10" ht="18" customHeight="1" x14ac:dyDescent="0.2">
      <c r="A1222" s="85"/>
      <c r="B1222" s="86" t="s">
        <v>120</v>
      </c>
      <c r="C1222" s="85" t="s">
        <v>121</v>
      </c>
      <c r="D1222" s="85" t="s">
        <v>122</v>
      </c>
      <c r="E1222" s="150" t="s">
        <v>542</v>
      </c>
      <c r="F1222" s="150"/>
      <c r="G1222" s="87" t="s">
        <v>123</v>
      </c>
      <c r="H1222" s="86" t="s">
        <v>124</v>
      </c>
      <c r="I1222" s="86" t="s">
        <v>125</v>
      </c>
      <c r="J1222" s="86" t="s">
        <v>0</v>
      </c>
    </row>
    <row r="1223" spans="1:10" ht="51.95" customHeight="1" x14ac:dyDescent="0.2">
      <c r="A1223" s="90" t="s">
        <v>543</v>
      </c>
      <c r="B1223" s="92" t="s">
        <v>779</v>
      </c>
      <c r="C1223" s="90" t="s">
        <v>133</v>
      </c>
      <c r="D1223" s="90" t="s">
        <v>780</v>
      </c>
      <c r="E1223" s="146" t="s">
        <v>630</v>
      </c>
      <c r="F1223" s="146"/>
      <c r="G1223" s="91" t="s">
        <v>146</v>
      </c>
      <c r="H1223" s="97">
        <v>1</v>
      </c>
      <c r="I1223" s="93">
        <v>841.05</v>
      </c>
      <c r="J1223" s="93">
        <v>841.05</v>
      </c>
    </row>
    <row r="1224" spans="1:10" ht="51.95" customHeight="1" x14ac:dyDescent="0.2">
      <c r="A1224" s="98" t="s">
        <v>545</v>
      </c>
      <c r="B1224" s="99" t="s">
        <v>1178</v>
      </c>
      <c r="C1224" s="98" t="s">
        <v>133</v>
      </c>
      <c r="D1224" s="98" t="s">
        <v>1179</v>
      </c>
      <c r="E1224" s="147" t="s">
        <v>583</v>
      </c>
      <c r="F1224" s="147"/>
      <c r="G1224" s="100" t="s">
        <v>584</v>
      </c>
      <c r="H1224" s="101">
        <v>1.05</v>
      </c>
      <c r="I1224" s="102">
        <v>2.36</v>
      </c>
      <c r="J1224" s="102">
        <v>2.4700000000000002</v>
      </c>
    </row>
    <row r="1225" spans="1:10" ht="26.1" customHeight="1" x14ac:dyDescent="0.2">
      <c r="A1225" s="98" t="s">
        <v>545</v>
      </c>
      <c r="B1225" s="99" t="s">
        <v>598</v>
      </c>
      <c r="C1225" s="98" t="s">
        <v>133</v>
      </c>
      <c r="D1225" s="98" t="s">
        <v>599</v>
      </c>
      <c r="E1225" s="147" t="s">
        <v>548</v>
      </c>
      <c r="F1225" s="147"/>
      <c r="G1225" s="100" t="s">
        <v>549</v>
      </c>
      <c r="H1225" s="101">
        <v>4.5</v>
      </c>
      <c r="I1225" s="102">
        <v>27.21</v>
      </c>
      <c r="J1225" s="102">
        <v>122.44</v>
      </c>
    </row>
    <row r="1226" spans="1:10" ht="51.95" customHeight="1" x14ac:dyDescent="0.2">
      <c r="A1226" s="98" t="s">
        <v>545</v>
      </c>
      <c r="B1226" s="99" t="s">
        <v>1180</v>
      </c>
      <c r="C1226" s="98" t="s">
        <v>133</v>
      </c>
      <c r="D1226" s="98" t="s">
        <v>1181</v>
      </c>
      <c r="E1226" s="147" t="s">
        <v>583</v>
      </c>
      <c r="F1226" s="147"/>
      <c r="G1226" s="100" t="s">
        <v>587</v>
      </c>
      <c r="H1226" s="101">
        <v>3.45</v>
      </c>
      <c r="I1226" s="102">
        <v>0.45</v>
      </c>
      <c r="J1226" s="102">
        <v>1.55</v>
      </c>
    </row>
    <row r="1227" spans="1:10" ht="24" customHeight="1" x14ac:dyDescent="0.2">
      <c r="A1227" s="106" t="s">
        <v>568</v>
      </c>
      <c r="B1227" s="107" t="s">
        <v>1174</v>
      </c>
      <c r="C1227" s="106" t="s">
        <v>133</v>
      </c>
      <c r="D1227" s="106" t="s">
        <v>1175</v>
      </c>
      <c r="E1227" s="148" t="s">
        <v>592</v>
      </c>
      <c r="F1227" s="148"/>
      <c r="G1227" s="108" t="s">
        <v>206</v>
      </c>
      <c r="H1227" s="109">
        <v>195.86</v>
      </c>
      <c r="I1227" s="110">
        <v>1.1599999999999999</v>
      </c>
      <c r="J1227" s="110">
        <v>227.19</v>
      </c>
    </row>
    <row r="1228" spans="1:10" ht="24" customHeight="1" x14ac:dyDescent="0.2">
      <c r="A1228" s="106" t="s">
        <v>568</v>
      </c>
      <c r="B1228" s="107" t="s">
        <v>1172</v>
      </c>
      <c r="C1228" s="106" t="s">
        <v>133</v>
      </c>
      <c r="D1228" s="106" t="s">
        <v>1173</v>
      </c>
      <c r="E1228" s="148" t="s">
        <v>592</v>
      </c>
      <c r="F1228" s="148"/>
      <c r="G1228" s="108" t="s">
        <v>206</v>
      </c>
      <c r="H1228" s="109">
        <v>174.1</v>
      </c>
      <c r="I1228" s="110">
        <v>2</v>
      </c>
      <c r="J1228" s="110">
        <v>348.2</v>
      </c>
    </row>
    <row r="1229" spans="1:10" ht="26.1" customHeight="1" x14ac:dyDescent="0.2">
      <c r="A1229" s="106" t="s">
        <v>568</v>
      </c>
      <c r="B1229" s="107" t="s">
        <v>1176</v>
      </c>
      <c r="C1229" s="106" t="s">
        <v>133</v>
      </c>
      <c r="D1229" s="106" t="s">
        <v>1177</v>
      </c>
      <c r="E1229" s="148" t="s">
        <v>592</v>
      </c>
      <c r="F1229" s="148"/>
      <c r="G1229" s="108" t="s">
        <v>146</v>
      </c>
      <c r="H1229" s="109">
        <v>1.1599999999999999</v>
      </c>
      <c r="I1229" s="110">
        <v>120</v>
      </c>
      <c r="J1229" s="110">
        <v>139.19999999999999</v>
      </c>
    </row>
    <row r="1230" spans="1:10" x14ac:dyDescent="0.2">
      <c r="A1230" s="103"/>
      <c r="B1230" s="103"/>
      <c r="C1230" s="103"/>
      <c r="D1230" s="103"/>
      <c r="E1230" s="103" t="s">
        <v>552</v>
      </c>
      <c r="F1230" s="104">
        <v>38.270000000000003</v>
      </c>
      <c r="G1230" s="103" t="s">
        <v>553</v>
      </c>
      <c r="H1230" s="104">
        <v>45.25</v>
      </c>
      <c r="I1230" s="103" t="s">
        <v>554</v>
      </c>
      <c r="J1230" s="104">
        <v>83.52</v>
      </c>
    </row>
    <row r="1231" spans="1:10" ht="15" thickBot="1" x14ac:dyDescent="0.25">
      <c r="A1231" s="103"/>
      <c r="B1231" s="103"/>
      <c r="C1231" s="103"/>
      <c r="D1231" s="103"/>
      <c r="E1231" s="103" t="s">
        <v>555</v>
      </c>
      <c r="F1231" s="104">
        <v>255.09</v>
      </c>
      <c r="G1231" s="103"/>
      <c r="H1231" s="149" t="s">
        <v>556</v>
      </c>
      <c r="I1231" s="149"/>
      <c r="J1231" s="104">
        <v>1096.1400000000001</v>
      </c>
    </row>
    <row r="1232" spans="1:10" ht="0.95" customHeight="1" thickTop="1" x14ac:dyDescent="0.2">
      <c r="A1232" s="105"/>
      <c r="B1232" s="105"/>
      <c r="C1232" s="105"/>
      <c r="D1232" s="105"/>
      <c r="E1232" s="105"/>
      <c r="F1232" s="105"/>
      <c r="G1232" s="105"/>
      <c r="H1232" s="105"/>
      <c r="I1232" s="105"/>
      <c r="J1232" s="105"/>
    </row>
    <row r="1233" spans="1:10" ht="18" customHeight="1" x14ac:dyDescent="0.2">
      <c r="A1233" s="85"/>
      <c r="B1233" s="86" t="s">
        <v>120</v>
      </c>
      <c r="C1233" s="85" t="s">
        <v>121</v>
      </c>
      <c r="D1233" s="85" t="s">
        <v>122</v>
      </c>
      <c r="E1233" s="150" t="s">
        <v>542</v>
      </c>
      <c r="F1233" s="150"/>
      <c r="G1233" s="87" t="s">
        <v>123</v>
      </c>
      <c r="H1233" s="86" t="s">
        <v>124</v>
      </c>
      <c r="I1233" s="86" t="s">
        <v>125</v>
      </c>
      <c r="J1233" s="86" t="s">
        <v>0</v>
      </c>
    </row>
    <row r="1234" spans="1:10" ht="51.95" customHeight="1" x14ac:dyDescent="0.2">
      <c r="A1234" s="90" t="s">
        <v>543</v>
      </c>
      <c r="B1234" s="92" t="s">
        <v>628</v>
      </c>
      <c r="C1234" s="90" t="s">
        <v>133</v>
      </c>
      <c r="D1234" s="90" t="s">
        <v>629</v>
      </c>
      <c r="E1234" s="146" t="s">
        <v>630</v>
      </c>
      <c r="F1234" s="146"/>
      <c r="G1234" s="91" t="s">
        <v>146</v>
      </c>
      <c r="H1234" s="97">
        <v>1</v>
      </c>
      <c r="I1234" s="93">
        <v>787.84</v>
      </c>
      <c r="J1234" s="93">
        <v>787.84</v>
      </c>
    </row>
    <row r="1235" spans="1:10" ht="51.95" customHeight="1" x14ac:dyDescent="0.2">
      <c r="A1235" s="98" t="s">
        <v>545</v>
      </c>
      <c r="B1235" s="99" t="s">
        <v>1180</v>
      </c>
      <c r="C1235" s="98" t="s">
        <v>133</v>
      </c>
      <c r="D1235" s="98" t="s">
        <v>1181</v>
      </c>
      <c r="E1235" s="147" t="s">
        <v>583</v>
      </c>
      <c r="F1235" s="147"/>
      <c r="G1235" s="100" t="s">
        <v>587</v>
      </c>
      <c r="H1235" s="101">
        <v>3.27</v>
      </c>
      <c r="I1235" s="102">
        <v>0.45</v>
      </c>
      <c r="J1235" s="102">
        <v>1.47</v>
      </c>
    </row>
    <row r="1236" spans="1:10" ht="26.1" customHeight="1" x14ac:dyDescent="0.2">
      <c r="A1236" s="98" t="s">
        <v>545</v>
      </c>
      <c r="B1236" s="99" t="s">
        <v>598</v>
      </c>
      <c r="C1236" s="98" t="s">
        <v>133</v>
      </c>
      <c r="D1236" s="98" t="s">
        <v>599</v>
      </c>
      <c r="E1236" s="147" t="s">
        <v>548</v>
      </c>
      <c r="F1236" s="147"/>
      <c r="G1236" s="100" t="s">
        <v>549</v>
      </c>
      <c r="H1236" s="101">
        <v>4.26</v>
      </c>
      <c r="I1236" s="102">
        <v>27.21</v>
      </c>
      <c r="J1236" s="102">
        <v>115.91</v>
      </c>
    </row>
    <row r="1237" spans="1:10" ht="51.95" customHeight="1" x14ac:dyDescent="0.2">
      <c r="A1237" s="98" t="s">
        <v>545</v>
      </c>
      <c r="B1237" s="99" t="s">
        <v>1178</v>
      </c>
      <c r="C1237" s="98" t="s">
        <v>133</v>
      </c>
      <c r="D1237" s="98" t="s">
        <v>1179</v>
      </c>
      <c r="E1237" s="147" t="s">
        <v>583</v>
      </c>
      <c r="F1237" s="147"/>
      <c r="G1237" s="100" t="s">
        <v>584</v>
      </c>
      <c r="H1237" s="101">
        <v>0.99</v>
      </c>
      <c r="I1237" s="102">
        <v>2.36</v>
      </c>
      <c r="J1237" s="102">
        <v>2.33</v>
      </c>
    </row>
    <row r="1238" spans="1:10" ht="24" customHeight="1" x14ac:dyDescent="0.2">
      <c r="A1238" s="106" t="s">
        <v>568</v>
      </c>
      <c r="B1238" s="107" t="s">
        <v>1172</v>
      </c>
      <c r="C1238" s="106" t="s">
        <v>133</v>
      </c>
      <c r="D1238" s="106" t="s">
        <v>1173</v>
      </c>
      <c r="E1238" s="148" t="s">
        <v>592</v>
      </c>
      <c r="F1238" s="148"/>
      <c r="G1238" s="108" t="s">
        <v>206</v>
      </c>
      <c r="H1238" s="109">
        <v>158.94999999999999</v>
      </c>
      <c r="I1238" s="110">
        <v>2</v>
      </c>
      <c r="J1238" s="110">
        <v>317.89999999999998</v>
      </c>
    </row>
    <row r="1239" spans="1:10" ht="26.1" customHeight="1" x14ac:dyDescent="0.2">
      <c r="A1239" s="106" t="s">
        <v>568</v>
      </c>
      <c r="B1239" s="107" t="s">
        <v>1176</v>
      </c>
      <c r="C1239" s="106" t="s">
        <v>133</v>
      </c>
      <c r="D1239" s="106" t="s">
        <v>1177</v>
      </c>
      <c r="E1239" s="148" t="s">
        <v>592</v>
      </c>
      <c r="F1239" s="148"/>
      <c r="G1239" s="108" t="s">
        <v>146</v>
      </c>
      <c r="H1239" s="109">
        <v>1.19</v>
      </c>
      <c r="I1239" s="110">
        <v>120</v>
      </c>
      <c r="J1239" s="110">
        <v>142.80000000000001</v>
      </c>
    </row>
    <row r="1240" spans="1:10" ht="24" customHeight="1" x14ac:dyDescent="0.2">
      <c r="A1240" s="106" t="s">
        <v>568</v>
      </c>
      <c r="B1240" s="107" t="s">
        <v>1174</v>
      </c>
      <c r="C1240" s="106" t="s">
        <v>133</v>
      </c>
      <c r="D1240" s="106" t="s">
        <v>1175</v>
      </c>
      <c r="E1240" s="148" t="s">
        <v>592</v>
      </c>
      <c r="F1240" s="148"/>
      <c r="G1240" s="108" t="s">
        <v>206</v>
      </c>
      <c r="H1240" s="109">
        <v>178.82</v>
      </c>
      <c r="I1240" s="110">
        <v>1.1599999999999999</v>
      </c>
      <c r="J1240" s="110">
        <v>207.43</v>
      </c>
    </row>
    <row r="1241" spans="1:10" x14ac:dyDescent="0.2">
      <c r="A1241" s="103"/>
      <c r="B1241" s="103"/>
      <c r="C1241" s="103"/>
      <c r="D1241" s="103"/>
      <c r="E1241" s="103" t="s">
        <v>552</v>
      </c>
      <c r="F1241" s="104">
        <v>36.22</v>
      </c>
      <c r="G1241" s="103" t="s">
        <v>553</v>
      </c>
      <c r="H1241" s="104">
        <v>42.84</v>
      </c>
      <c r="I1241" s="103" t="s">
        <v>554</v>
      </c>
      <c r="J1241" s="104">
        <v>79.06</v>
      </c>
    </row>
    <row r="1242" spans="1:10" ht="15" thickBot="1" x14ac:dyDescent="0.25">
      <c r="A1242" s="103"/>
      <c r="B1242" s="103"/>
      <c r="C1242" s="103"/>
      <c r="D1242" s="103"/>
      <c r="E1242" s="103" t="s">
        <v>555</v>
      </c>
      <c r="F1242" s="104">
        <v>238.95</v>
      </c>
      <c r="G1242" s="103"/>
      <c r="H1242" s="149" t="s">
        <v>556</v>
      </c>
      <c r="I1242" s="149"/>
      <c r="J1242" s="104">
        <v>1026.79</v>
      </c>
    </row>
    <row r="1243" spans="1:10" ht="0.95" customHeight="1" thickTop="1" x14ac:dyDescent="0.2">
      <c r="A1243" s="105"/>
      <c r="B1243" s="105"/>
      <c r="C1243" s="105"/>
      <c r="D1243" s="105"/>
      <c r="E1243" s="105"/>
      <c r="F1243" s="105"/>
      <c r="G1243" s="105"/>
      <c r="H1243" s="105"/>
      <c r="I1243" s="105"/>
      <c r="J1243" s="105"/>
    </row>
    <row r="1244" spans="1:10" ht="18" customHeight="1" x14ac:dyDescent="0.2">
      <c r="A1244" s="85"/>
      <c r="B1244" s="86" t="s">
        <v>120</v>
      </c>
      <c r="C1244" s="85" t="s">
        <v>121</v>
      </c>
      <c r="D1244" s="85" t="s">
        <v>122</v>
      </c>
      <c r="E1244" s="150" t="s">
        <v>542</v>
      </c>
      <c r="F1244" s="150"/>
      <c r="G1244" s="87" t="s">
        <v>123</v>
      </c>
      <c r="H1244" s="86" t="s">
        <v>124</v>
      </c>
      <c r="I1244" s="86" t="s">
        <v>125</v>
      </c>
      <c r="J1244" s="86" t="s">
        <v>0</v>
      </c>
    </row>
    <row r="1245" spans="1:10" ht="39" customHeight="1" x14ac:dyDescent="0.2">
      <c r="A1245" s="90" t="s">
        <v>543</v>
      </c>
      <c r="B1245" s="92" t="s">
        <v>776</v>
      </c>
      <c r="C1245" s="90" t="s">
        <v>133</v>
      </c>
      <c r="D1245" s="90" t="s">
        <v>777</v>
      </c>
      <c r="E1245" s="146" t="s">
        <v>630</v>
      </c>
      <c r="F1245" s="146"/>
      <c r="G1245" s="91" t="s">
        <v>146</v>
      </c>
      <c r="H1245" s="97">
        <v>1</v>
      </c>
      <c r="I1245" s="93">
        <v>892.24</v>
      </c>
      <c r="J1245" s="93">
        <v>892.24</v>
      </c>
    </row>
    <row r="1246" spans="1:10" ht="24" customHeight="1" x14ac:dyDescent="0.2">
      <c r="A1246" s="98" t="s">
        <v>545</v>
      </c>
      <c r="B1246" s="99" t="s">
        <v>550</v>
      </c>
      <c r="C1246" s="98" t="s">
        <v>133</v>
      </c>
      <c r="D1246" s="98" t="s">
        <v>551</v>
      </c>
      <c r="E1246" s="147" t="s">
        <v>548</v>
      </c>
      <c r="F1246" s="147"/>
      <c r="G1246" s="100" t="s">
        <v>549</v>
      </c>
      <c r="H1246" s="101">
        <v>11.02</v>
      </c>
      <c r="I1246" s="102">
        <v>26.11</v>
      </c>
      <c r="J1246" s="102">
        <v>287.73</v>
      </c>
    </row>
    <row r="1247" spans="1:10" ht="26.1" customHeight="1" x14ac:dyDescent="0.2">
      <c r="A1247" s="106" t="s">
        <v>568</v>
      </c>
      <c r="B1247" s="107" t="s">
        <v>1182</v>
      </c>
      <c r="C1247" s="106" t="s">
        <v>133</v>
      </c>
      <c r="D1247" s="106" t="s">
        <v>1183</v>
      </c>
      <c r="E1247" s="148" t="s">
        <v>592</v>
      </c>
      <c r="F1247" s="148"/>
      <c r="G1247" s="108" t="s">
        <v>146</v>
      </c>
      <c r="H1247" s="109">
        <v>0.94</v>
      </c>
      <c r="I1247" s="110">
        <v>121.56</v>
      </c>
      <c r="J1247" s="110">
        <v>114.26</v>
      </c>
    </row>
    <row r="1248" spans="1:10" ht="24" customHeight="1" x14ac:dyDescent="0.2">
      <c r="A1248" s="106" t="s">
        <v>568</v>
      </c>
      <c r="B1248" s="107" t="s">
        <v>1174</v>
      </c>
      <c r="C1248" s="106" t="s">
        <v>133</v>
      </c>
      <c r="D1248" s="106" t="s">
        <v>1175</v>
      </c>
      <c r="E1248" s="148" t="s">
        <v>592</v>
      </c>
      <c r="F1248" s="148"/>
      <c r="G1248" s="108" t="s">
        <v>206</v>
      </c>
      <c r="H1248" s="109">
        <v>422.63</v>
      </c>
      <c r="I1248" s="110">
        <v>1.1599999999999999</v>
      </c>
      <c r="J1248" s="110">
        <v>490.25</v>
      </c>
    </row>
    <row r="1249" spans="1:10" x14ac:dyDescent="0.2">
      <c r="A1249" s="103"/>
      <c r="B1249" s="103"/>
      <c r="C1249" s="103"/>
      <c r="D1249" s="103"/>
      <c r="E1249" s="103" t="s">
        <v>552</v>
      </c>
      <c r="F1249" s="104">
        <v>82.61</v>
      </c>
      <c r="G1249" s="103" t="s">
        <v>553</v>
      </c>
      <c r="H1249" s="104">
        <v>97.67</v>
      </c>
      <c r="I1249" s="103" t="s">
        <v>554</v>
      </c>
      <c r="J1249" s="104">
        <v>180.28</v>
      </c>
    </row>
    <row r="1250" spans="1:10" ht="15" thickBot="1" x14ac:dyDescent="0.25">
      <c r="A1250" s="103"/>
      <c r="B1250" s="103"/>
      <c r="C1250" s="103"/>
      <c r="D1250" s="103"/>
      <c r="E1250" s="103" t="s">
        <v>555</v>
      </c>
      <c r="F1250" s="104">
        <v>270.61</v>
      </c>
      <c r="G1250" s="103"/>
      <c r="H1250" s="149" t="s">
        <v>556</v>
      </c>
      <c r="I1250" s="149"/>
      <c r="J1250" s="104">
        <v>1162.8499999999999</v>
      </c>
    </row>
    <row r="1251" spans="1:10" ht="0.95" customHeight="1" thickTop="1" x14ac:dyDescent="0.2">
      <c r="A1251" s="105"/>
      <c r="B1251" s="105"/>
      <c r="C1251" s="105"/>
      <c r="D1251" s="105"/>
      <c r="E1251" s="105"/>
      <c r="F1251" s="105"/>
      <c r="G1251" s="105"/>
      <c r="H1251" s="105"/>
      <c r="I1251" s="105"/>
      <c r="J1251" s="105"/>
    </row>
    <row r="1252" spans="1:10" ht="18" customHeight="1" x14ac:dyDescent="0.2">
      <c r="A1252" s="85"/>
      <c r="B1252" s="86" t="s">
        <v>120</v>
      </c>
      <c r="C1252" s="85" t="s">
        <v>121</v>
      </c>
      <c r="D1252" s="85" t="s">
        <v>122</v>
      </c>
      <c r="E1252" s="150" t="s">
        <v>542</v>
      </c>
      <c r="F1252" s="150"/>
      <c r="G1252" s="87" t="s">
        <v>123</v>
      </c>
      <c r="H1252" s="86" t="s">
        <v>124</v>
      </c>
      <c r="I1252" s="86" t="s">
        <v>125</v>
      </c>
      <c r="J1252" s="86" t="s">
        <v>0</v>
      </c>
    </row>
    <row r="1253" spans="1:10" ht="26.1" customHeight="1" x14ac:dyDescent="0.2">
      <c r="A1253" s="90" t="s">
        <v>543</v>
      </c>
      <c r="B1253" s="92" t="s">
        <v>820</v>
      </c>
      <c r="C1253" s="90" t="s">
        <v>133</v>
      </c>
      <c r="D1253" s="90" t="s">
        <v>821</v>
      </c>
      <c r="E1253" s="146" t="s">
        <v>630</v>
      </c>
      <c r="F1253" s="146"/>
      <c r="G1253" s="91" t="s">
        <v>146</v>
      </c>
      <c r="H1253" s="97">
        <v>1</v>
      </c>
      <c r="I1253" s="93">
        <v>912.39</v>
      </c>
      <c r="J1253" s="93">
        <v>912.39</v>
      </c>
    </row>
    <row r="1254" spans="1:10" ht="24" customHeight="1" x14ac:dyDescent="0.2">
      <c r="A1254" s="98" t="s">
        <v>545</v>
      </c>
      <c r="B1254" s="99" t="s">
        <v>550</v>
      </c>
      <c r="C1254" s="98" t="s">
        <v>133</v>
      </c>
      <c r="D1254" s="98" t="s">
        <v>551</v>
      </c>
      <c r="E1254" s="147" t="s">
        <v>548</v>
      </c>
      <c r="F1254" s="147"/>
      <c r="G1254" s="100" t="s">
        <v>549</v>
      </c>
      <c r="H1254" s="101">
        <v>8.57</v>
      </c>
      <c r="I1254" s="102">
        <v>26.11</v>
      </c>
      <c r="J1254" s="102">
        <v>223.76</v>
      </c>
    </row>
    <row r="1255" spans="1:10" ht="26.1" customHeight="1" x14ac:dyDescent="0.2">
      <c r="A1255" s="106" t="s">
        <v>568</v>
      </c>
      <c r="B1255" s="107" t="s">
        <v>1176</v>
      </c>
      <c r="C1255" s="106" t="s">
        <v>133</v>
      </c>
      <c r="D1255" s="106" t="s">
        <v>1177</v>
      </c>
      <c r="E1255" s="148" t="s">
        <v>592</v>
      </c>
      <c r="F1255" s="148"/>
      <c r="G1255" s="108" t="s">
        <v>146</v>
      </c>
      <c r="H1255" s="109">
        <v>1.07</v>
      </c>
      <c r="I1255" s="110">
        <v>120</v>
      </c>
      <c r="J1255" s="110">
        <v>128.4</v>
      </c>
    </row>
    <row r="1256" spans="1:10" ht="24" customHeight="1" x14ac:dyDescent="0.2">
      <c r="A1256" s="106" t="s">
        <v>568</v>
      </c>
      <c r="B1256" s="107" t="s">
        <v>1174</v>
      </c>
      <c r="C1256" s="106" t="s">
        <v>133</v>
      </c>
      <c r="D1256" s="106" t="s">
        <v>1175</v>
      </c>
      <c r="E1256" s="148" t="s">
        <v>592</v>
      </c>
      <c r="F1256" s="148"/>
      <c r="G1256" s="108" t="s">
        <v>206</v>
      </c>
      <c r="H1256" s="109">
        <v>482.96</v>
      </c>
      <c r="I1256" s="110">
        <v>1.1599999999999999</v>
      </c>
      <c r="J1256" s="110">
        <v>560.23</v>
      </c>
    </row>
    <row r="1257" spans="1:10" x14ac:dyDescent="0.2">
      <c r="A1257" s="103"/>
      <c r="B1257" s="103"/>
      <c r="C1257" s="103"/>
      <c r="D1257" s="103"/>
      <c r="E1257" s="103" t="s">
        <v>552</v>
      </c>
      <c r="F1257" s="104">
        <v>64.239999999999995</v>
      </c>
      <c r="G1257" s="103" t="s">
        <v>553</v>
      </c>
      <c r="H1257" s="104">
        <v>75.959999999999994</v>
      </c>
      <c r="I1257" s="103" t="s">
        <v>554</v>
      </c>
      <c r="J1257" s="104">
        <v>140.19999999999999</v>
      </c>
    </row>
    <row r="1258" spans="1:10" ht="15" thickBot="1" x14ac:dyDescent="0.25">
      <c r="A1258" s="103"/>
      <c r="B1258" s="103"/>
      <c r="C1258" s="103"/>
      <c r="D1258" s="103"/>
      <c r="E1258" s="103" t="s">
        <v>555</v>
      </c>
      <c r="F1258" s="104">
        <v>276.72000000000003</v>
      </c>
      <c r="G1258" s="103"/>
      <c r="H1258" s="149" t="s">
        <v>556</v>
      </c>
      <c r="I1258" s="149"/>
      <c r="J1258" s="104">
        <v>1189.1099999999999</v>
      </c>
    </row>
    <row r="1259" spans="1:10" ht="0.95" customHeight="1" thickTop="1" x14ac:dyDescent="0.2">
      <c r="A1259" s="105"/>
      <c r="B1259" s="105"/>
      <c r="C1259" s="105"/>
      <c r="D1259" s="105"/>
      <c r="E1259" s="105"/>
      <c r="F1259" s="105"/>
      <c r="G1259" s="105"/>
      <c r="H1259" s="105"/>
      <c r="I1259" s="105"/>
      <c r="J1259" s="105"/>
    </row>
    <row r="1260" spans="1:10" ht="18" customHeight="1" x14ac:dyDescent="0.2">
      <c r="A1260" s="85"/>
      <c r="B1260" s="86" t="s">
        <v>120</v>
      </c>
      <c r="C1260" s="85" t="s">
        <v>121</v>
      </c>
      <c r="D1260" s="85" t="s">
        <v>122</v>
      </c>
      <c r="E1260" s="150" t="s">
        <v>542</v>
      </c>
      <c r="F1260" s="150"/>
      <c r="G1260" s="87" t="s">
        <v>123</v>
      </c>
      <c r="H1260" s="86" t="s">
        <v>124</v>
      </c>
      <c r="I1260" s="86" t="s">
        <v>125</v>
      </c>
      <c r="J1260" s="86" t="s">
        <v>0</v>
      </c>
    </row>
    <row r="1261" spans="1:10" ht="24" customHeight="1" x14ac:dyDescent="0.2">
      <c r="A1261" s="90" t="s">
        <v>543</v>
      </c>
      <c r="B1261" s="92" t="s">
        <v>621</v>
      </c>
      <c r="C1261" s="90" t="s">
        <v>133</v>
      </c>
      <c r="D1261" s="90" t="s">
        <v>622</v>
      </c>
      <c r="E1261" s="146" t="s">
        <v>548</v>
      </c>
      <c r="F1261" s="146"/>
      <c r="G1261" s="91" t="s">
        <v>549</v>
      </c>
      <c r="H1261" s="97">
        <v>1</v>
      </c>
      <c r="I1261" s="93">
        <v>31.89</v>
      </c>
      <c r="J1261" s="93">
        <v>31.89</v>
      </c>
    </row>
    <row r="1262" spans="1:10" ht="26.1" customHeight="1" x14ac:dyDescent="0.2">
      <c r="A1262" s="98" t="s">
        <v>545</v>
      </c>
      <c r="B1262" s="99" t="s">
        <v>1184</v>
      </c>
      <c r="C1262" s="98" t="s">
        <v>133</v>
      </c>
      <c r="D1262" s="98" t="s">
        <v>1185</v>
      </c>
      <c r="E1262" s="147" t="s">
        <v>548</v>
      </c>
      <c r="F1262" s="147"/>
      <c r="G1262" s="100" t="s">
        <v>549</v>
      </c>
      <c r="H1262" s="101">
        <v>1</v>
      </c>
      <c r="I1262" s="102">
        <v>0.25</v>
      </c>
      <c r="J1262" s="102">
        <v>0.25</v>
      </c>
    </row>
    <row r="1263" spans="1:10" ht="24" customHeight="1" x14ac:dyDescent="0.2">
      <c r="A1263" s="106" t="s">
        <v>568</v>
      </c>
      <c r="B1263" s="107" t="s">
        <v>1186</v>
      </c>
      <c r="C1263" s="106" t="s">
        <v>133</v>
      </c>
      <c r="D1263" s="106" t="s">
        <v>1187</v>
      </c>
      <c r="E1263" s="148" t="s">
        <v>1143</v>
      </c>
      <c r="F1263" s="148"/>
      <c r="G1263" s="108" t="s">
        <v>549</v>
      </c>
      <c r="H1263" s="109">
        <v>1</v>
      </c>
      <c r="I1263" s="110">
        <v>21.8</v>
      </c>
      <c r="J1263" s="110">
        <v>21.8</v>
      </c>
    </row>
    <row r="1264" spans="1:10" ht="26.1" customHeight="1" x14ac:dyDescent="0.2">
      <c r="A1264" s="106" t="s">
        <v>568</v>
      </c>
      <c r="B1264" s="107" t="s">
        <v>1154</v>
      </c>
      <c r="C1264" s="106" t="s">
        <v>133</v>
      </c>
      <c r="D1264" s="106" t="s">
        <v>1155</v>
      </c>
      <c r="E1264" s="148" t="s">
        <v>1138</v>
      </c>
      <c r="F1264" s="148"/>
      <c r="G1264" s="108" t="s">
        <v>549</v>
      </c>
      <c r="H1264" s="109">
        <v>1</v>
      </c>
      <c r="I1264" s="110">
        <v>0.78</v>
      </c>
      <c r="J1264" s="110">
        <v>0.78</v>
      </c>
    </row>
    <row r="1265" spans="1:10" ht="26.1" customHeight="1" x14ac:dyDescent="0.2">
      <c r="A1265" s="106" t="s">
        <v>568</v>
      </c>
      <c r="B1265" s="107" t="s">
        <v>1156</v>
      </c>
      <c r="C1265" s="106" t="s">
        <v>133</v>
      </c>
      <c r="D1265" s="106" t="s">
        <v>1157</v>
      </c>
      <c r="E1265" s="148" t="s">
        <v>1138</v>
      </c>
      <c r="F1265" s="148"/>
      <c r="G1265" s="108" t="s">
        <v>549</v>
      </c>
      <c r="H1265" s="109">
        <v>1</v>
      </c>
      <c r="I1265" s="110">
        <v>1.31</v>
      </c>
      <c r="J1265" s="110">
        <v>1.31</v>
      </c>
    </row>
    <row r="1266" spans="1:10" ht="26.1" customHeight="1" x14ac:dyDescent="0.2">
      <c r="A1266" s="106" t="s">
        <v>568</v>
      </c>
      <c r="B1266" s="107" t="s">
        <v>1148</v>
      </c>
      <c r="C1266" s="106" t="s">
        <v>133</v>
      </c>
      <c r="D1266" s="106" t="s">
        <v>1149</v>
      </c>
      <c r="E1266" s="148" t="s">
        <v>1138</v>
      </c>
      <c r="F1266" s="148"/>
      <c r="G1266" s="108" t="s">
        <v>549</v>
      </c>
      <c r="H1266" s="109">
        <v>1</v>
      </c>
      <c r="I1266" s="110">
        <v>5.24</v>
      </c>
      <c r="J1266" s="110">
        <v>5.24</v>
      </c>
    </row>
    <row r="1267" spans="1:10" ht="26.1" customHeight="1" x14ac:dyDescent="0.2">
      <c r="A1267" s="106" t="s">
        <v>568</v>
      </c>
      <c r="B1267" s="107" t="s">
        <v>1150</v>
      </c>
      <c r="C1267" s="106" t="s">
        <v>133</v>
      </c>
      <c r="D1267" s="106" t="s">
        <v>1151</v>
      </c>
      <c r="E1267" s="148" t="s">
        <v>1138</v>
      </c>
      <c r="F1267" s="148"/>
      <c r="G1267" s="108" t="s">
        <v>549</v>
      </c>
      <c r="H1267" s="109">
        <v>1</v>
      </c>
      <c r="I1267" s="110">
        <v>1.43</v>
      </c>
      <c r="J1267" s="110">
        <v>1.43</v>
      </c>
    </row>
    <row r="1268" spans="1:10" ht="26.1" customHeight="1" x14ac:dyDescent="0.2">
      <c r="A1268" s="106" t="s">
        <v>568</v>
      </c>
      <c r="B1268" s="107" t="s">
        <v>1139</v>
      </c>
      <c r="C1268" s="106" t="s">
        <v>133</v>
      </c>
      <c r="D1268" s="106" t="s">
        <v>1140</v>
      </c>
      <c r="E1268" s="148" t="s">
        <v>1138</v>
      </c>
      <c r="F1268" s="148"/>
      <c r="G1268" s="108" t="s">
        <v>549</v>
      </c>
      <c r="H1268" s="109">
        <v>1</v>
      </c>
      <c r="I1268" s="110">
        <v>0.08</v>
      </c>
      <c r="J1268" s="110">
        <v>0.08</v>
      </c>
    </row>
    <row r="1269" spans="1:10" ht="26.1" customHeight="1" x14ac:dyDescent="0.2">
      <c r="A1269" s="106" t="s">
        <v>568</v>
      </c>
      <c r="B1269" s="107" t="s">
        <v>1146</v>
      </c>
      <c r="C1269" s="106" t="s">
        <v>133</v>
      </c>
      <c r="D1269" s="106" t="s">
        <v>1147</v>
      </c>
      <c r="E1269" s="148" t="s">
        <v>1138</v>
      </c>
      <c r="F1269" s="148"/>
      <c r="G1269" s="108" t="s">
        <v>549</v>
      </c>
      <c r="H1269" s="109">
        <v>1</v>
      </c>
      <c r="I1269" s="110">
        <v>1</v>
      </c>
      <c r="J1269" s="110">
        <v>1</v>
      </c>
    </row>
    <row r="1270" spans="1:10" x14ac:dyDescent="0.2">
      <c r="A1270" s="103"/>
      <c r="B1270" s="103"/>
      <c r="C1270" s="103"/>
      <c r="D1270" s="103"/>
      <c r="E1270" s="103" t="s">
        <v>552</v>
      </c>
      <c r="F1270" s="104">
        <v>10.1</v>
      </c>
      <c r="G1270" s="103" t="s">
        <v>553</v>
      </c>
      <c r="H1270" s="104">
        <v>11.95</v>
      </c>
      <c r="I1270" s="103" t="s">
        <v>554</v>
      </c>
      <c r="J1270" s="104">
        <v>22.05</v>
      </c>
    </row>
    <row r="1271" spans="1:10" ht="15" thickBot="1" x14ac:dyDescent="0.25">
      <c r="A1271" s="103"/>
      <c r="B1271" s="103"/>
      <c r="C1271" s="103"/>
      <c r="D1271" s="103"/>
      <c r="E1271" s="103" t="s">
        <v>555</v>
      </c>
      <c r="F1271" s="104">
        <v>9.67</v>
      </c>
      <c r="G1271" s="103"/>
      <c r="H1271" s="149" t="s">
        <v>556</v>
      </c>
      <c r="I1271" s="149"/>
      <c r="J1271" s="104">
        <v>41.56</v>
      </c>
    </row>
    <row r="1272" spans="1:10" ht="0.95" customHeight="1" thickTop="1" x14ac:dyDescent="0.2">
      <c r="A1272" s="105"/>
      <c r="B1272" s="105"/>
      <c r="C1272" s="105"/>
      <c r="D1272" s="105"/>
      <c r="E1272" s="105"/>
      <c r="F1272" s="105"/>
      <c r="G1272" s="105"/>
      <c r="H1272" s="105"/>
      <c r="I1272" s="105"/>
      <c r="J1272" s="105"/>
    </row>
    <row r="1273" spans="1:10" ht="18" customHeight="1" x14ac:dyDescent="0.2">
      <c r="A1273" s="85"/>
      <c r="B1273" s="86" t="s">
        <v>120</v>
      </c>
      <c r="C1273" s="85" t="s">
        <v>121</v>
      </c>
      <c r="D1273" s="85" t="s">
        <v>122</v>
      </c>
      <c r="E1273" s="150" t="s">
        <v>542</v>
      </c>
      <c r="F1273" s="150"/>
      <c r="G1273" s="87" t="s">
        <v>123</v>
      </c>
      <c r="H1273" s="86" t="s">
        <v>124</v>
      </c>
      <c r="I1273" s="86" t="s">
        <v>125</v>
      </c>
      <c r="J1273" s="86" t="s">
        <v>0</v>
      </c>
    </row>
    <row r="1274" spans="1:10" ht="26.1" customHeight="1" x14ac:dyDescent="0.2">
      <c r="A1274" s="90" t="s">
        <v>543</v>
      </c>
      <c r="B1274" s="92" t="s">
        <v>992</v>
      </c>
      <c r="C1274" s="90" t="s">
        <v>133</v>
      </c>
      <c r="D1274" s="90" t="s">
        <v>993</v>
      </c>
      <c r="E1274" s="146" t="s">
        <v>548</v>
      </c>
      <c r="F1274" s="146"/>
      <c r="G1274" s="91" t="s">
        <v>549</v>
      </c>
      <c r="H1274" s="97">
        <v>1</v>
      </c>
      <c r="I1274" s="93">
        <v>27.11</v>
      </c>
      <c r="J1274" s="93">
        <v>27.11</v>
      </c>
    </row>
    <row r="1275" spans="1:10" ht="26.1" customHeight="1" x14ac:dyDescent="0.2">
      <c r="A1275" s="98" t="s">
        <v>545</v>
      </c>
      <c r="B1275" s="99" t="s">
        <v>1188</v>
      </c>
      <c r="C1275" s="98" t="s">
        <v>133</v>
      </c>
      <c r="D1275" s="98" t="s">
        <v>1189</v>
      </c>
      <c r="E1275" s="147" t="s">
        <v>548</v>
      </c>
      <c r="F1275" s="147"/>
      <c r="G1275" s="100" t="s">
        <v>549</v>
      </c>
      <c r="H1275" s="101">
        <v>1</v>
      </c>
      <c r="I1275" s="102">
        <v>0.62</v>
      </c>
      <c r="J1275" s="102">
        <v>0.62</v>
      </c>
    </row>
    <row r="1276" spans="1:10" ht="24" customHeight="1" x14ac:dyDescent="0.2">
      <c r="A1276" s="106" t="s">
        <v>568</v>
      </c>
      <c r="B1276" s="107" t="s">
        <v>1190</v>
      </c>
      <c r="C1276" s="106" t="s">
        <v>133</v>
      </c>
      <c r="D1276" s="106" t="s">
        <v>1191</v>
      </c>
      <c r="E1276" s="148" t="s">
        <v>1143</v>
      </c>
      <c r="F1276" s="148"/>
      <c r="G1276" s="108" t="s">
        <v>549</v>
      </c>
      <c r="H1276" s="109">
        <v>1</v>
      </c>
      <c r="I1276" s="110">
        <v>16.62</v>
      </c>
      <c r="J1276" s="110">
        <v>16.62</v>
      </c>
    </row>
    <row r="1277" spans="1:10" ht="26.1" customHeight="1" x14ac:dyDescent="0.2">
      <c r="A1277" s="106" t="s">
        <v>568</v>
      </c>
      <c r="B1277" s="107" t="s">
        <v>1146</v>
      </c>
      <c r="C1277" s="106" t="s">
        <v>133</v>
      </c>
      <c r="D1277" s="106" t="s">
        <v>1147</v>
      </c>
      <c r="E1277" s="148" t="s">
        <v>1138</v>
      </c>
      <c r="F1277" s="148"/>
      <c r="G1277" s="108" t="s">
        <v>549</v>
      </c>
      <c r="H1277" s="109">
        <v>1</v>
      </c>
      <c r="I1277" s="110">
        <v>1</v>
      </c>
      <c r="J1277" s="110">
        <v>1</v>
      </c>
    </row>
    <row r="1278" spans="1:10" ht="26.1" customHeight="1" x14ac:dyDescent="0.2">
      <c r="A1278" s="106" t="s">
        <v>568</v>
      </c>
      <c r="B1278" s="107" t="s">
        <v>1148</v>
      </c>
      <c r="C1278" s="106" t="s">
        <v>133</v>
      </c>
      <c r="D1278" s="106" t="s">
        <v>1149</v>
      </c>
      <c r="E1278" s="148" t="s">
        <v>1138</v>
      </c>
      <c r="F1278" s="148"/>
      <c r="G1278" s="108" t="s">
        <v>549</v>
      </c>
      <c r="H1278" s="109">
        <v>1</v>
      </c>
      <c r="I1278" s="110">
        <v>5.24</v>
      </c>
      <c r="J1278" s="110">
        <v>5.24</v>
      </c>
    </row>
    <row r="1279" spans="1:10" ht="26.1" customHeight="1" x14ac:dyDescent="0.2">
      <c r="A1279" s="106" t="s">
        <v>568</v>
      </c>
      <c r="B1279" s="107" t="s">
        <v>1150</v>
      </c>
      <c r="C1279" s="106" t="s">
        <v>133</v>
      </c>
      <c r="D1279" s="106" t="s">
        <v>1151</v>
      </c>
      <c r="E1279" s="148" t="s">
        <v>1138</v>
      </c>
      <c r="F1279" s="148"/>
      <c r="G1279" s="108" t="s">
        <v>549</v>
      </c>
      <c r="H1279" s="109">
        <v>1</v>
      </c>
      <c r="I1279" s="110">
        <v>1.43</v>
      </c>
      <c r="J1279" s="110">
        <v>1.43</v>
      </c>
    </row>
    <row r="1280" spans="1:10" ht="26.1" customHeight="1" x14ac:dyDescent="0.2">
      <c r="A1280" s="106" t="s">
        <v>568</v>
      </c>
      <c r="B1280" s="107" t="s">
        <v>1192</v>
      </c>
      <c r="C1280" s="106" t="s">
        <v>133</v>
      </c>
      <c r="D1280" s="106" t="s">
        <v>1193</v>
      </c>
      <c r="E1280" s="148" t="s">
        <v>1138</v>
      </c>
      <c r="F1280" s="148"/>
      <c r="G1280" s="108" t="s">
        <v>549</v>
      </c>
      <c r="H1280" s="109">
        <v>1</v>
      </c>
      <c r="I1280" s="110">
        <v>0.86</v>
      </c>
      <c r="J1280" s="110">
        <v>0.86</v>
      </c>
    </row>
    <row r="1281" spans="1:10" ht="26.1" customHeight="1" x14ac:dyDescent="0.2">
      <c r="A1281" s="106" t="s">
        <v>568</v>
      </c>
      <c r="B1281" s="107" t="s">
        <v>1139</v>
      </c>
      <c r="C1281" s="106" t="s">
        <v>133</v>
      </c>
      <c r="D1281" s="106" t="s">
        <v>1140</v>
      </c>
      <c r="E1281" s="148" t="s">
        <v>1138</v>
      </c>
      <c r="F1281" s="148"/>
      <c r="G1281" s="108" t="s">
        <v>549</v>
      </c>
      <c r="H1281" s="109">
        <v>1</v>
      </c>
      <c r="I1281" s="110">
        <v>0.08</v>
      </c>
      <c r="J1281" s="110">
        <v>0.08</v>
      </c>
    </row>
    <row r="1282" spans="1:10" ht="26.1" customHeight="1" x14ac:dyDescent="0.2">
      <c r="A1282" s="106" t="s">
        <v>568</v>
      </c>
      <c r="B1282" s="107" t="s">
        <v>1194</v>
      </c>
      <c r="C1282" s="106" t="s">
        <v>133</v>
      </c>
      <c r="D1282" s="106" t="s">
        <v>1195</v>
      </c>
      <c r="E1282" s="148" t="s">
        <v>1138</v>
      </c>
      <c r="F1282" s="148"/>
      <c r="G1282" s="108" t="s">
        <v>549</v>
      </c>
      <c r="H1282" s="109">
        <v>1</v>
      </c>
      <c r="I1282" s="110">
        <v>1.26</v>
      </c>
      <c r="J1282" s="110">
        <v>1.26</v>
      </c>
    </row>
    <row r="1283" spans="1:10" x14ac:dyDescent="0.2">
      <c r="A1283" s="103"/>
      <c r="B1283" s="103"/>
      <c r="C1283" s="103"/>
      <c r="D1283" s="103"/>
      <c r="E1283" s="103" t="s">
        <v>552</v>
      </c>
      <c r="F1283" s="104">
        <v>7.89</v>
      </c>
      <c r="G1283" s="103" t="s">
        <v>553</v>
      </c>
      <c r="H1283" s="104">
        <v>9.35</v>
      </c>
      <c r="I1283" s="103" t="s">
        <v>554</v>
      </c>
      <c r="J1283" s="104">
        <v>17.239999999999998</v>
      </c>
    </row>
    <row r="1284" spans="1:10" ht="15" thickBot="1" x14ac:dyDescent="0.25">
      <c r="A1284" s="103"/>
      <c r="B1284" s="103"/>
      <c r="C1284" s="103"/>
      <c r="D1284" s="103"/>
      <c r="E1284" s="103" t="s">
        <v>555</v>
      </c>
      <c r="F1284" s="104">
        <v>8.2200000000000006</v>
      </c>
      <c r="G1284" s="103"/>
      <c r="H1284" s="149" t="s">
        <v>556</v>
      </c>
      <c r="I1284" s="149"/>
      <c r="J1284" s="104">
        <v>35.33</v>
      </c>
    </row>
    <row r="1285" spans="1:10" ht="0.95" customHeight="1" thickTop="1" x14ac:dyDescent="0.2">
      <c r="A1285" s="105"/>
      <c r="B1285" s="105"/>
      <c r="C1285" s="105"/>
      <c r="D1285" s="105"/>
      <c r="E1285" s="105"/>
      <c r="F1285" s="105"/>
      <c r="G1285" s="105"/>
      <c r="H1285" s="105"/>
      <c r="I1285" s="105"/>
      <c r="J1285" s="105"/>
    </row>
    <row r="1286" spans="1:10" ht="18" customHeight="1" x14ac:dyDescent="0.2">
      <c r="A1286" s="85"/>
      <c r="B1286" s="86" t="s">
        <v>120</v>
      </c>
      <c r="C1286" s="85" t="s">
        <v>121</v>
      </c>
      <c r="D1286" s="85" t="s">
        <v>122</v>
      </c>
      <c r="E1286" s="150" t="s">
        <v>542</v>
      </c>
      <c r="F1286" s="150"/>
      <c r="G1286" s="87" t="s">
        <v>123</v>
      </c>
      <c r="H1286" s="86" t="s">
        <v>124</v>
      </c>
      <c r="I1286" s="86" t="s">
        <v>125</v>
      </c>
      <c r="J1286" s="86" t="s">
        <v>0</v>
      </c>
    </row>
    <row r="1287" spans="1:10" ht="26.1" customHeight="1" x14ac:dyDescent="0.2">
      <c r="A1287" s="90" t="s">
        <v>543</v>
      </c>
      <c r="B1287" s="92" t="s">
        <v>564</v>
      </c>
      <c r="C1287" s="90" t="s">
        <v>133</v>
      </c>
      <c r="D1287" s="90" t="s">
        <v>565</v>
      </c>
      <c r="E1287" s="146" t="s">
        <v>548</v>
      </c>
      <c r="F1287" s="146"/>
      <c r="G1287" s="91" t="s">
        <v>549</v>
      </c>
      <c r="H1287" s="97">
        <v>1</v>
      </c>
      <c r="I1287" s="93">
        <v>26.1</v>
      </c>
      <c r="J1287" s="93">
        <v>26.1</v>
      </c>
    </row>
    <row r="1288" spans="1:10" ht="39" customHeight="1" x14ac:dyDescent="0.2">
      <c r="A1288" s="98" t="s">
        <v>545</v>
      </c>
      <c r="B1288" s="99" t="s">
        <v>1196</v>
      </c>
      <c r="C1288" s="98" t="s">
        <v>133</v>
      </c>
      <c r="D1288" s="98" t="s">
        <v>1197</v>
      </c>
      <c r="E1288" s="147" t="s">
        <v>548</v>
      </c>
      <c r="F1288" s="147"/>
      <c r="G1288" s="100" t="s">
        <v>549</v>
      </c>
      <c r="H1288" s="101">
        <v>1</v>
      </c>
      <c r="I1288" s="102">
        <v>0.28999999999999998</v>
      </c>
      <c r="J1288" s="102">
        <v>0.28999999999999998</v>
      </c>
    </row>
    <row r="1289" spans="1:10" ht="26.1" customHeight="1" x14ac:dyDescent="0.2">
      <c r="A1289" s="106" t="s">
        <v>568</v>
      </c>
      <c r="B1289" s="107" t="s">
        <v>1198</v>
      </c>
      <c r="C1289" s="106" t="s">
        <v>133</v>
      </c>
      <c r="D1289" s="106" t="s">
        <v>1199</v>
      </c>
      <c r="E1289" s="148" t="s">
        <v>1143</v>
      </c>
      <c r="F1289" s="148"/>
      <c r="G1289" s="108" t="s">
        <v>549</v>
      </c>
      <c r="H1289" s="109">
        <v>1</v>
      </c>
      <c r="I1289" s="110">
        <v>16.62</v>
      </c>
      <c r="J1289" s="110">
        <v>16.62</v>
      </c>
    </row>
    <row r="1290" spans="1:10" ht="26.1" customHeight="1" x14ac:dyDescent="0.2">
      <c r="A1290" s="106" t="s">
        <v>568</v>
      </c>
      <c r="B1290" s="107" t="s">
        <v>1200</v>
      </c>
      <c r="C1290" s="106" t="s">
        <v>133</v>
      </c>
      <c r="D1290" s="106" t="s">
        <v>1201</v>
      </c>
      <c r="E1290" s="148" t="s">
        <v>1138</v>
      </c>
      <c r="F1290" s="148"/>
      <c r="G1290" s="108" t="s">
        <v>549</v>
      </c>
      <c r="H1290" s="109">
        <v>1</v>
      </c>
      <c r="I1290" s="110">
        <v>1.1299999999999999</v>
      </c>
      <c r="J1290" s="110">
        <v>1.1299999999999999</v>
      </c>
    </row>
    <row r="1291" spans="1:10" ht="26.1" customHeight="1" x14ac:dyDescent="0.2">
      <c r="A1291" s="106" t="s">
        <v>568</v>
      </c>
      <c r="B1291" s="107" t="s">
        <v>1148</v>
      </c>
      <c r="C1291" s="106" t="s">
        <v>133</v>
      </c>
      <c r="D1291" s="106" t="s">
        <v>1149</v>
      </c>
      <c r="E1291" s="148" t="s">
        <v>1138</v>
      </c>
      <c r="F1291" s="148"/>
      <c r="G1291" s="108" t="s">
        <v>549</v>
      </c>
      <c r="H1291" s="109">
        <v>1</v>
      </c>
      <c r="I1291" s="110">
        <v>5.24</v>
      </c>
      <c r="J1291" s="110">
        <v>5.24</v>
      </c>
    </row>
    <row r="1292" spans="1:10" ht="26.1" customHeight="1" x14ac:dyDescent="0.2">
      <c r="A1292" s="106" t="s">
        <v>568</v>
      </c>
      <c r="B1292" s="107" t="s">
        <v>1150</v>
      </c>
      <c r="C1292" s="106" t="s">
        <v>133</v>
      </c>
      <c r="D1292" s="106" t="s">
        <v>1151</v>
      </c>
      <c r="E1292" s="148" t="s">
        <v>1138</v>
      </c>
      <c r="F1292" s="148"/>
      <c r="G1292" s="108" t="s">
        <v>549</v>
      </c>
      <c r="H1292" s="109">
        <v>1</v>
      </c>
      <c r="I1292" s="110">
        <v>1.43</v>
      </c>
      <c r="J1292" s="110">
        <v>1.43</v>
      </c>
    </row>
    <row r="1293" spans="1:10" ht="26.1" customHeight="1" x14ac:dyDescent="0.2">
      <c r="A1293" s="106" t="s">
        <v>568</v>
      </c>
      <c r="B1293" s="107" t="s">
        <v>1139</v>
      </c>
      <c r="C1293" s="106" t="s">
        <v>133</v>
      </c>
      <c r="D1293" s="106" t="s">
        <v>1140</v>
      </c>
      <c r="E1293" s="148" t="s">
        <v>1138</v>
      </c>
      <c r="F1293" s="148"/>
      <c r="G1293" s="108" t="s">
        <v>549</v>
      </c>
      <c r="H1293" s="109">
        <v>1</v>
      </c>
      <c r="I1293" s="110">
        <v>0.08</v>
      </c>
      <c r="J1293" s="110">
        <v>0.08</v>
      </c>
    </row>
    <row r="1294" spans="1:10" ht="26.1" customHeight="1" x14ac:dyDescent="0.2">
      <c r="A1294" s="106" t="s">
        <v>568</v>
      </c>
      <c r="B1294" s="107" t="s">
        <v>1202</v>
      </c>
      <c r="C1294" s="106" t="s">
        <v>133</v>
      </c>
      <c r="D1294" s="106" t="s">
        <v>1203</v>
      </c>
      <c r="E1294" s="148" t="s">
        <v>1138</v>
      </c>
      <c r="F1294" s="148"/>
      <c r="G1294" s="108" t="s">
        <v>549</v>
      </c>
      <c r="H1294" s="109">
        <v>1</v>
      </c>
      <c r="I1294" s="110">
        <v>0.31</v>
      </c>
      <c r="J1294" s="110">
        <v>0.31</v>
      </c>
    </row>
    <row r="1295" spans="1:10" ht="26.1" customHeight="1" x14ac:dyDescent="0.2">
      <c r="A1295" s="106" t="s">
        <v>568</v>
      </c>
      <c r="B1295" s="107" t="s">
        <v>1146</v>
      </c>
      <c r="C1295" s="106" t="s">
        <v>133</v>
      </c>
      <c r="D1295" s="106" t="s">
        <v>1147</v>
      </c>
      <c r="E1295" s="148" t="s">
        <v>1138</v>
      </c>
      <c r="F1295" s="148"/>
      <c r="G1295" s="108" t="s">
        <v>549</v>
      </c>
      <c r="H1295" s="109">
        <v>1</v>
      </c>
      <c r="I1295" s="110">
        <v>1</v>
      </c>
      <c r="J1295" s="110">
        <v>1</v>
      </c>
    </row>
    <row r="1296" spans="1:10" x14ac:dyDescent="0.2">
      <c r="A1296" s="103"/>
      <c r="B1296" s="103"/>
      <c r="C1296" s="103"/>
      <c r="D1296" s="103"/>
      <c r="E1296" s="103" t="s">
        <v>552</v>
      </c>
      <c r="F1296" s="104">
        <v>7.74</v>
      </c>
      <c r="G1296" s="103" t="s">
        <v>553</v>
      </c>
      <c r="H1296" s="104">
        <v>9.17</v>
      </c>
      <c r="I1296" s="103" t="s">
        <v>554</v>
      </c>
      <c r="J1296" s="104">
        <v>16.91</v>
      </c>
    </row>
    <row r="1297" spans="1:10" ht="15" thickBot="1" x14ac:dyDescent="0.25">
      <c r="A1297" s="103"/>
      <c r="B1297" s="103"/>
      <c r="C1297" s="103"/>
      <c r="D1297" s="103"/>
      <c r="E1297" s="103" t="s">
        <v>555</v>
      </c>
      <c r="F1297" s="104">
        <v>7.91</v>
      </c>
      <c r="G1297" s="103"/>
      <c r="H1297" s="149" t="s">
        <v>556</v>
      </c>
      <c r="I1297" s="149"/>
      <c r="J1297" s="104">
        <v>34.01</v>
      </c>
    </row>
    <row r="1298" spans="1:10" ht="0.95" customHeight="1" thickTop="1" x14ac:dyDescent="0.2">
      <c r="A1298" s="105"/>
      <c r="B1298" s="105"/>
      <c r="C1298" s="105"/>
      <c r="D1298" s="105"/>
      <c r="E1298" s="105"/>
      <c r="F1298" s="105"/>
      <c r="G1298" s="105"/>
      <c r="H1298" s="105"/>
      <c r="I1298" s="105"/>
      <c r="J1298" s="105"/>
    </row>
    <row r="1299" spans="1:10" ht="18" customHeight="1" x14ac:dyDescent="0.2">
      <c r="A1299" s="85"/>
      <c r="B1299" s="86" t="s">
        <v>120</v>
      </c>
      <c r="C1299" s="85" t="s">
        <v>121</v>
      </c>
      <c r="D1299" s="85" t="s">
        <v>122</v>
      </c>
      <c r="E1299" s="150" t="s">
        <v>542</v>
      </c>
      <c r="F1299" s="150"/>
      <c r="G1299" s="87" t="s">
        <v>123</v>
      </c>
      <c r="H1299" s="86" t="s">
        <v>124</v>
      </c>
      <c r="I1299" s="86" t="s">
        <v>125</v>
      </c>
      <c r="J1299" s="86" t="s">
        <v>0</v>
      </c>
    </row>
    <row r="1300" spans="1:10" ht="26.1" customHeight="1" x14ac:dyDescent="0.2">
      <c r="A1300" s="90" t="s">
        <v>543</v>
      </c>
      <c r="B1300" s="92" t="s">
        <v>656</v>
      </c>
      <c r="C1300" s="90" t="s">
        <v>133</v>
      </c>
      <c r="D1300" s="90" t="s">
        <v>657</v>
      </c>
      <c r="E1300" s="146" t="s">
        <v>548</v>
      </c>
      <c r="F1300" s="146"/>
      <c r="G1300" s="91" t="s">
        <v>549</v>
      </c>
      <c r="H1300" s="97">
        <v>1</v>
      </c>
      <c r="I1300" s="93">
        <v>26.65</v>
      </c>
      <c r="J1300" s="93">
        <v>26.65</v>
      </c>
    </row>
    <row r="1301" spans="1:10" ht="26.1" customHeight="1" x14ac:dyDescent="0.2">
      <c r="A1301" s="98" t="s">
        <v>545</v>
      </c>
      <c r="B1301" s="99" t="s">
        <v>1204</v>
      </c>
      <c r="C1301" s="98" t="s">
        <v>133</v>
      </c>
      <c r="D1301" s="98" t="s">
        <v>1205</v>
      </c>
      <c r="E1301" s="147" t="s">
        <v>548</v>
      </c>
      <c r="F1301" s="147"/>
      <c r="G1301" s="100" t="s">
        <v>549</v>
      </c>
      <c r="H1301" s="101">
        <v>1</v>
      </c>
      <c r="I1301" s="102">
        <v>0.19</v>
      </c>
      <c r="J1301" s="102">
        <v>0.19</v>
      </c>
    </row>
    <row r="1302" spans="1:10" ht="26.1" customHeight="1" x14ac:dyDescent="0.2">
      <c r="A1302" s="106" t="s">
        <v>568</v>
      </c>
      <c r="B1302" s="107" t="s">
        <v>1156</v>
      </c>
      <c r="C1302" s="106" t="s">
        <v>133</v>
      </c>
      <c r="D1302" s="106" t="s">
        <v>1157</v>
      </c>
      <c r="E1302" s="148" t="s">
        <v>1138</v>
      </c>
      <c r="F1302" s="148"/>
      <c r="G1302" s="108" t="s">
        <v>549</v>
      </c>
      <c r="H1302" s="109">
        <v>1</v>
      </c>
      <c r="I1302" s="110">
        <v>1.31</v>
      </c>
      <c r="J1302" s="110">
        <v>1.31</v>
      </c>
    </row>
    <row r="1303" spans="1:10" ht="24" customHeight="1" x14ac:dyDescent="0.2">
      <c r="A1303" s="106" t="s">
        <v>568</v>
      </c>
      <c r="B1303" s="107" t="s">
        <v>1206</v>
      </c>
      <c r="C1303" s="106" t="s">
        <v>133</v>
      </c>
      <c r="D1303" s="106" t="s">
        <v>1207</v>
      </c>
      <c r="E1303" s="148" t="s">
        <v>1143</v>
      </c>
      <c r="F1303" s="148"/>
      <c r="G1303" s="108" t="s">
        <v>549</v>
      </c>
      <c r="H1303" s="109">
        <v>1</v>
      </c>
      <c r="I1303" s="110">
        <v>16.62</v>
      </c>
      <c r="J1303" s="110">
        <v>16.62</v>
      </c>
    </row>
    <row r="1304" spans="1:10" ht="26.1" customHeight="1" x14ac:dyDescent="0.2">
      <c r="A1304" s="106" t="s">
        <v>568</v>
      </c>
      <c r="B1304" s="107" t="s">
        <v>1150</v>
      </c>
      <c r="C1304" s="106" t="s">
        <v>133</v>
      </c>
      <c r="D1304" s="106" t="s">
        <v>1151</v>
      </c>
      <c r="E1304" s="148" t="s">
        <v>1138</v>
      </c>
      <c r="F1304" s="148"/>
      <c r="G1304" s="108" t="s">
        <v>549</v>
      </c>
      <c r="H1304" s="109">
        <v>1</v>
      </c>
      <c r="I1304" s="110">
        <v>1.43</v>
      </c>
      <c r="J1304" s="110">
        <v>1.43</v>
      </c>
    </row>
    <row r="1305" spans="1:10" ht="26.1" customHeight="1" x14ac:dyDescent="0.2">
      <c r="A1305" s="106" t="s">
        <v>568</v>
      </c>
      <c r="B1305" s="107" t="s">
        <v>1154</v>
      </c>
      <c r="C1305" s="106" t="s">
        <v>133</v>
      </c>
      <c r="D1305" s="106" t="s">
        <v>1155</v>
      </c>
      <c r="E1305" s="148" t="s">
        <v>1138</v>
      </c>
      <c r="F1305" s="148"/>
      <c r="G1305" s="108" t="s">
        <v>549</v>
      </c>
      <c r="H1305" s="109">
        <v>1</v>
      </c>
      <c r="I1305" s="110">
        <v>0.78</v>
      </c>
      <c r="J1305" s="110">
        <v>0.78</v>
      </c>
    </row>
    <row r="1306" spans="1:10" ht="26.1" customHeight="1" x14ac:dyDescent="0.2">
      <c r="A1306" s="106" t="s">
        <v>568</v>
      </c>
      <c r="B1306" s="107" t="s">
        <v>1146</v>
      </c>
      <c r="C1306" s="106" t="s">
        <v>133</v>
      </c>
      <c r="D1306" s="106" t="s">
        <v>1147</v>
      </c>
      <c r="E1306" s="148" t="s">
        <v>1138</v>
      </c>
      <c r="F1306" s="148"/>
      <c r="G1306" s="108" t="s">
        <v>549</v>
      </c>
      <c r="H1306" s="109">
        <v>1</v>
      </c>
      <c r="I1306" s="110">
        <v>1</v>
      </c>
      <c r="J1306" s="110">
        <v>1</v>
      </c>
    </row>
    <row r="1307" spans="1:10" ht="26.1" customHeight="1" x14ac:dyDescent="0.2">
      <c r="A1307" s="106" t="s">
        <v>568</v>
      </c>
      <c r="B1307" s="107" t="s">
        <v>1139</v>
      </c>
      <c r="C1307" s="106" t="s">
        <v>133</v>
      </c>
      <c r="D1307" s="106" t="s">
        <v>1140</v>
      </c>
      <c r="E1307" s="148" t="s">
        <v>1138</v>
      </c>
      <c r="F1307" s="148"/>
      <c r="G1307" s="108" t="s">
        <v>549</v>
      </c>
      <c r="H1307" s="109">
        <v>1</v>
      </c>
      <c r="I1307" s="110">
        <v>0.08</v>
      </c>
      <c r="J1307" s="110">
        <v>0.08</v>
      </c>
    </row>
    <row r="1308" spans="1:10" ht="26.1" customHeight="1" x14ac:dyDescent="0.2">
      <c r="A1308" s="106" t="s">
        <v>568</v>
      </c>
      <c r="B1308" s="107" t="s">
        <v>1148</v>
      </c>
      <c r="C1308" s="106" t="s">
        <v>133</v>
      </c>
      <c r="D1308" s="106" t="s">
        <v>1149</v>
      </c>
      <c r="E1308" s="148" t="s">
        <v>1138</v>
      </c>
      <c r="F1308" s="148"/>
      <c r="G1308" s="108" t="s">
        <v>549</v>
      </c>
      <c r="H1308" s="109">
        <v>1</v>
      </c>
      <c r="I1308" s="110">
        <v>5.24</v>
      </c>
      <c r="J1308" s="110">
        <v>5.24</v>
      </c>
    </row>
    <row r="1309" spans="1:10" x14ac:dyDescent="0.2">
      <c r="A1309" s="103"/>
      <c r="B1309" s="103"/>
      <c r="C1309" s="103"/>
      <c r="D1309" s="103"/>
      <c r="E1309" s="103" t="s">
        <v>552</v>
      </c>
      <c r="F1309" s="104">
        <v>7.7</v>
      </c>
      <c r="G1309" s="103" t="s">
        <v>553</v>
      </c>
      <c r="H1309" s="104">
        <v>9.11</v>
      </c>
      <c r="I1309" s="103" t="s">
        <v>554</v>
      </c>
      <c r="J1309" s="104">
        <v>16.809999999999999</v>
      </c>
    </row>
    <row r="1310" spans="1:10" ht="15" thickBot="1" x14ac:dyDescent="0.25">
      <c r="A1310" s="103"/>
      <c r="B1310" s="103"/>
      <c r="C1310" s="103"/>
      <c r="D1310" s="103"/>
      <c r="E1310" s="103" t="s">
        <v>555</v>
      </c>
      <c r="F1310" s="104">
        <v>8.08</v>
      </c>
      <c r="G1310" s="103"/>
      <c r="H1310" s="149" t="s">
        <v>556</v>
      </c>
      <c r="I1310" s="149"/>
      <c r="J1310" s="104">
        <v>34.729999999999997</v>
      </c>
    </row>
    <row r="1311" spans="1:10" ht="0.95" customHeight="1" thickTop="1" x14ac:dyDescent="0.2">
      <c r="A1311" s="105"/>
      <c r="B1311" s="105"/>
      <c r="C1311" s="105"/>
      <c r="D1311" s="105"/>
      <c r="E1311" s="105"/>
      <c r="F1311" s="105"/>
      <c r="G1311" s="105"/>
      <c r="H1311" s="105"/>
      <c r="I1311" s="105"/>
      <c r="J1311" s="105"/>
    </row>
    <row r="1312" spans="1:10" ht="18" customHeight="1" x14ac:dyDescent="0.2">
      <c r="A1312" s="85"/>
      <c r="B1312" s="86" t="s">
        <v>120</v>
      </c>
      <c r="C1312" s="85" t="s">
        <v>121</v>
      </c>
      <c r="D1312" s="85" t="s">
        <v>122</v>
      </c>
      <c r="E1312" s="150" t="s">
        <v>542</v>
      </c>
      <c r="F1312" s="150"/>
      <c r="G1312" s="87" t="s">
        <v>123</v>
      </c>
      <c r="H1312" s="86" t="s">
        <v>124</v>
      </c>
      <c r="I1312" s="86" t="s">
        <v>125</v>
      </c>
      <c r="J1312" s="86" t="s">
        <v>0</v>
      </c>
    </row>
    <row r="1313" spans="1:10" ht="26.1" customHeight="1" x14ac:dyDescent="0.2">
      <c r="A1313" s="90" t="s">
        <v>543</v>
      </c>
      <c r="B1313" s="92" t="s">
        <v>566</v>
      </c>
      <c r="C1313" s="90" t="s">
        <v>133</v>
      </c>
      <c r="D1313" s="90" t="s">
        <v>567</v>
      </c>
      <c r="E1313" s="146" t="s">
        <v>548</v>
      </c>
      <c r="F1313" s="146"/>
      <c r="G1313" s="91" t="s">
        <v>549</v>
      </c>
      <c r="H1313" s="97">
        <v>1</v>
      </c>
      <c r="I1313" s="93">
        <v>31.96</v>
      </c>
      <c r="J1313" s="93">
        <v>31.96</v>
      </c>
    </row>
    <row r="1314" spans="1:10" ht="26.1" customHeight="1" x14ac:dyDescent="0.2">
      <c r="A1314" s="98" t="s">
        <v>545</v>
      </c>
      <c r="B1314" s="99" t="s">
        <v>1208</v>
      </c>
      <c r="C1314" s="98" t="s">
        <v>133</v>
      </c>
      <c r="D1314" s="98" t="s">
        <v>1209</v>
      </c>
      <c r="E1314" s="147" t="s">
        <v>548</v>
      </c>
      <c r="F1314" s="147"/>
      <c r="G1314" s="100" t="s">
        <v>549</v>
      </c>
      <c r="H1314" s="101">
        <v>1</v>
      </c>
      <c r="I1314" s="102">
        <v>0.32</v>
      </c>
      <c r="J1314" s="102">
        <v>0.32</v>
      </c>
    </row>
    <row r="1315" spans="1:10" ht="26.1" customHeight="1" x14ac:dyDescent="0.2">
      <c r="A1315" s="106" t="s">
        <v>568</v>
      </c>
      <c r="B1315" s="107" t="s">
        <v>1150</v>
      </c>
      <c r="C1315" s="106" t="s">
        <v>133</v>
      </c>
      <c r="D1315" s="106" t="s">
        <v>1151</v>
      </c>
      <c r="E1315" s="148" t="s">
        <v>1138</v>
      </c>
      <c r="F1315" s="148"/>
      <c r="G1315" s="108" t="s">
        <v>549</v>
      </c>
      <c r="H1315" s="109">
        <v>1</v>
      </c>
      <c r="I1315" s="110">
        <v>1.43</v>
      </c>
      <c r="J1315" s="110">
        <v>1.43</v>
      </c>
    </row>
    <row r="1316" spans="1:10" ht="26.1" customHeight="1" x14ac:dyDescent="0.2">
      <c r="A1316" s="106" t="s">
        <v>568</v>
      </c>
      <c r="B1316" s="107" t="s">
        <v>1139</v>
      </c>
      <c r="C1316" s="106" t="s">
        <v>133</v>
      </c>
      <c r="D1316" s="106" t="s">
        <v>1140</v>
      </c>
      <c r="E1316" s="148" t="s">
        <v>1138</v>
      </c>
      <c r="F1316" s="148"/>
      <c r="G1316" s="108" t="s">
        <v>549</v>
      </c>
      <c r="H1316" s="109">
        <v>1</v>
      </c>
      <c r="I1316" s="110">
        <v>0.08</v>
      </c>
      <c r="J1316" s="110">
        <v>0.08</v>
      </c>
    </row>
    <row r="1317" spans="1:10" ht="24" customHeight="1" x14ac:dyDescent="0.2">
      <c r="A1317" s="106" t="s">
        <v>568</v>
      </c>
      <c r="B1317" s="107" t="s">
        <v>1210</v>
      </c>
      <c r="C1317" s="106" t="s">
        <v>133</v>
      </c>
      <c r="D1317" s="106" t="s">
        <v>1211</v>
      </c>
      <c r="E1317" s="148" t="s">
        <v>1143</v>
      </c>
      <c r="F1317" s="148"/>
      <c r="G1317" s="108" t="s">
        <v>549</v>
      </c>
      <c r="H1317" s="109">
        <v>1</v>
      </c>
      <c r="I1317" s="110">
        <v>21.8</v>
      </c>
      <c r="J1317" s="110">
        <v>21.8</v>
      </c>
    </row>
    <row r="1318" spans="1:10" ht="26.1" customHeight="1" x14ac:dyDescent="0.2">
      <c r="A1318" s="106" t="s">
        <v>568</v>
      </c>
      <c r="B1318" s="107" t="s">
        <v>1154</v>
      </c>
      <c r="C1318" s="106" t="s">
        <v>133</v>
      </c>
      <c r="D1318" s="106" t="s">
        <v>1155</v>
      </c>
      <c r="E1318" s="148" t="s">
        <v>1138</v>
      </c>
      <c r="F1318" s="148"/>
      <c r="G1318" s="108" t="s">
        <v>549</v>
      </c>
      <c r="H1318" s="109">
        <v>1</v>
      </c>
      <c r="I1318" s="110">
        <v>0.78</v>
      </c>
      <c r="J1318" s="110">
        <v>0.78</v>
      </c>
    </row>
    <row r="1319" spans="1:10" ht="26.1" customHeight="1" x14ac:dyDescent="0.2">
      <c r="A1319" s="106" t="s">
        <v>568</v>
      </c>
      <c r="B1319" s="107" t="s">
        <v>1146</v>
      </c>
      <c r="C1319" s="106" t="s">
        <v>133</v>
      </c>
      <c r="D1319" s="106" t="s">
        <v>1147</v>
      </c>
      <c r="E1319" s="148" t="s">
        <v>1138</v>
      </c>
      <c r="F1319" s="148"/>
      <c r="G1319" s="108" t="s">
        <v>549</v>
      </c>
      <c r="H1319" s="109">
        <v>1</v>
      </c>
      <c r="I1319" s="110">
        <v>1</v>
      </c>
      <c r="J1319" s="110">
        <v>1</v>
      </c>
    </row>
    <row r="1320" spans="1:10" ht="26.1" customHeight="1" x14ac:dyDescent="0.2">
      <c r="A1320" s="106" t="s">
        <v>568</v>
      </c>
      <c r="B1320" s="107" t="s">
        <v>1156</v>
      </c>
      <c r="C1320" s="106" t="s">
        <v>133</v>
      </c>
      <c r="D1320" s="106" t="s">
        <v>1157</v>
      </c>
      <c r="E1320" s="148" t="s">
        <v>1138</v>
      </c>
      <c r="F1320" s="148"/>
      <c r="G1320" s="108" t="s">
        <v>549</v>
      </c>
      <c r="H1320" s="109">
        <v>1</v>
      </c>
      <c r="I1320" s="110">
        <v>1.31</v>
      </c>
      <c r="J1320" s="110">
        <v>1.31</v>
      </c>
    </row>
    <row r="1321" spans="1:10" ht="26.1" customHeight="1" x14ac:dyDescent="0.2">
      <c r="A1321" s="106" t="s">
        <v>568</v>
      </c>
      <c r="B1321" s="107" t="s">
        <v>1148</v>
      </c>
      <c r="C1321" s="106" t="s">
        <v>133</v>
      </c>
      <c r="D1321" s="106" t="s">
        <v>1149</v>
      </c>
      <c r="E1321" s="148" t="s">
        <v>1138</v>
      </c>
      <c r="F1321" s="148"/>
      <c r="G1321" s="108" t="s">
        <v>549</v>
      </c>
      <c r="H1321" s="109">
        <v>1</v>
      </c>
      <c r="I1321" s="110">
        <v>5.24</v>
      </c>
      <c r="J1321" s="110">
        <v>5.24</v>
      </c>
    </row>
    <row r="1322" spans="1:10" x14ac:dyDescent="0.2">
      <c r="A1322" s="103"/>
      <c r="B1322" s="103"/>
      <c r="C1322" s="103"/>
      <c r="D1322" s="103"/>
      <c r="E1322" s="103" t="s">
        <v>552</v>
      </c>
      <c r="F1322" s="104">
        <v>10.130000000000001</v>
      </c>
      <c r="G1322" s="103" t="s">
        <v>553</v>
      </c>
      <c r="H1322" s="104">
        <v>11.99</v>
      </c>
      <c r="I1322" s="103" t="s">
        <v>554</v>
      </c>
      <c r="J1322" s="104">
        <v>22.12</v>
      </c>
    </row>
    <row r="1323" spans="1:10" ht="15" thickBot="1" x14ac:dyDescent="0.25">
      <c r="A1323" s="103"/>
      <c r="B1323" s="103"/>
      <c r="C1323" s="103"/>
      <c r="D1323" s="103"/>
      <c r="E1323" s="103" t="s">
        <v>555</v>
      </c>
      <c r="F1323" s="104">
        <v>9.69</v>
      </c>
      <c r="G1323" s="103"/>
      <c r="H1323" s="149" t="s">
        <v>556</v>
      </c>
      <c r="I1323" s="149"/>
      <c r="J1323" s="104">
        <v>41.65</v>
      </c>
    </row>
    <row r="1324" spans="1:10" ht="0.95" customHeight="1" thickTop="1" x14ac:dyDescent="0.2">
      <c r="A1324" s="105"/>
      <c r="B1324" s="105"/>
      <c r="C1324" s="105"/>
      <c r="D1324" s="105"/>
      <c r="E1324" s="105"/>
      <c r="F1324" s="105"/>
      <c r="G1324" s="105"/>
      <c r="H1324" s="105"/>
      <c r="I1324" s="105"/>
      <c r="J1324" s="105"/>
    </row>
    <row r="1325" spans="1:10" ht="18" customHeight="1" x14ac:dyDescent="0.2">
      <c r="A1325" s="85"/>
      <c r="B1325" s="86" t="s">
        <v>120</v>
      </c>
      <c r="C1325" s="85" t="s">
        <v>121</v>
      </c>
      <c r="D1325" s="85" t="s">
        <v>122</v>
      </c>
      <c r="E1325" s="150" t="s">
        <v>542</v>
      </c>
      <c r="F1325" s="150"/>
      <c r="G1325" s="87" t="s">
        <v>123</v>
      </c>
      <c r="H1325" s="86" t="s">
        <v>124</v>
      </c>
      <c r="I1325" s="86" t="s">
        <v>125</v>
      </c>
      <c r="J1325" s="86" t="s">
        <v>0</v>
      </c>
    </row>
    <row r="1326" spans="1:10" ht="24" customHeight="1" x14ac:dyDescent="0.2">
      <c r="A1326" s="90" t="s">
        <v>543</v>
      </c>
      <c r="B1326" s="92" t="s">
        <v>1000</v>
      </c>
      <c r="C1326" s="90" t="s">
        <v>141</v>
      </c>
      <c r="D1326" s="90" t="s">
        <v>1001</v>
      </c>
      <c r="E1326" s="146">
        <v>0</v>
      </c>
      <c r="F1326" s="146"/>
      <c r="G1326" s="91" t="s">
        <v>135</v>
      </c>
      <c r="H1326" s="97">
        <v>1</v>
      </c>
      <c r="I1326" s="93">
        <v>168.67</v>
      </c>
      <c r="J1326" s="93">
        <v>168.67</v>
      </c>
    </row>
    <row r="1327" spans="1:10" ht="24" customHeight="1" x14ac:dyDescent="0.2">
      <c r="A1327" s="98" t="s">
        <v>545</v>
      </c>
      <c r="B1327" s="99" t="s">
        <v>550</v>
      </c>
      <c r="C1327" s="98" t="s">
        <v>133</v>
      </c>
      <c r="D1327" s="98" t="s">
        <v>551</v>
      </c>
      <c r="E1327" s="147" t="s">
        <v>548</v>
      </c>
      <c r="F1327" s="147"/>
      <c r="G1327" s="100" t="s">
        <v>549</v>
      </c>
      <c r="H1327" s="101">
        <v>1.1000000000000001</v>
      </c>
      <c r="I1327" s="102">
        <v>26.11</v>
      </c>
      <c r="J1327" s="102">
        <v>28.72</v>
      </c>
    </row>
    <row r="1328" spans="1:10" ht="24" customHeight="1" x14ac:dyDescent="0.2">
      <c r="A1328" s="98" t="s">
        <v>545</v>
      </c>
      <c r="B1328" s="99" t="s">
        <v>559</v>
      </c>
      <c r="C1328" s="98" t="s">
        <v>133</v>
      </c>
      <c r="D1328" s="98" t="s">
        <v>560</v>
      </c>
      <c r="E1328" s="147" t="s">
        <v>548</v>
      </c>
      <c r="F1328" s="147"/>
      <c r="G1328" s="100" t="s">
        <v>549</v>
      </c>
      <c r="H1328" s="101">
        <v>2.2000000000000002</v>
      </c>
      <c r="I1328" s="102">
        <v>32.1</v>
      </c>
      <c r="J1328" s="102">
        <v>70.62</v>
      </c>
    </row>
    <row r="1329" spans="1:10" ht="24" customHeight="1" x14ac:dyDescent="0.2">
      <c r="A1329" s="98" t="s">
        <v>545</v>
      </c>
      <c r="B1329" s="99" t="s">
        <v>637</v>
      </c>
      <c r="C1329" s="98" t="s">
        <v>141</v>
      </c>
      <c r="D1329" s="98" t="s">
        <v>638</v>
      </c>
      <c r="E1329" s="147">
        <v>0</v>
      </c>
      <c r="F1329" s="147"/>
      <c r="G1329" s="100" t="s">
        <v>146</v>
      </c>
      <c r="H1329" s="101">
        <v>0.03</v>
      </c>
      <c r="I1329" s="102">
        <v>525.22</v>
      </c>
      <c r="J1329" s="102">
        <v>15.75</v>
      </c>
    </row>
    <row r="1330" spans="1:10" ht="24" customHeight="1" x14ac:dyDescent="0.2">
      <c r="A1330" s="106" t="s">
        <v>568</v>
      </c>
      <c r="B1330" s="107" t="s">
        <v>639</v>
      </c>
      <c r="C1330" s="106" t="s">
        <v>141</v>
      </c>
      <c r="D1330" s="106" t="s">
        <v>640</v>
      </c>
      <c r="E1330" s="148" t="s">
        <v>592</v>
      </c>
      <c r="F1330" s="148"/>
      <c r="G1330" s="108" t="s">
        <v>311</v>
      </c>
      <c r="H1330" s="109">
        <v>57</v>
      </c>
      <c r="I1330" s="110">
        <v>0.94</v>
      </c>
      <c r="J1330" s="110">
        <v>53.58</v>
      </c>
    </row>
    <row r="1331" spans="1:10" x14ac:dyDescent="0.2">
      <c r="A1331" s="103"/>
      <c r="B1331" s="103"/>
      <c r="C1331" s="103"/>
      <c r="D1331" s="103"/>
      <c r="E1331" s="103" t="s">
        <v>552</v>
      </c>
      <c r="F1331" s="104">
        <v>32.1</v>
      </c>
      <c r="G1331" s="103" t="s">
        <v>553</v>
      </c>
      <c r="H1331" s="104">
        <v>37.97</v>
      </c>
      <c r="I1331" s="103" t="s">
        <v>554</v>
      </c>
      <c r="J1331" s="104">
        <v>70.069999999999993</v>
      </c>
    </row>
    <row r="1332" spans="1:10" ht="15" thickBot="1" x14ac:dyDescent="0.25">
      <c r="A1332" s="103"/>
      <c r="B1332" s="103"/>
      <c r="C1332" s="103"/>
      <c r="D1332" s="103"/>
      <c r="E1332" s="103" t="s">
        <v>555</v>
      </c>
      <c r="F1332" s="104">
        <v>51.15</v>
      </c>
      <c r="G1332" s="103"/>
      <c r="H1332" s="149" t="s">
        <v>556</v>
      </c>
      <c r="I1332" s="149"/>
      <c r="J1332" s="104">
        <v>219.82</v>
      </c>
    </row>
    <row r="1333" spans="1:10" ht="0.95" customHeight="1" thickTop="1" x14ac:dyDescent="0.2">
      <c r="A1333" s="105"/>
      <c r="B1333" s="105"/>
      <c r="C1333" s="105"/>
      <c r="D1333" s="105"/>
      <c r="E1333" s="105"/>
      <c r="F1333" s="105"/>
      <c r="G1333" s="105"/>
      <c r="H1333" s="105"/>
      <c r="I1333" s="105"/>
      <c r="J1333" s="105"/>
    </row>
    <row r="1334" spans="1:10" ht="18" customHeight="1" x14ac:dyDescent="0.2">
      <c r="A1334" s="85"/>
      <c r="B1334" s="86" t="s">
        <v>120</v>
      </c>
      <c r="C1334" s="85" t="s">
        <v>121</v>
      </c>
      <c r="D1334" s="85" t="s">
        <v>122</v>
      </c>
      <c r="E1334" s="150" t="s">
        <v>542</v>
      </c>
      <c r="F1334" s="150"/>
      <c r="G1334" s="87" t="s">
        <v>123</v>
      </c>
      <c r="H1334" s="86" t="s">
        <v>124</v>
      </c>
      <c r="I1334" s="86" t="s">
        <v>125</v>
      </c>
      <c r="J1334" s="86" t="s">
        <v>0</v>
      </c>
    </row>
    <row r="1335" spans="1:10" ht="24" customHeight="1" x14ac:dyDescent="0.2">
      <c r="A1335" s="90" t="s">
        <v>543</v>
      </c>
      <c r="B1335" s="92" t="s">
        <v>728</v>
      </c>
      <c r="C1335" s="90" t="s">
        <v>141</v>
      </c>
      <c r="D1335" s="90" t="s">
        <v>729</v>
      </c>
      <c r="E1335" s="146">
        <v>0</v>
      </c>
      <c r="F1335" s="146"/>
      <c r="G1335" s="91" t="s">
        <v>146</v>
      </c>
      <c r="H1335" s="97">
        <v>1</v>
      </c>
      <c r="I1335" s="93">
        <v>601.87</v>
      </c>
      <c r="J1335" s="93">
        <v>601.87</v>
      </c>
    </row>
    <row r="1336" spans="1:10" ht="26.1" customHeight="1" x14ac:dyDescent="0.2">
      <c r="A1336" s="98" t="s">
        <v>545</v>
      </c>
      <c r="B1336" s="99" t="s">
        <v>598</v>
      </c>
      <c r="C1336" s="98" t="s">
        <v>133</v>
      </c>
      <c r="D1336" s="98" t="s">
        <v>599</v>
      </c>
      <c r="E1336" s="147" t="s">
        <v>548</v>
      </c>
      <c r="F1336" s="147"/>
      <c r="G1336" s="100" t="s">
        <v>549</v>
      </c>
      <c r="H1336" s="101">
        <v>0.31</v>
      </c>
      <c r="I1336" s="102">
        <v>27.21</v>
      </c>
      <c r="J1336" s="102">
        <v>8.43</v>
      </c>
    </row>
    <row r="1337" spans="1:10" ht="24" customHeight="1" x14ac:dyDescent="0.2">
      <c r="A1337" s="98" t="s">
        <v>545</v>
      </c>
      <c r="B1337" s="99" t="s">
        <v>550</v>
      </c>
      <c r="C1337" s="98" t="s">
        <v>133</v>
      </c>
      <c r="D1337" s="98" t="s">
        <v>551</v>
      </c>
      <c r="E1337" s="147" t="s">
        <v>548</v>
      </c>
      <c r="F1337" s="147"/>
      <c r="G1337" s="100" t="s">
        <v>549</v>
      </c>
      <c r="H1337" s="101">
        <v>6</v>
      </c>
      <c r="I1337" s="102">
        <v>26.11</v>
      </c>
      <c r="J1337" s="102">
        <v>156.66</v>
      </c>
    </row>
    <row r="1338" spans="1:10" ht="24" customHeight="1" x14ac:dyDescent="0.2">
      <c r="A1338" s="106" t="s">
        <v>568</v>
      </c>
      <c r="B1338" s="107" t="s">
        <v>590</v>
      </c>
      <c r="C1338" s="106" t="s">
        <v>141</v>
      </c>
      <c r="D1338" s="106" t="s">
        <v>591</v>
      </c>
      <c r="E1338" s="148" t="s">
        <v>592</v>
      </c>
      <c r="F1338" s="148"/>
      <c r="G1338" s="108" t="s">
        <v>593</v>
      </c>
      <c r="H1338" s="109">
        <v>6.44</v>
      </c>
      <c r="I1338" s="110">
        <v>51.13</v>
      </c>
      <c r="J1338" s="110">
        <v>329.27</v>
      </c>
    </row>
    <row r="1339" spans="1:10" ht="24" customHeight="1" x14ac:dyDescent="0.2">
      <c r="A1339" s="106" t="s">
        <v>568</v>
      </c>
      <c r="B1339" s="107" t="s">
        <v>594</v>
      </c>
      <c r="C1339" s="106" t="s">
        <v>141</v>
      </c>
      <c r="D1339" s="106" t="s">
        <v>595</v>
      </c>
      <c r="E1339" s="148" t="s">
        <v>592</v>
      </c>
      <c r="F1339" s="148"/>
      <c r="G1339" s="108" t="s">
        <v>146</v>
      </c>
      <c r="H1339" s="109">
        <v>1.22</v>
      </c>
      <c r="I1339" s="110">
        <v>87.44</v>
      </c>
      <c r="J1339" s="110">
        <v>106.67</v>
      </c>
    </row>
    <row r="1340" spans="1:10" ht="24" customHeight="1" x14ac:dyDescent="0.2">
      <c r="A1340" s="106" t="s">
        <v>568</v>
      </c>
      <c r="B1340" s="107" t="s">
        <v>600</v>
      </c>
      <c r="C1340" s="106" t="s">
        <v>141</v>
      </c>
      <c r="D1340" s="106" t="s">
        <v>601</v>
      </c>
      <c r="E1340" s="148" t="s">
        <v>571</v>
      </c>
      <c r="F1340" s="148"/>
      <c r="G1340" s="108" t="s">
        <v>572</v>
      </c>
      <c r="H1340" s="109">
        <v>0.31</v>
      </c>
      <c r="I1340" s="110">
        <v>2.72</v>
      </c>
      <c r="J1340" s="110">
        <v>0.84</v>
      </c>
    </row>
    <row r="1341" spans="1:10" x14ac:dyDescent="0.2">
      <c r="A1341" s="103"/>
      <c r="B1341" s="103"/>
      <c r="C1341" s="103"/>
      <c r="D1341" s="103"/>
      <c r="E1341" s="103" t="s">
        <v>552</v>
      </c>
      <c r="F1341" s="104">
        <v>47.61</v>
      </c>
      <c r="G1341" s="103" t="s">
        <v>553</v>
      </c>
      <c r="H1341" s="104">
        <v>56.3</v>
      </c>
      <c r="I1341" s="103" t="s">
        <v>554</v>
      </c>
      <c r="J1341" s="104">
        <v>103.91</v>
      </c>
    </row>
    <row r="1342" spans="1:10" ht="15" thickBot="1" x14ac:dyDescent="0.25">
      <c r="A1342" s="103"/>
      <c r="B1342" s="103"/>
      <c r="C1342" s="103"/>
      <c r="D1342" s="103"/>
      <c r="E1342" s="103" t="s">
        <v>555</v>
      </c>
      <c r="F1342" s="104">
        <v>182.54</v>
      </c>
      <c r="G1342" s="103"/>
      <c r="H1342" s="149" t="s">
        <v>556</v>
      </c>
      <c r="I1342" s="149"/>
      <c r="J1342" s="104">
        <v>784.41</v>
      </c>
    </row>
    <row r="1343" spans="1:10" ht="0.95" customHeight="1" thickTop="1" x14ac:dyDescent="0.2">
      <c r="A1343" s="105"/>
      <c r="B1343" s="105"/>
      <c r="C1343" s="105"/>
      <c r="D1343" s="105"/>
      <c r="E1343" s="105"/>
      <c r="F1343" s="105"/>
      <c r="G1343" s="105"/>
      <c r="H1343" s="105"/>
      <c r="I1343" s="105"/>
      <c r="J1343" s="105"/>
    </row>
    <row r="1344" spans="1:10" ht="18" customHeight="1" x14ac:dyDescent="0.2">
      <c r="A1344" s="85"/>
      <c r="B1344" s="86" t="s">
        <v>120</v>
      </c>
      <c r="C1344" s="85" t="s">
        <v>121</v>
      </c>
      <c r="D1344" s="85" t="s">
        <v>122</v>
      </c>
      <c r="E1344" s="150" t="s">
        <v>542</v>
      </c>
      <c r="F1344" s="150"/>
      <c r="G1344" s="87" t="s">
        <v>123</v>
      </c>
      <c r="H1344" s="86" t="s">
        <v>124</v>
      </c>
      <c r="I1344" s="86" t="s">
        <v>125</v>
      </c>
      <c r="J1344" s="86" t="s">
        <v>0</v>
      </c>
    </row>
    <row r="1345" spans="1:10" ht="24" customHeight="1" x14ac:dyDescent="0.2">
      <c r="A1345" s="90" t="s">
        <v>543</v>
      </c>
      <c r="B1345" s="92" t="s">
        <v>851</v>
      </c>
      <c r="C1345" s="90" t="s">
        <v>141</v>
      </c>
      <c r="D1345" s="90" t="s">
        <v>852</v>
      </c>
      <c r="E1345" s="146">
        <v>0</v>
      </c>
      <c r="F1345" s="146"/>
      <c r="G1345" s="91" t="s">
        <v>146</v>
      </c>
      <c r="H1345" s="97">
        <v>1</v>
      </c>
      <c r="I1345" s="93">
        <v>520.22</v>
      </c>
      <c r="J1345" s="93">
        <v>520.22</v>
      </c>
    </row>
    <row r="1346" spans="1:10" ht="24" customHeight="1" x14ac:dyDescent="0.2">
      <c r="A1346" s="98" t="s">
        <v>545</v>
      </c>
      <c r="B1346" s="99" t="s">
        <v>550</v>
      </c>
      <c r="C1346" s="98" t="s">
        <v>133</v>
      </c>
      <c r="D1346" s="98" t="s">
        <v>551</v>
      </c>
      <c r="E1346" s="147" t="s">
        <v>548</v>
      </c>
      <c r="F1346" s="147"/>
      <c r="G1346" s="100" t="s">
        <v>549</v>
      </c>
      <c r="H1346" s="101">
        <v>6</v>
      </c>
      <c r="I1346" s="102">
        <v>26.11</v>
      </c>
      <c r="J1346" s="102">
        <v>156.66</v>
      </c>
    </row>
    <row r="1347" spans="1:10" ht="26.1" customHeight="1" x14ac:dyDescent="0.2">
      <c r="A1347" s="98" t="s">
        <v>545</v>
      </c>
      <c r="B1347" s="99" t="s">
        <v>598</v>
      </c>
      <c r="C1347" s="98" t="s">
        <v>133</v>
      </c>
      <c r="D1347" s="98" t="s">
        <v>599</v>
      </c>
      <c r="E1347" s="147" t="s">
        <v>548</v>
      </c>
      <c r="F1347" s="147"/>
      <c r="G1347" s="100" t="s">
        <v>549</v>
      </c>
      <c r="H1347" s="101">
        <v>0.31</v>
      </c>
      <c r="I1347" s="102">
        <v>27.21</v>
      </c>
      <c r="J1347" s="102">
        <v>8.43</v>
      </c>
    </row>
    <row r="1348" spans="1:10" ht="24" customHeight="1" x14ac:dyDescent="0.2">
      <c r="A1348" s="106" t="s">
        <v>568</v>
      </c>
      <c r="B1348" s="107" t="s">
        <v>600</v>
      </c>
      <c r="C1348" s="106" t="s">
        <v>141</v>
      </c>
      <c r="D1348" s="106" t="s">
        <v>601</v>
      </c>
      <c r="E1348" s="148" t="s">
        <v>571</v>
      </c>
      <c r="F1348" s="148"/>
      <c r="G1348" s="108" t="s">
        <v>572</v>
      </c>
      <c r="H1348" s="109">
        <v>0.31</v>
      </c>
      <c r="I1348" s="110">
        <v>2.72</v>
      </c>
      <c r="J1348" s="110">
        <v>0.84</v>
      </c>
    </row>
    <row r="1349" spans="1:10" ht="24" customHeight="1" x14ac:dyDescent="0.2">
      <c r="A1349" s="106" t="s">
        <v>568</v>
      </c>
      <c r="B1349" s="107" t="s">
        <v>590</v>
      </c>
      <c r="C1349" s="106" t="s">
        <v>141</v>
      </c>
      <c r="D1349" s="106" t="s">
        <v>591</v>
      </c>
      <c r="E1349" s="148" t="s">
        <v>592</v>
      </c>
      <c r="F1349" s="148"/>
      <c r="G1349" s="108" t="s">
        <v>593</v>
      </c>
      <c r="H1349" s="109">
        <v>4.8600000000000003</v>
      </c>
      <c r="I1349" s="110">
        <v>51.13</v>
      </c>
      <c r="J1349" s="110">
        <v>248.49</v>
      </c>
    </row>
    <row r="1350" spans="1:10" ht="24" customHeight="1" x14ac:dyDescent="0.2">
      <c r="A1350" s="106" t="s">
        <v>568</v>
      </c>
      <c r="B1350" s="107" t="s">
        <v>594</v>
      </c>
      <c r="C1350" s="106" t="s">
        <v>141</v>
      </c>
      <c r="D1350" s="106" t="s">
        <v>595</v>
      </c>
      <c r="E1350" s="148" t="s">
        <v>592</v>
      </c>
      <c r="F1350" s="148"/>
      <c r="G1350" s="108" t="s">
        <v>146</v>
      </c>
      <c r="H1350" s="109">
        <v>1.21</v>
      </c>
      <c r="I1350" s="110">
        <v>87.44</v>
      </c>
      <c r="J1350" s="110">
        <v>105.8</v>
      </c>
    </row>
    <row r="1351" spans="1:10" x14ac:dyDescent="0.2">
      <c r="A1351" s="103"/>
      <c r="B1351" s="103"/>
      <c r="C1351" s="103"/>
      <c r="D1351" s="103"/>
      <c r="E1351" s="103" t="s">
        <v>552</v>
      </c>
      <c r="F1351" s="104">
        <v>47.61</v>
      </c>
      <c r="G1351" s="103" t="s">
        <v>553</v>
      </c>
      <c r="H1351" s="104">
        <v>56.3</v>
      </c>
      <c r="I1351" s="103" t="s">
        <v>554</v>
      </c>
      <c r="J1351" s="104">
        <v>103.91</v>
      </c>
    </row>
    <row r="1352" spans="1:10" ht="15" thickBot="1" x14ac:dyDescent="0.25">
      <c r="A1352" s="103"/>
      <c r="B1352" s="103"/>
      <c r="C1352" s="103"/>
      <c r="D1352" s="103"/>
      <c r="E1352" s="103" t="s">
        <v>555</v>
      </c>
      <c r="F1352" s="104">
        <v>157.78</v>
      </c>
      <c r="G1352" s="103"/>
      <c r="H1352" s="149" t="s">
        <v>556</v>
      </c>
      <c r="I1352" s="149"/>
      <c r="J1352" s="104">
        <v>678</v>
      </c>
    </row>
    <row r="1353" spans="1:10" ht="0.95" customHeight="1" thickTop="1" x14ac:dyDescent="0.2">
      <c r="A1353" s="105"/>
      <c r="B1353" s="105"/>
      <c r="C1353" s="105"/>
      <c r="D1353" s="105"/>
      <c r="E1353" s="105"/>
      <c r="F1353" s="105"/>
      <c r="G1353" s="105"/>
      <c r="H1353" s="105"/>
      <c r="I1353" s="105"/>
      <c r="J1353" s="105"/>
    </row>
    <row r="1354" spans="1:10" ht="18" customHeight="1" x14ac:dyDescent="0.2">
      <c r="A1354" s="85"/>
      <c r="B1354" s="86" t="s">
        <v>120</v>
      </c>
      <c r="C1354" s="85" t="s">
        <v>121</v>
      </c>
      <c r="D1354" s="85" t="s">
        <v>122</v>
      </c>
      <c r="E1354" s="150" t="s">
        <v>542</v>
      </c>
      <c r="F1354" s="150"/>
      <c r="G1354" s="87" t="s">
        <v>123</v>
      </c>
      <c r="H1354" s="86" t="s">
        <v>124</v>
      </c>
      <c r="I1354" s="86" t="s">
        <v>125</v>
      </c>
      <c r="J1354" s="86" t="s">
        <v>0</v>
      </c>
    </row>
    <row r="1355" spans="1:10" ht="24" customHeight="1" x14ac:dyDescent="0.2">
      <c r="A1355" s="90" t="s">
        <v>543</v>
      </c>
      <c r="B1355" s="92" t="s">
        <v>1212</v>
      </c>
      <c r="C1355" s="90" t="s">
        <v>141</v>
      </c>
      <c r="D1355" s="90" t="s">
        <v>1213</v>
      </c>
      <c r="E1355" s="146">
        <v>0</v>
      </c>
      <c r="F1355" s="146"/>
      <c r="G1355" s="91" t="s">
        <v>146</v>
      </c>
      <c r="H1355" s="97">
        <v>1</v>
      </c>
      <c r="I1355" s="93">
        <v>758.33</v>
      </c>
      <c r="J1355" s="93">
        <v>758.33</v>
      </c>
    </row>
    <row r="1356" spans="1:10" ht="26.1" customHeight="1" x14ac:dyDescent="0.2">
      <c r="A1356" s="98" t="s">
        <v>545</v>
      </c>
      <c r="B1356" s="99" t="s">
        <v>598</v>
      </c>
      <c r="C1356" s="98" t="s">
        <v>133</v>
      </c>
      <c r="D1356" s="98" t="s">
        <v>599</v>
      </c>
      <c r="E1356" s="147" t="s">
        <v>548</v>
      </c>
      <c r="F1356" s="147"/>
      <c r="G1356" s="100" t="s">
        <v>549</v>
      </c>
      <c r="H1356" s="101">
        <v>0.31</v>
      </c>
      <c r="I1356" s="102">
        <v>27.21</v>
      </c>
      <c r="J1356" s="102">
        <v>8.43</v>
      </c>
    </row>
    <row r="1357" spans="1:10" ht="24" customHeight="1" x14ac:dyDescent="0.2">
      <c r="A1357" s="98" t="s">
        <v>545</v>
      </c>
      <c r="B1357" s="99" t="s">
        <v>550</v>
      </c>
      <c r="C1357" s="98" t="s">
        <v>133</v>
      </c>
      <c r="D1357" s="98" t="s">
        <v>551</v>
      </c>
      <c r="E1357" s="147" t="s">
        <v>548</v>
      </c>
      <c r="F1357" s="147"/>
      <c r="G1357" s="100" t="s">
        <v>549</v>
      </c>
      <c r="H1357" s="101">
        <v>6</v>
      </c>
      <c r="I1357" s="102">
        <v>26.11</v>
      </c>
      <c r="J1357" s="102">
        <v>156.66</v>
      </c>
    </row>
    <row r="1358" spans="1:10" ht="24" customHeight="1" x14ac:dyDescent="0.2">
      <c r="A1358" s="106" t="s">
        <v>568</v>
      </c>
      <c r="B1358" s="107" t="s">
        <v>594</v>
      </c>
      <c r="C1358" s="106" t="s">
        <v>141</v>
      </c>
      <c r="D1358" s="106" t="s">
        <v>595</v>
      </c>
      <c r="E1358" s="148" t="s">
        <v>592</v>
      </c>
      <c r="F1358" s="148"/>
      <c r="G1358" s="108" t="s">
        <v>146</v>
      </c>
      <c r="H1358" s="109">
        <v>1.22</v>
      </c>
      <c r="I1358" s="110">
        <v>87.44</v>
      </c>
      <c r="J1358" s="110">
        <v>106.67</v>
      </c>
    </row>
    <row r="1359" spans="1:10" ht="24" customHeight="1" x14ac:dyDescent="0.2">
      <c r="A1359" s="106" t="s">
        <v>568</v>
      </c>
      <c r="B1359" s="107" t="s">
        <v>600</v>
      </c>
      <c r="C1359" s="106" t="s">
        <v>141</v>
      </c>
      <c r="D1359" s="106" t="s">
        <v>601</v>
      </c>
      <c r="E1359" s="148" t="s">
        <v>571</v>
      </c>
      <c r="F1359" s="148"/>
      <c r="G1359" s="108" t="s">
        <v>572</v>
      </c>
      <c r="H1359" s="109">
        <v>0.31</v>
      </c>
      <c r="I1359" s="110">
        <v>2.72</v>
      </c>
      <c r="J1359" s="110">
        <v>0.84</v>
      </c>
    </row>
    <row r="1360" spans="1:10" ht="24" customHeight="1" x14ac:dyDescent="0.2">
      <c r="A1360" s="106" t="s">
        <v>568</v>
      </c>
      <c r="B1360" s="107" t="s">
        <v>590</v>
      </c>
      <c r="C1360" s="106" t="s">
        <v>141</v>
      </c>
      <c r="D1360" s="106" t="s">
        <v>591</v>
      </c>
      <c r="E1360" s="148" t="s">
        <v>592</v>
      </c>
      <c r="F1360" s="148"/>
      <c r="G1360" s="108" t="s">
        <v>593</v>
      </c>
      <c r="H1360" s="109">
        <v>9.5</v>
      </c>
      <c r="I1360" s="110">
        <v>51.13</v>
      </c>
      <c r="J1360" s="110">
        <v>485.73</v>
      </c>
    </row>
    <row r="1361" spans="1:10" x14ac:dyDescent="0.2">
      <c r="A1361" s="103"/>
      <c r="B1361" s="103"/>
      <c r="C1361" s="103"/>
      <c r="D1361" s="103"/>
      <c r="E1361" s="103" t="s">
        <v>552</v>
      </c>
      <c r="F1361" s="104">
        <v>47.61</v>
      </c>
      <c r="G1361" s="103" t="s">
        <v>553</v>
      </c>
      <c r="H1361" s="104">
        <v>56.3</v>
      </c>
      <c r="I1361" s="103" t="s">
        <v>554</v>
      </c>
      <c r="J1361" s="104">
        <v>103.91</v>
      </c>
    </row>
    <row r="1362" spans="1:10" ht="15" thickBot="1" x14ac:dyDescent="0.25">
      <c r="A1362" s="103"/>
      <c r="B1362" s="103"/>
      <c r="C1362" s="103"/>
      <c r="D1362" s="103"/>
      <c r="E1362" s="103" t="s">
        <v>555</v>
      </c>
      <c r="F1362" s="104">
        <v>230</v>
      </c>
      <c r="G1362" s="103"/>
      <c r="H1362" s="149" t="s">
        <v>556</v>
      </c>
      <c r="I1362" s="149"/>
      <c r="J1362" s="104">
        <v>988.33</v>
      </c>
    </row>
    <row r="1363" spans="1:10" ht="0.95" customHeight="1" thickTop="1" x14ac:dyDescent="0.2">
      <c r="A1363" s="105"/>
      <c r="B1363" s="105"/>
      <c r="C1363" s="105"/>
      <c r="D1363" s="105"/>
      <c r="E1363" s="105"/>
      <c r="F1363" s="105"/>
      <c r="G1363" s="105"/>
      <c r="H1363" s="105"/>
      <c r="I1363" s="105"/>
      <c r="J1363" s="105"/>
    </row>
    <row r="1364" spans="1:10" ht="18" customHeight="1" x14ac:dyDescent="0.2">
      <c r="A1364" s="85"/>
      <c r="B1364" s="86" t="s">
        <v>120</v>
      </c>
      <c r="C1364" s="85" t="s">
        <v>121</v>
      </c>
      <c r="D1364" s="85" t="s">
        <v>122</v>
      </c>
      <c r="E1364" s="150" t="s">
        <v>542</v>
      </c>
      <c r="F1364" s="150"/>
      <c r="G1364" s="87" t="s">
        <v>123</v>
      </c>
      <c r="H1364" s="86" t="s">
        <v>124</v>
      </c>
      <c r="I1364" s="86" t="s">
        <v>125</v>
      </c>
      <c r="J1364" s="86" t="s">
        <v>0</v>
      </c>
    </row>
    <row r="1365" spans="1:10" ht="24" customHeight="1" x14ac:dyDescent="0.2">
      <c r="A1365" s="90" t="s">
        <v>543</v>
      </c>
      <c r="B1365" s="92" t="s">
        <v>637</v>
      </c>
      <c r="C1365" s="90" t="s">
        <v>141</v>
      </c>
      <c r="D1365" s="90" t="s">
        <v>638</v>
      </c>
      <c r="E1365" s="146">
        <v>0</v>
      </c>
      <c r="F1365" s="146"/>
      <c r="G1365" s="91" t="s">
        <v>146</v>
      </c>
      <c r="H1365" s="97">
        <v>1</v>
      </c>
      <c r="I1365" s="93">
        <v>525.22</v>
      </c>
      <c r="J1365" s="93">
        <v>525.22</v>
      </c>
    </row>
    <row r="1366" spans="1:10" ht="26.1" customHeight="1" x14ac:dyDescent="0.2">
      <c r="A1366" s="98" t="s">
        <v>545</v>
      </c>
      <c r="B1366" s="99" t="s">
        <v>598</v>
      </c>
      <c r="C1366" s="98" t="s">
        <v>133</v>
      </c>
      <c r="D1366" s="98" t="s">
        <v>599</v>
      </c>
      <c r="E1366" s="147" t="s">
        <v>548</v>
      </c>
      <c r="F1366" s="147"/>
      <c r="G1366" s="100" t="s">
        <v>549</v>
      </c>
      <c r="H1366" s="101">
        <v>0.31</v>
      </c>
      <c r="I1366" s="102">
        <v>27.21</v>
      </c>
      <c r="J1366" s="102">
        <v>8.43</v>
      </c>
    </row>
    <row r="1367" spans="1:10" ht="24" customHeight="1" x14ac:dyDescent="0.2">
      <c r="A1367" s="98" t="s">
        <v>545</v>
      </c>
      <c r="B1367" s="99" t="s">
        <v>550</v>
      </c>
      <c r="C1367" s="98" t="s">
        <v>133</v>
      </c>
      <c r="D1367" s="98" t="s">
        <v>551</v>
      </c>
      <c r="E1367" s="147" t="s">
        <v>548</v>
      </c>
      <c r="F1367" s="147"/>
      <c r="G1367" s="100" t="s">
        <v>549</v>
      </c>
      <c r="H1367" s="101">
        <v>6</v>
      </c>
      <c r="I1367" s="102">
        <v>26.11</v>
      </c>
      <c r="J1367" s="102">
        <v>156.66</v>
      </c>
    </row>
    <row r="1368" spans="1:10" ht="24" customHeight="1" x14ac:dyDescent="0.2">
      <c r="A1368" s="106" t="s">
        <v>568</v>
      </c>
      <c r="B1368" s="107" t="s">
        <v>600</v>
      </c>
      <c r="C1368" s="106" t="s">
        <v>141</v>
      </c>
      <c r="D1368" s="106" t="s">
        <v>601</v>
      </c>
      <c r="E1368" s="148" t="s">
        <v>571</v>
      </c>
      <c r="F1368" s="148"/>
      <c r="G1368" s="108" t="s">
        <v>572</v>
      </c>
      <c r="H1368" s="109">
        <v>0.31</v>
      </c>
      <c r="I1368" s="110">
        <v>2.72</v>
      </c>
      <c r="J1368" s="110">
        <v>0.84</v>
      </c>
    </row>
    <row r="1369" spans="1:10" ht="24" customHeight="1" x14ac:dyDescent="0.2">
      <c r="A1369" s="106" t="s">
        <v>568</v>
      </c>
      <c r="B1369" s="107" t="s">
        <v>590</v>
      </c>
      <c r="C1369" s="106" t="s">
        <v>141</v>
      </c>
      <c r="D1369" s="106" t="s">
        <v>591</v>
      </c>
      <c r="E1369" s="148" t="s">
        <v>592</v>
      </c>
      <c r="F1369" s="148"/>
      <c r="G1369" s="108" t="s">
        <v>593</v>
      </c>
      <c r="H1369" s="109">
        <v>4.5999999999999996</v>
      </c>
      <c r="I1369" s="110">
        <v>51.13</v>
      </c>
      <c r="J1369" s="110">
        <v>235.19</v>
      </c>
    </row>
    <row r="1370" spans="1:10" ht="24" customHeight="1" x14ac:dyDescent="0.2">
      <c r="A1370" s="106" t="s">
        <v>568</v>
      </c>
      <c r="B1370" s="107" t="s">
        <v>1214</v>
      </c>
      <c r="C1370" s="106" t="s">
        <v>141</v>
      </c>
      <c r="D1370" s="106" t="s">
        <v>1215</v>
      </c>
      <c r="E1370" s="148" t="s">
        <v>592</v>
      </c>
      <c r="F1370" s="148"/>
      <c r="G1370" s="108" t="s">
        <v>26</v>
      </c>
      <c r="H1370" s="109">
        <v>0.92</v>
      </c>
      <c r="I1370" s="110">
        <v>19.899999999999999</v>
      </c>
      <c r="J1370" s="110">
        <v>18.3</v>
      </c>
    </row>
    <row r="1371" spans="1:10" ht="24" customHeight="1" x14ac:dyDescent="0.2">
      <c r="A1371" s="106" t="s">
        <v>568</v>
      </c>
      <c r="B1371" s="107" t="s">
        <v>594</v>
      </c>
      <c r="C1371" s="106" t="s">
        <v>141</v>
      </c>
      <c r="D1371" s="106" t="s">
        <v>595</v>
      </c>
      <c r="E1371" s="148" t="s">
        <v>592</v>
      </c>
      <c r="F1371" s="148"/>
      <c r="G1371" s="108" t="s">
        <v>146</v>
      </c>
      <c r="H1371" s="109">
        <v>1.21</v>
      </c>
      <c r="I1371" s="110">
        <v>87.44</v>
      </c>
      <c r="J1371" s="110">
        <v>105.8</v>
      </c>
    </row>
    <row r="1372" spans="1:10" x14ac:dyDescent="0.2">
      <c r="A1372" s="103"/>
      <c r="B1372" s="103"/>
      <c r="C1372" s="103"/>
      <c r="D1372" s="103"/>
      <c r="E1372" s="103" t="s">
        <v>552</v>
      </c>
      <c r="F1372" s="104">
        <v>47.61</v>
      </c>
      <c r="G1372" s="103" t="s">
        <v>553</v>
      </c>
      <c r="H1372" s="104">
        <v>56.3</v>
      </c>
      <c r="I1372" s="103" t="s">
        <v>554</v>
      </c>
      <c r="J1372" s="104">
        <v>103.91</v>
      </c>
    </row>
    <row r="1373" spans="1:10" ht="15" thickBot="1" x14ac:dyDescent="0.25">
      <c r="A1373" s="103"/>
      <c r="B1373" s="103"/>
      <c r="C1373" s="103"/>
      <c r="D1373" s="103"/>
      <c r="E1373" s="103" t="s">
        <v>555</v>
      </c>
      <c r="F1373" s="104">
        <v>159.29</v>
      </c>
      <c r="G1373" s="103"/>
      <c r="H1373" s="149" t="s">
        <v>556</v>
      </c>
      <c r="I1373" s="149"/>
      <c r="J1373" s="104">
        <v>684.51</v>
      </c>
    </row>
    <row r="1374" spans="1:10" ht="0.95" customHeight="1" thickTop="1" x14ac:dyDescent="0.2">
      <c r="A1374" s="105"/>
      <c r="B1374" s="105"/>
      <c r="C1374" s="105"/>
      <c r="D1374" s="105"/>
      <c r="E1374" s="105"/>
      <c r="F1374" s="105"/>
      <c r="G1374" s="105"/>
      <c r="H1374" s="105"/>
      <c r="I1374" s="105"/>
      <c r="J1374" s="105"/>
    </row>
    <row r="1375" spans="1:10" ht="18" customHeight="1" x14ac:dyDescent="0.2">
      <c r="A1375" s="85"/>
      <c r="B1375" s="86" t="s">
        <v>120</v>
      </c>
      <c r="C1375" s="85" t="s">
        <v>121</v>
      </c>
      <c r="D1375" s="85" t="s">
        <v>122</v>
      </c>
      <c r="E1375" s="150" t="s">
        <v>542</v>
      </c>
      <c r="F1375" s="150"/>
      <c r="G1375" s="87" t="s">
        <v>123</v>
      </c>
      <c r="H1375" s="86" t="s">
        <v>124</v>
      </c>
      <c r="I1375" s="86" t="s">
        <v>125</v>
      </c>
      <c r="J1375" s="86" t="s">
        <v>0</v>
      </c>
    </row>
    <row r="1376" spans="1:10" ht="39" customHeight="1" x14ac:dyDescent="0.2">
      <c r="A1376" s="90" t="s">
        <v>543</v>
      </c>
      <c r="B1376" s="92" t="s">
        <v>796</v>
      </c>
      <c r="C1376" s="90" t="s">
        <v>133</v>
      </c>
      <c r="D1376" s="90" t="s">
        <v>797</v>
      </c>
      <c r="E1376" s="146" t="s">
        <v>789</v>
      </c>
      <c r="F1376" s="146"/>
      <c r="G1376" s="91" t="s">
        <v>182</v>
      </c>
      <c r="H1376" s="97">
        <v>1</v>
      </c>
      <c r="I1376" s="93">
        <v>371.52</v>
      </c>
      <c r="J1376" s="93">
        <v>371.52</v>
      </c>
    </row>
    <row r="1377" spans="1:10" ht="26.1" customHeight="1" x14ac:dyDescent="0.2">
      <c r="A1377" s="98" t="s">
        <v>545</v>
      </c>
      <c r="B1377" s="99" t="s">
        <v>1216</v>
      </c>
      <c r="C1377" s="98" t="s">
        <v>133</v>
      </c>
      <c r="D1377" s="98" t="s">
        <v>1217</v>
      </c>
      <c r="E1377" s="147" t="s">
        <v>789</v>
      </c>
      <c r="F1377" s="147"/>
      <c r="G1377" s="100" t="s">
        <v>182</v>
      </c>
      <c r="H1377" s="101">
        <v>1</v>
      </c>
      <c r="I1377" s="102">
        <v>259.47000000000003</v>
      </c>
      <c r="J1377" s="102">
        <v>259.47000000000003</v>
      </c>
    </row>
    <row r="1378" spans="1:10" ht="26.1" customHeight="1" x14ac:dyDescent="0.2">
      <c r="A1378" s="98" t="s">
        <v>545</v>
      </c>
      <c r="B1378" s="99" t="s">
        <v>820</v>
      </c>
      <c r="C1378" s="98" t="s">
        <v>133</v>
      </c>
      <c r="D1378" s="98" t="s">
        <v>821</v>
      </c>
      <c r="E1378" s="147" t="s">
        <v>630</v>
      </c>
      <c r="F1378" s="147"/>
      <c r="G1378" s="100" t="s">
        <v>146</v>
      </c>
      <c r="H1378" s="101">
        <v>2.23E-2</v>
      </c>
      <c r="I1378" s="102">
        <v>912.39</v>
      </c>
      <c r="J1378" s="102">
        <v>20.34</v>
      </c>
    </row>
    <row r="1379" spans="1:10" ht="24" customHeight="1" x14ac:dyDescent="0.2">
      <c r="A1379" s="98" t="s">
        <v>545</v>
      </c>
      <c r="B1379" s="99" t="s">
        <v>550</v>
      </c>
      <c r="C1379" s="98" t="s">
        <v>133</v>
      </c>
      <c r="D1379" s="98" t="s">
        <v>551</v>
      </c>
      <c r="E1379" s="147" t="s">
        <v>548</v>
      </c>
      <c r="F1379" s="147"/>
      <c r="G1379" s="100" t="s">
        <v>549</v>
      </c>
      <c r="H1379" s="101">
        <v>0.95699999999999996</v>
      </c>
      <c r="I1379" s="102">
        <v>26.11</v>
      </c>
      <c r="J1379" s="102">
        <v>24.98</v>
      </c>
    </row>
    <row r="1380" spans="1:10" ht="26.1" customHeight="1" x14ac:dyDescent="0.2">
      <c r="A1380" s="98" t="s">
        <v>545</v>
      </c>
      <c r="B1380" s="99" t="s">
        <v>805</v>
      </c>
      <c r="C1380" s="98" t="s">
        <v>133</v>
      </c>
      <c r="D1380" s="98" t="s">
        <v>806</v>
      </c>
      <c r="E1380" s="147" t="s">
        <v>548</v>
      </c>
      <c r="F1380" s="147"/>
      <c r="G1380" s="100" t="s">
        <v>549</v>
      </c>
      <c r="H1380" s="101">
        <v>0.55200000000000005</v>
      </c>
      <c r="I1380" s="102">
        <v>30.43</v>
      </c>
      <c r="J1380" s="102">
        <v>16.79</v>
      </c>
    </row>
    <row r="1381" spans="1:10" ht="24" customHeight="1" x14ac:dyDescent="0.2">
      <c r="A1381" s="98" t="s">
        <v>545</v>
      </c>
      <c r="B1381" s="99" t="s">
        <v>559</v>
      </c>
      <c r="C1381" s="98" t="s">
        <v>133</v>
      </c>
      <c r="D1381" s="98" t="s">
        <v>560</v>
      </c>
      <c r="E1381" s="147" t="s">
        <v>548</v>
      </c>
      <c r="F1381" s="147"/>
      <c r="G1381" s="100" t="s">
        <v>549</v>
      </c>
      <c r="H1381" s="101">
        <v>1.3620000000000001</v>
      </c>
      <c r="I1381" s="102">
        <v>32.1</v>
      </c>
      <c r="J1381" s="102">
        <v>43.72</v>
      </c>
    </row>
    <row r="1382" spans="1:10" ht="26.1" customHeight="1" x14ac:dyDescent="0.2">
      <c r="A1382" s="106" t="s">
        <v>568</v>
      </c>
      <c r="B1382" s="107" t="s">
        <v>1218</v>
      </c>
      <c r="C1382" s="106" t="s">
        <v>133</v>
      </c>
      <c r="D1382" s="106" t="s">
        <v>1219</v>
      </c>
      <c r="E1382" s="148" t="s">
        <v>592</v>
      </c>
      <c r="F1382" s="148"/>
      <c r="G1382" s="108" t="s">
        <v>206</v>
      </c>
      <c r="H1382" s="109">
        <v>0.2</v>
      </c>
      <c r="I1382" s="110">
        <v>17</v>
      </c>
      <c r="J1382" s="110">
        <v>3.4</v>
      </c>
    </row>
    <row r="1383" spans="1:10" ht="26.1" customHeight="1" x14ac:dyDescent="0.2">
      <c r="A1383" s="106" t="s">
        <v>568</v>
      </c>
      <c r="B1383" s="107" t="s">
        <v>1220</v>
      </c>
      <c r="C1383" s="106" t="s">
        <v>133</v>
      </c>
      <c r="D1383" s="106" t="s">
        <v>1221</v>
      </c>
      <c r="E1383" s="148" t="s">
        <v>592</v>
      </c>
      <c r="F1383" s="148"/>
      <c r="G1383" s="108" t="s">
        <v>26</v>
      </c>
      <c r="H1383" s="109">
        <v>0.1671</v>
      </c>
      <c r="I1383" s="110">
        <v>16.88</v>
      </c>
      <c r="J1383" s="110">
        <v>2.82</v>
      </c>
    </row>
    <row r="1384" spans="1:10" x14ac:dyDescent="0.2">
      <c r="A1384" s="103"/>
      <c r="B1384" s="103"/>
      <c r="C1384" s="103"/>
      <c r="D1384" s="103"/>
      <c r="E1384" s="103" t="s">
        <v>552</v>
      </c>
      <c r="F1384" s="104">
        <v>64.06</v>
      </c>
      <c r="G1384" s="103" t="s">
        <v>553</v>
      </c>
      <c r="H1384" s="104">
        <v>75.739999999999995</v>
      </c>
      <c r="I1384" s="103" t="s">
        <v>554</v>
      </c>
      <c r="J1384" s="104">
        <v>139.80000000000001</v>
      </c>
    </row>
    <row r="1385" spans="1:10" ht="15" thickBot="1" x14ac:dyDescent="0.25">
      <c r="A1385" s="103"/>
      <c r="B1385" s="103"/>
      <c r="C1385" s="103"/>
      <c r="D1385" s="103"/>
      <c r="E1385" s="103" t="s">
        <v>555</v>
      </c>
      <c r="F1385" s="104">
        <v>112.68</v>
      </c>
      <c r="G1385" s="103"/>
      <c r="H1385" s="149" t="s">
        <v>556</v>
      </c>
      <c r="I1385" s="149"/>
      <c r="J1385" s="104">
        <v>484.2</v>
      </c>
    </row>
    <row r="1386" spans="1:10" ht="0.95" customHeight="1" thickTop="1" x14ac:dyDescent="0.2">
      <c r="A1386" s="105"/>
      <c r="B1386" s="105"/>
      <c r="C1386" s="105"/>
      <c r="D1386" s="105"/>
      <c r="E1386" s="105"/>
      <c r="F1386" s="105"/>
      <c r="G1386" s="105"/>
      <c r="H1386" s="105"/>
      <c r="I1386" s="105"/>
      <c r="J1386" s="105"/>
    </row>
    <row r="1387" spans="1:10" ht="18" customHeight="1" x14ac:dyDescent="0.2">
      <c r="A1387" s="85"/>
      <c r="B1387" s="86" t="s">
        <v>120</v>
      </c>
      <c r="C1387" s="85" t="s">
        <v>121</v>
      </c>
      <c r="D1387" s="85" t="s">
        <v>122</v>
      </c>
      <c r="E1387" s="150" t="s">
        <v>542</v>
      </c>
      <c r="F1387" s="150"/>
      <c r="G1387" s="87" t="s">
        <v>123</v>
      </c>
      <c r="H1387" s="86" t="s">
        <v>124</v>
      </c>
      <c r="I1387" s="86" t="s">
        <v>125</v>
      </c>
      <c r="J1387" s="86" t="s">
        <v>0</v>
      </c>
    </row>
    <row r="1388" spans="1:10" ht="26.1" customHeight="1" x14ac:dyDescent="0.2">
      <c r="A1388" s="90" t="s">
        <v>543</v>
      </c>
      <c r="B1388" s="92" t="s">
        <v>1216</v>
      </c>
      <c r="C1388" s="90" t="s">
        <v>133</v>
      </c>
      <c r="D1388" s="90" t="s">
        <v>1217</v>
      </c>
      <c r="E1388" s="146" t="s">
        <v>789</v>
      </c>
      <c r="F1388" s="146"/>
      <c r="G1388" s="91" t="s">
        <v>182</v>
      </c>
      <c r="H1388" s="97">
        <v>1</v>
      </c>
      <c r="I1388" s="93">
        <v>259.47000000000003</v>
      </c>
      <c r="J1388" s="93">
        <v>259.47000000000003</v>
      </c>
    </row>
    <row r="1389" spans="1:10" ht="26.1" customHeight="1" x14ac:dyDescent="0.2">
      <c r="A1389" s="98" t="s">
        <v>545</v>
      </c>
      <c r="B1389" s="99" t="s">
        <v>805</v>
      </c>
      <c r="C1389" s="98" t="s">
        <v>133</v>
      </c>
      <c r="D1389" s="98" t="s">
        <v>806</v>
      </c>
      <c r="E1389" s="147" t="s">
        <v>548</v>
      </c>
      <c r="F1389" s="147"/>
      <c r="G1389" s="100" t="s">
        <v>549</v>
      </c>
      <c r="H1389" s="101">
        <v>2.7410000000000001</v>
      </c>
      <c r="I1389" s="102">
        <v>30.43</v>
      </c>
      <c r="J1389" s="102">
        <v>83.4</v>
      </c>
    </row>
    <row r="1390" spans="1:10" ht="24" customHeight="1" x14ac:dyDescent="0.2">
      <c r="A1390" s="98" t="s">
        <v>545</v>
      </c>
      <c r="B1390" s="99" t="s">
        <v>550</v>
      </c>
      <c r="C1390" s="98" t="s">
        <v>133</v>
      </c>
      <c r="D1390" s="98" t="s">
        <v>551</v>
      </c>
      <c r="E1390" s="147" t="s">
        <v>548</v>
      </c>
      <c r="F1390" s="147"/>
      <c r="G1390" s="100" t="s">
        <v>549</v>
      </c>
      <c r="H1390" s="101">
        <v>1.357</v>
      </c>
      <c r="I1390" s="102">
        <v>26.11</v>
      </c>
      <c r="J1390" s="102">
        <v>35.43</v>
      </c>
    </row>
    <row r="1391" spans="1:10" ht="78" customHeight="1" x14ac:dyDescent="0.2">
      <c r="A1391" s="106" t="s">
        <v>568</v>
      </c>
      <c r="B1391" s="107" t="s">
        <v>1222</v>
      </c>
      <c r="C1391" s="106" t="s">
        <v>133</v>
      </c>
      <c r="D1391" s="106" t="s">
        <v>1223</v>
      </c>
      <c r="E1391" s="148" t="s">
        <v>592</v>
      </c>
      <c r="F1391" s="148"/>
      <c r="G1391" s="108" t="s">
        <v>1224</v>
      </c>
      <c r="H1391" s="109">
        <v>1</v>
      </c>
      <c r="I1391" s="110">
        <v>140</v>
      </c>
      <c r="J1391" s="110">
        <v>140</v>
      </c>
    </row>
    <row r="1392" spans="1:10" ht="26.1" customHeight="1" x14ac:dyDescent="0.2">
      <c r="A1392" s="106" t="s">
        <v>568</v>
      </c>
      <c r="B1392" s="107" t="s">
        <v>1225</v>
      </c>
      <c r="C1392" s="106" t="s">
        <v>133</v>
      </c>
      <c r="D1392" s="106" t="s">
        <v>1226</v>
      </c>
      <c r="E1392" s="148" t="s">
        <v>592</v>
      </c>
      <c r="F1392" s="148"/>
      <c r="G1392" s="108" t="s">
        <v>206</v>
      </c>
      <c r="H1392" s="109">
        <v>2.4E-2</v>
      </c>
      <c r="I1392" s="110">
        <v>17.02</v>
      </c>
      <c r="J1392" s="110">
        <v>0.4</v>
      </c>
    </row>
    <row r="1393" spans="1:10" ht="24" customHeight="1" x14ac:dyDescent="0.2">
      <c r="A1393" s="106" t="s">
        <v>568</v>
      </c>
      <c r="B1393" s="107" t="s">
        <v>1227</v>
      </c>
      <c r="C1393" s="106" t="s">
        <v>133</v>
      </c>
      <c r="D1393" s="106" t="s">
        <v>1228</v>
      </c>
      <c r="E1393" s="148" t="s">
        <v>592</v>
      </c>
      <c r="F1393" s="148"/>
      <c r="G1393" s="108" t="s">
        <v>206</v>
      </c>
      <c r="H1393" s="109">
        <v>1.0999999999999999E-2</v>
      </c>
      <c r="I1393" s="110">
        <v>22.42</v>
      </c>
      <c r="J1393" s="110">
        <v>0.24</v>
      </c>
    </row>
    <row r="1394" spans="1:10" x14ac:dyDescent="0.2">
      <c r="A1394" s="103"/>
      <c r="B1394" s="103"/>
      <c r="C1394" s="103"/>
      <c r="D1394" s="103"/>
      <c r="E1394" s="103" t="s">
        <v>552</v>
      </c>
      <c r="F1394" s="104">
        <v>36.31</v>
      </c>
      <c r="G1394" s="103" t="s">
        <v>553</v>
      </c>
      <c r="H1394" s="104">
        <v>42.93</v>
      </c>
      <c r="I1394" s="103" t="s">
        <v>554</v>
      </c>
      <c r="J1394" s="104">
        <v>79.239999999999995</v>
      </c>
    </row>
    <row r="1395" spans="1:10" ht="15" thickBot="1" x14ac:dyDescent="0.25">
      <c r="A1395" s="103"/>
      <c r="B1395" s="103"/>
      <c r="C1395" s="103"/>
      <c r="D1395" s="103"/>
      <c r="E1395" s="103" t="s">
        <v>555</v>
      </c>
      <c r="F1395" s="104">
        <v>78.69</v>
      </c>
      <c r="G1395" s="103"/>
      <c r="H1395" s="149" t="s">
        <v>556</v>
      </c>
      <c r="I1395" s="149"/>
      <c r="J1395" s="104">
        <v>338.16</v>
      </c>
    </row>
    <row r="1396" spans="1:10" ht="0.95" customHeight="1" thickTop="1" x14ac:dyDescent="0.2">
      <c r="A1396" s="105"/>
      <c r="B1396" s="105"/>
      <c r="C1396" s="105"/>
      <c r="D1396" s="105"/>
      <c r="E1396" s="105"/>
      <c r="F1396" s="105"/>
      <c r="G1396" s="105"/>
      <c r="H1396" s="105"/>
      <c r="I1396" s="105"/>
      <c r="J1396" s="105"/>
    </row>
    <row r="1397" spans="1:10" ht="18" customHeight="1" x14ac:dyDescent="0.2">
      <c r="A1397" s="85"/>
      <c r="B1397" s="86" t="s">
        <v>120</v>
      </c>
      <c r="C1397" s="85" t="s">
        <v>121</v>
      </c>
      <c r="D1397" s="85" t="s">
        <v>122</v>
      </c>
      <c r="E1397" s="150" t="s">
        <v>542</v>
      </c>
      <c r="F1397" s="150"/>
      <c r="G1397" s="87" t="s">
        <v>123</v>
      </c>
      <c r="H1397" s="86" t="s">
        <v>124</v>
      </c>
      <c r="I1397" s="86" t="s">
        <v>125</v>
      </c>
      <c r="J1397" s="86" t="s">
        <v>0</v>
      </c>
    </row>
    <row r="1398" spans="1:10" ht="51.95" customHeight="1" x14ac:dyDescent="0.2">
      <c r="A1398" s="90" t="s">
        <v>543</v>
      </c>
      <c r="B1398" s="92" t="s">
        <v>1180</v>
      </c>
      <c r="C1398" s="90" t="s">
        <v>133</v>
      </c>
      <c r="D1398" s="90" t="s">
        <v>1181</v>
      </c>
      <c r="E1398" s="146" t="s">
        <v>583</v>
      </c>
      <c r="F1398" s="146"/>
      <c r="G1398" s="91" t="s">
        <v>587</v>
      </c>
      <c r="H1398" s="97">
        <v>1</v>
      </c>
      <c r="I1398" s="93">
        <v>0.45</v>
      </c>
      <c r="J1398" s="93">
        <v>0.45</v>
      </c>
    </row>
    <row r="1399" spans="1:10" ht="51.95" customHeight="1" x14ac:dyDescent="0.2">
      <c r="A1399" s="98" t="s">
        <v>545</v>
      </c>
      <c r="B1399" s="99" t="s">
        <v>1229</v>
      </c>
      <c r="C1399" s="98" t="s">
        <v>133</v>
      </c>
      <c r="D1399" s="98" t="s">
        <v>1230</v>
      </c>
      <c r="E1399" s="147" t="s">
        <v>1231</v>
      </c>
      <c r="F1399" s="147"/>
      <c r="G1399" s="100" t="s">
        <v>549</v>
      </c>
      <c r="H1399" s="101">
        <v>1</v>
      </c>
      <c r="I1399" s="102">
        <v>0.37</v>
      </c>
      <c r="J1399" s="102">
        <v>0.37</v>
      </c>
    </row>
    <row r="1400" spans="1:10" ht="39" customHeight="1" x14ac:dyDescent="0.2">
      <c r="A1400" s="98" t="s">
        <v>545</v>
      </c>
      <c r="B1400" s="99" t="s">
        <v>1232</v>
      </c>
      <c r="C1400" s="98" t="s">
        <v>133</v>
      </c>
      <c r="D1400" s="98" t="s">
        <v>1233</v>
      </c>
      <c r="E1400" s="147" t="s">
        <v>1231</v>
      </c>
      <c r="F1400" s="147"/>
      <c r="G1400" s="100" t="s">
        <v>549</v>
      </c>
      <c r="H1400" s="101">
        <v>1</v>
      </c>
      <c r="I1400" s="102">
        <v>0.08</v>
      </c>
      <c r="J1400" s="102">
        <v>0.08</v>
      </c>
    </row>
    <row r="1401" spans="1:10" x14ac:dyDescent="0.2">
      <c r="A1401" s="103"/>
      <c r="B1401" s="103"/>
      <c r="C1401" s="103"/>
      <c r="D1401" s="103"/>
      <c r="E1401" s="103" t="s">
        <v>552</v>
      </c>
      <c r="F1401" s="104">
        <v>0</v>
      </c>
      <c r="G1401" s="103" t="s">
        <v>553</v>
      </c>
      <c r="H1401" s="104">
        <v>0</v>
      </c>
      <c r="I1401" s="103" t="s">
        <v>554</v>
      </c>
      <c r="J1401" s="104">
        <v>0</v>
      </c>
    </row>
    <row r="1402" spans="1:10" ht="15" thickBot="1" x14ac:dyDescent="0.25">
      <c r="A1402" s="103"/>
      <c r="B1402" s="103"/>
      <c r="C1402" s="103"/>
      <c r="D1402" s="103"/>
      <c r="E1402" s="103" t="s">
        <v>555</v>
      </c>
      <c r="F1402" s="104">
        <v>0.13</v>
      </c>
      <c r="G1402" s="103"/>
      <c r="H1402" s="149" t="s">
        <v>556</v>
      </c>
      <c r="I1402" s="149"/>
      <c r="J1402" s="104">
        <v>0.57999999999999996</v>
      </c>
    </row>
    <row r="1403" spans="1:10" ht="0.95" customHeight="1" thickTop="1" x14ac:dyDescent="0.2">
      <c r="A1403" s="105"/>
      <c r="B1403" s="105"/>
      <c r="C1403" s="105"/>
      <c r="D1403" s="105"/>
      <c r="E1403" s="105"/>
      <c r="F1403" s="105"/>
      <c r="G1403" s="105"/>
      <c r="H1403" s="105"/>
      <c r="I1403" s="105"/>
      <c r="J1403" s="105"/>
    </row>
    <row r="1404" spans="1:10" ht="18" customHeight="1" x14ac:dyDescent="0.2">
      <c r="A1404" s="85"/>
      <c r="B1404" s="86" t="s">
        <v>120</v>
      </c>
      <c r="C1404" s="85" t="s">
        <v>121</v>
      </c>
      <c r="D1404" s="85" t="s">
        <v>122</v>
      </c>
      <c r="E1404" s="150" t="s">
        <v>542</v>
      </c>
      <c r="F1404" s="150"/>
      <c r="G1404" s="87" t="s">
        <v>123</v>
      </c>
      <c r="H1404" s="86" t="s">
        <v>124</v>
      </c>
      <c r="I1404" s="86" t="s">
        <v>125</v>
      </c>
      <c r="J1404" s="86" t="s">
        <v>0</v>
      </c>
    </row>
    <row r="1405" spans="1:10" ht="51.95" customHeight="1" x14ac:dyDescent="0.2">
      <c r="A1405" s="90" t="s">
        <v>543</v>
      </c>
      <c r="B1405" s="92" t="s">
        <v>1178</v>
      </c>
      <c r="C1405" s="90" t="s">
        <v>133</v>
      </c>
      <c r="D1405" s="90" t="s">
        <v>1179</v>
      </c>
      <c r="E1405" s="146" t="s">
        <v>583</v>
      </c>
      <c r="F1405" s="146"/>
      <c r="G1405" s="91" t="s">
        <v>584</v>
      </c>
      <c r="H1405" s="97">
        <v>1</v>
      </c>
      <c r="I1405" s="93">
        <v>2.36</v>
      </c>
      <c r="J1405" s="93">
        <v>2.36</v>
      </c>
    </row>
    <row r="1406" spans="1:10" ht="51.95" customHeight="1" x14ac:dyDescent="0.2">
      <c r="A1406" s="98" t="s">
        <v>545</v>
      </c>
      <c r="B1406" s="99" t="s">
        <v>1234</v>
      </c>
      <c r="C1406" s="98" t="s">
        <v>133</v>
      </c>
      <c r="D1406" s="98" t="s">
        <v>1235</v>
      </c>
      <c r="E1406" s="147" t="s">
        <v>1231</v>
      </c>
      <c r="F1406" s="147"/>
      <c r="G1406" s="100" t="s">
        <v>549</v>
      </c>
      <c r="H1406" s="101">
        <v>1</v>
      </c>
      <c r="I1406" s="102">
        <v>1.51</v>
      </c>
      <c r="J1406" s="102">
        <v>1.51</v>
      </c>
    </row>
    <row r="1407" spans="1:10" ht="39" customHeight="1" x14ac:dyDescent="0.2">
      <c r="A1407" s="98" t="s">
        <v>545</v>
      </c>
      <c r="B1407" s="99" t="s">
        <v>1232</v>
      </c>
      <c r="C1407" s="98" t="s">
        <v>133</v>
      </c>
      <c r="D1407" s="98" t="s">
        <v>1233</v>
      </c>
      <c r="E1407" s="147" t="s">
        <v>1231</v>
      </c>
      <c r="F1407" s="147"/>
      <c r="G1407" s="100" t="s">
        <v>549</v>
      </c>
      <c r="H1407" s="101">
        <v>1</v>
      </c>
      <c r="I1407" s="102">
        <v>0.08</v>
      </c>
      <c r="J1407" s="102">
        <v>0.08</v>
      </c>
    </row>
    <row r="1408" spans="1:10" ht="51.95" customHeight="1" x14ac:dyDescent="0.2">
      <c r="A1408" s="98" t="s">
        <v>545</v>
      </c>
      <c r="B1408" s="99" t="s">
        <v>1229</v>
      </c>
      <c r="C1408" s="98" t="s">
        <v>133</v>
      </c>
      <c r="D1408" s="98" t="s">
        <v>1230</v>
      </c>
      <c r="E1408" s="147" t="s">
        <v>1231</v>
      </c>
      <c r="F1408" s="147"/>
      <c r="G1408" s="100" t="s">
        <v>549</v>
      </c>
      <c r="H1408" s="101">
        <v>1</v>
      </c>
      <c r="I1408" s="102">
        <v>0.37</v>
      </c>
      <c r="J1408" s="102">
        <v>0.37</v>
      </c>
    </row>
    <row r="1409" spans="1:10" ht="51.95" customHeight="1" x14ac:dyDescent="0.2">
      <c r="A1409" s="98" t="s">
        <v>545</v>
      </c>
      <c r="B1409" s="99" t="s">
        <v>1236</v>
      </c>
      <c r="C1409" s="98" t="s">
        <v>133</v>
      </c>
      <c r="D1409" s="98" t="s">
        <v>1237</v>
      </c>
      <c r="E1409" s="147" t="s">
        <v>1231</v>
      </c>
      <c r="F1409" s="147"/>
      <c r="G1409" s="100" t="s">
        <v>549</v>
      </c>
      <c r="H1409" s="101">
        <v>1</v>
      </c>
      <c r="I1409" s="102">
        <v>0.4</v>
      </c>
      <c r="J1409" s="102">
        <v>0.4</v>
      </c>
    </row>
    <row r="1410" spans="1:10" x14ac:dyDescent="0.2">
      <c r="A1410" s="103"/>
      <c r="B1410" s="103"/>
      <c r="C1410" s="103"/>
      <c r="D1410" s="103"/>
      <c r="E1410" s="103" t="s">
        <v>552</v>
      </c>
      <c r="F1410" s="104">
        <v>0</v>
      </c>
      <c r="G1410" s="103" t="s">
        <v>553</v>
      </c>
      <c r="H1410" s="104">
        <v>0</v>
      </c>
      <c r="I1410" s="103" t="s">
        <v>554</v>
      </c>
      <c r="J1410" s="104">
        <v>0</v>
      </c>
    </row>
    <row r="1411" spans="1:10" ht="15" thickBot="1" x14ac:dyDescent="0.25">
      <c r="A1411" s="103"/>
      <c r="B1411" s="103"/>
      <c r="C1411" s="103"/>
      <c r="D1411" s="103"/>
      <c r="E1411" s="103" t="s">
        <v>555</v>
      </c>
      <c r="F1411" s="104">
        <v>0.71</v>
      </c>
      <c r="G1411" s="103"/>
      <c r="H1411" s="149" t="s">
        <v>556</v>
      </c>
      <c r="I1411" s="149"/>
      <c r="J1411" s="104">
        <v>3.07</v>
      </c>
    </row>
    <row r="1412" spans="1:10" ht="0.95" customHeight="1" thickTop="1" x14ac:dyDescent="0.2">
      <c r="A1412" s="105"/>
      <c r="B1412" s="105"/>
      <c r="C1412" s="105"/>
      <c r="D1412" s="105"/>
      <c r="E1412" s="105"/>
      <c r="F1412" s="105"/>
      <c r="G1412" s="105"/>
      <c r="H1412" s="105"/>
      <c r="I1412" s="105"/>
      <c r="J1412" s="105"/>
    </row>
    <row r="1413" spans="1:10" ht="18" customHeight="1" x14ac:dyDescent="0.2">
      <c r="A1413" s="85"/>
      <c r="B1413" s="86" t="s">
        <v>120</v>
      </c>
      <c r="C1413" s="85" t="s">
        <v>121</v>
      </c>
      <c r="D1413" s="85" t="s">
        <v>122</v>
      </c>
      <c r="E1413" s="150" t="s">
        <v>542</v>
      </c>
      <c r="F1413" s="150"/>
      <c r="G1413" s="87" t="s">
        <v>123</v>
      </c>
      <c r="H1413" s="86" t="s">
        <v>124</v>
      </c>
      <c r="I1413" s="86" t="s">
        <v>125</v>
      </c>
      <c r="J1413" s="86" t="s">
        <v>0</v>
      </c>
    </row>
    <row r="1414" spans="1:10" ht="51.95" customHeight="1" x14ac:dyDescent="0.2">
      <c r="A1414" s="90" t="s">
        <v>543</v>
      </c>
      <c r="B1414" s="92" t="s">
        <v>1229</v>
      </c>
      <c r="C1414" s="90" t="s">
        <v>133</v>
      </c>
      <c r="D1414" s="90" t="s">
        <v>1230</v>
      </c>
      <c r="E1414" s="146" t="s">
        <v>1231</v>
      </c>
      <c r="F1414" s="146"/>
      <c r="G1414" s="91" t="s">
        <v>549</v>
      </c>
      <c r="H1414" s="97">
        <v>1</v>
      </c>
      <c r="I1414" s="93">
        <v>0.37</v>
      </c>
      <c r="J1414" s="93">
        <v>0.37</v>
      </c>
    </row>
    <row r="1415" spans="1:10" ht="39" customHeight="1" x14ac:dyDescent="0.2">
      <c r="A1415" s="106" t="s">
        <v>568</v>
      </c>
      <c r="B1415" s="107" t="s">
        <v>1238</v>
      </c>
      <c r="C1415" s="106" t="s">
        <v>133</v>
      </c>
      <c r="D1415" s="106" t="s">
        <v>1239</v>
      </c>
      <c r="E1415" s="148" t="s">
        <v>1240</v>
      </c>
      <c r="F1415" s="148"/>
      <c r="G1415" s="108" t="s">
        <v>182</v>
      </c>
      <c r="H1415" s="109">
        <v>6.3999999999999997E-5</v>
      </c>
      <c r="I1415" s="110">
        <v>5844.53</v>
      </c>
      <c r="J1415" s="110">
        <v>0.37</v>
      </c>
    </row>
    <row r="1416" spans="1:10" x14ac:dyDescent="0.2">
      <c r="A1416" s="103"/>
      <c r="B1416" s="103"/>
      <c r="C1416" s="103"/>
      <c r="D1416" s="103"/>
      <c r="E1416" s="103" t="s">
        <v>552</v>
      </c>
      <c r="F1416" s="104">
        <v>0</v>
      </c>
      <c r="G1416" s="103" t="s">
        <v>553</v>
      </c>
      <c r="H1416" s="104">
        <v>0</v>
      </c>
      <c r="I1416" s="103" t="s">
        <v>554</v>
      </c>
      <c r="J1416" s="104">
        <v>0</v>
      </c>
    </row>
    <row r="1417" spans="1:10" ht="15" thickBot="1" x14ac:dyDescent="0.25">
      <c r="A1417" s="103"/>
      <c r="B1417" s="103"/>
      <c r="C1417" s="103"/>
      <c r="D1417" s="103"/>
      <c r="E1417" s="103" t="s">
        <v>555</v>
      </c>
      <c r="F1417" s="104">
        <v>0.11</v>
      </c>
      <c r="G1417" s="103"/>
      <c r="H1417" s="149" t="s">
        <v>556</v>
      </c>
      <c r="I1417" s="149"/>
      <c r="J1417" s="104">
        <v>0.48</v>
      </c>
    </row>
    <row r="1418" spans="1:10" ht="0.95" customHeight="1" thickTop="1" x14ac:dyDescent="0.2">
      <c r="A1418" s="105"/>
      <c r="B1418" s="105"/>
      <c r="C1418" s="105"/>
      <c r="D1418" s="105"/>
      <c r="E1418" s="105"/>
      <c r="F1418" s="105"/>
      <c r="G1418" s="105"/>
      <c r="H1418" s="105"/>
      <c r="I1418" s="105"/>
      <c r="J1418" s="105"/>
    </row>
    <row r="1419" spans="1:10" ht="18" customHeight="1" x14ac:dyDescent="0.2">
      <c r="A1419" s="85"/>
      <c r="B1419" s="86" t="s">
        <v>120</v>
      </c>
      <c r="C1419" s="85" t="s">
        <v>121</v>
      </c>
      <c r="D1419" s="85" t="s">
        <v>122</v>
      </c>
      <c r="E1419" s="150" t="s">
        <v>542</v>
      </c>
      <c r="F1419" s="150"/>
      <c r="G1419" s="87" t="s">
        <v>123</v>
      </c>
      <c r="H1419" s="86" t="s">
        <v>124</v>
      </c>
      <c r="I1419" s="86" t="s">
        <v>125</v>
      </c>
      <c r="J1419" s="86" t="s">
        <v>0</v>
      </c>
    </row>
    <row r="1420" spans="1:10" ht="39" customHeight="1" x14ac:dyDescent="0.2">
      <c r="A1420" s="90" t="s">
        <v>543</v>
      </c>
      <c r="B1420" s="92" t="s">
        <v>1232</v>
      </c>
      <c r="C1420" s="90" t="s">
        <v>133</v>
      </c>
      <c r="D1420" s="90" t="s">
        <v>1233</v>
      </c>
      <c r="E1420" s="146" t="s">
        <v>1231</v>
      </c>
      <c r="F1420" s="146"/>
      <c r="G1420" s="91" t="s">
        <v>549</v>
      </c>
      <c r="H1420" s="97">
        <v>1</v>
      </c>
      <c r="I1420" s="93">
        <v>0.08</v>
      </c>
      <c r="J1420" s="93">
        <v>0.08</v>
      </c>
    </row>
    <row r="1421" spans="1:10" ht="39" customHeight="1" x14ac:dyDescent="0.2">
      <c r="A1421" s="106" t="s">
        <v>568</v>
      </c>
      <c r="B1421" s="107" t="s">
        <v>1238</v>
      </c>
      <c r="C1421" s="106" t="s">
        <v>133</v>
      </c>
      <c r="D1421" s="106" t="s">
        <v>1239</v>
      </c>
      <c r="E1421" s="148" t="s">
        <v>1240</v>
      </c>
      <c r="F1421" s="148"/>
      <c r="G1421" s="108" t="s">
        <v>182</v>
      </c>
      <c r="H1421" s="109">
        <v>1.4800000000000001E-5</v>
      </c>
      <c r="I1421" s="110">
        <v>5844.53</v>
      </c>
      <c r="J1421" s="110">
        <v>0.08</v>
      </c>
    </row>
    <row r="1422" spans="1:10" x14ac:dyDescent="0.2">
      <c r="A1422" s="103"/>
      <c r="B1422" s="103"/>
      <c r="C1422" s="103"/>
      <c r="D1422" s="103"/>
      <c r="E1422" s="103" t="s">
        <v>552</v>
      </c>
      <c r="F1422" s="104">
        <v>0</v>
      </c>
      <c r="G1422" s="103" t="s">
        <v>553</v>
      </c>
      <c r="H1422" s="104">
        <v>0</v>
      </c>
      <c r="I1422" s="103" t="s">
        <v>554</v>
      </c>
      <c r="J1422" s="104">
        <v>0</v>
      </c>
    </row>
    <row r="1423" spans="1:10" ht="15" thickBot="1" x14ac:dyDescent="0.25">
      <c r="A1423" s="103"/>
      <c r="B1423" s="103"/>
      <c r="C1423" s="103"/>
      <c r="D1423" s="103"/>
      <c r="E1423" s="103" t="s">
        <v>555</v>
      </c>
      <c r="F1423" s="104">
        <v>0.02</v>
      </c>
      <c r="G1423" s="103"/>
      <c r="H1423" s="149" t="s">
        <v>556</v>
      </c>
      <c r="I1423" s="149"/>
      <c r="J1423" s="104">
        <v>0.1</v>
      </c>
    </row>
    <row r="1424" spans="1:10" ht="0.95" customHeight="1" thickTop="1" x14ac:dyDescent="0.2">
      <c r="A1424" s="105"/>
      <c r="B1424" s="105"/>
      <c r="C1424" s="105"/>
      <c r="D1424" s="105"/>
      <c r="E1424" s="105"/>
      <c r="F1424" s="105"/>
      <c r="G1424" s="105"/>
      <c r="H1424" s="105"/>
      <c r="I1424" s="105"/>
      <c r="J1424" s="105"/>
    </row>
    <row r="1425" spans="1:10" ht="18" customHeight="1" x14ac:dyDescent="0.2">
      <c r="A1425" s="85"/>
      <c r="B1425" s="86" t="s">
        <v>120</v>
      </c>
      <c r="C1425" s="85" t="s">
        <v>121</v>
      </c>
      <c r="D1425" s="85" t="s">
        <v>122</v>
      </c>
      <c r="E1425" s="150" t="s">
        <v>542</v>
      </c>
      <c r="F1425" s="150"/>
      <c r="G1425" s="87" t="s">
        <v>123</v>
      </c>
      <c r="H1425" s="86" t="s">
        <v>124</v>
      </c>
      <c r="I1425" s="86" t="s">
        <v>125</v>
      </c>
      <c r="J1425" s="86" t="s">
        <v>0</v>
      </c>
    </row>
    <row r="1426" spans="1:10" ht="51.95" customHeight="1" x14ac:dyDescent="0.2">
      <c r="A1426" s="90" t="s">
        <v>543</v>
      </c>
      <c r="B1426" s="92" t="s">
        <v>1236</v>
      </c>
      <c r="C1426" s="90" t="s">
        <v>133</v>
      </c>
      <c r="D1426" s="90" t="s">
        <v>1237</v>
      </c>
      <c r="E1426" s="146" t="s">
        <v>1231</v>
      </c>
      <c r="F1426" s="146"/>
      <c r="G1426" s="91" t="s">
        <v>549</v>
      </c>
      <c r="H1426" s="97">
        <v>1</v>
      </c>
      <c r="I1426" s="93">
        <v>0.4</v>
      </c>
      <c r="J1426" s="93">
        <v>0.4</v>
      </c>
    </row>
    <row r="1427" spans="1:10" ht="39" customHeight="1" x14ac:dyDescent="0.2">
      <c r="A1427" s="106" t="s">
        <v>568</v>
      </c>
      <c r="B1427" s="107" t="s">
        <v>1238</v>
      </c>
      <c r="C1427" s="106" t="s">
        <v>133</v>
      </c>
      <c r="D1427" s="106" t="s">
        <v>1239</v>
      </c>
      <c r="E1427" s="148" t="s">
        <v>1240</v>
      </c>
      <c r="F1427" s="148"/>
      <c r="G1427" s="108" t="s">
        <v>182</v>
      </c>
      <c r="H1427" s="109">
        <v>6.9999999999999994E-5</v>
      </c>
      <c r="I1427" s="110">
        <v>5844.53</v>
      </c>
      <c r="J1427" s="110">
        <v>0.4</v>
      </c>
    </row>
    <row r="1428" spans="1:10" x14ac:dyDescent="0.2">
      <c r="A1428" s="103"/>
      <c r="B1428" s="103"/>
      <c r="C1428" s="103"/>
      <c r="D1428" s="103"/>
      <c r="E1428" s="103" t="s">
        <v>552</v>
      </c>
      <c r="F1428" s="104">
        <v>0</v>
      </c>
      <c r="G1428" s="103" t="s">
        <v>553</v>
      </c>
      <c r="H1428" s="104">
        <v>0</v>
      </c>
      <c r="I1428" s="103" t="s">
        <v>554</v>
      </c>
      <c r="J1428" s="104">
        <v>0</v>
      </c>
    </row>
    <row r="1429" spans="1:10" ht="15" thickBot="1" x14ac:dyDescent="0.25">
      <c r="A1429" s="103"/>
      <c r="B1429" s="103"/>
      <c r="C1429" s="103"/>
      <c r="D1429" s="103"/>
      <c r="E1429" s="103" t="s">
        <v>555</v>
      </c>
      <c r="F1429" s="104">
        <v>0.12</v>
      </c>
      <c r="G1429" s="103"/>
      <c r="H1429" s="149" t="s">
        <v>556</v>
      </c>
      <c r="I1429" s="149"/>
      <c r="J1429" s="104">
        <v>0.52</v>
      </c>
    </row>
    <row r="1430" spans="1:10" ht="0.95" customHeight="1" thickTop="1" x14ac:dyDescent="0.2">
      <c r="A1430" s="105"/>
      <c r="B1430" s="105"/>
      <c r="C1430" s="105"/>
      <c r="D1430" s="105"/>
      <c r="E1430" s="105"/>
      <c r="F1430" s="105"/>
      <c r="G1430" s="105"/>
      <c r="H1430" s="105"/>
      <c r="I1430" s="105"/>
      <c r="J1430" s="105"/>
    </row>
    <row r="1431" spans="1:10" ht="18" customHeight="1" x14ac:dyDescent="0.2">
      <c r="A1431" s="85"/>
      <c r="B1431" s="86" t="s">
        <v>120</v>
      </c>
      <c r="C1431" s="85" t="s">
        <v>121</v>
      </c>
      <c r="D1431" s="85" t="s">
        <v>122</v>
      </c>
      <c r="E1431" s="150" t="s">
        <v>542</v>
      </c>
      <c r="F1431" s="150"/>
      <c r="G1431" s="87" t="s">
        <v>123</v>
      </c>
      <c r="H1431" s="86" t="s">
        <v>124</v>
      </c>
      <c r="I1431" s="86" t="s">
        <v>125</v>
      </c>
      <c r="J1431" s="86" t="s">
        <v>0</v>
      </c>
    </row>
    <row r="1432" spans="1:10" ht="51.95" customHeight="1" x14ac:dyDescent="0.2">
      <c r="A1432" s="90" t="s">
        <v>543</v>
      </c>
      <c r="B1432" s="92" t="s">
        <v>1234</v>
      </c>
      <c r="C1432" s="90" t="s">
        <v>133</v>
      </c>
      <c r="D1432" s="90" t="s">
        <v>1235</v>
      </c>
      <c r="E1432" s="146" t="s">
        <v>1231</v>
      </c>
      <c r="F1432" s="146"/>
      <c r="G1432" s="91" t="s">
        <v>549</v>
      </c>
      <c r="H1432" s="97">
        <v>1</v>
      </c>
      <c r="I1432" s="93">
        <v>1.51</v>
      </c>
      <c r="J1432" s="93">
        <v>1.51</v>
      </c>
    </row>
    <row r="1433" spans="1:10" ht="26.1" customHeight="1" x14ac:dyDescent="0.2">
      <c r="A1433" s="106" t="s">
        <v>568</v>
      </c>
      <c r="B1433" s="107" t="s">
        <v>1241</v>
      </c>
      <c r="C1433" s="106" t="s">
        <v>133</v>
      </c>
      <c r="D1433" s="106" t="s">
        <v>1242</v>
      </c>
      <c r="E1433" s="148" t="s">
        <v>1243</v>
      </c>
      <c r="F1433" s="148"/>
      <c r="G1433" s="108" t="s">
        <v>1244</v>
      </c>
      <c r="H1433" s="109">
        <v>1.25</v>
      </c>
      <c r="I1433" s="110">
        <v>1.21</v>
      </c>
      <c r="J1433" s="110">
        <v>1.51</v>
      </c>
    </row>
    <row r="1434" spans="1:10" x14ac:dyDescent="0.2">
      <c r="A1434" s="103"/>
      <c r="B1434" s="103"/>
      <c r="C1434" s="103"/>
      <c r="D1434" s="103"/>
      <c r="E1434" s="103" t="s">
        <v>552</v>
      </c>
      <c r="F1434" s="104">
        <v>0</v>
      </c>
      <c r="G1434" s="103" t="s">
        <v>553</v>
      </c>
      <c r="H1434" s="104">
        <v>0</v>
      </c>
      <c r="I1434" s="103" t="s">
        <v>554</v>
      </c>
      <c r="J1434" s="104">
        <v>0</v>
      </c>
    </row>
    <row r="1435" spans="1:10" ht="15" thickBot="1" x14ac:dyDescent="0.25">
      <c r="A1435" s="103"/>
      <c r="B1435" s="103"/>
      <c r="C1435" s="103"/>
      <c r="D1435" s="103"/>
      <c r="E1435" s="103" t="s">
        <v>555</v>
      </c>
      <c r="F1435" s="104">
        <v>0.45</v>
      </c>
      <c r="G1435" s="103"/>
      <c r="H1435" s="149" t="s">
        <v>556</v>
      </c>
      <c r="I1435" s="149"/>
      <c r="J1435" s="104">
        <v>1.96</v>
      </c>
    </row>
    <row r="1436" spans="1:10" ht="0.95" customHeight="1" thickTop="1" x14ac:dyDescent="0.2">
      <c r="A1436" s="105"/>
      <c r="B1436" s="105"/>
      <c r="C1436" s="105"/>
      <c r="D1436" s="105"/>
      <c r="E1436" s="105"/>
      <c r="F1436" s="105"/>
      <c r="G1436" s="105"/>
      <c r="H1436" s="105"/>
      <c r="I1436" s="105"/>
      <c r="J1436" s="105"/>
    </row>
    <row r="1437" spans="1:10" ht="18" customHeight="1" x14ac:dyDescent="0.2">
      <c r="A1437" s="85"/>
      <c r="B1437" s="86" t="s">
        <v>120</v>
      </c>
      <c r="C1437" s="85" t="s">
        <v>121</v>
      </c>
      <c r="D1437" s="85" t="s">
        <v>122</v>
      </c>
      <c r="E1437" s="150" t="s">
        <v>542</v>
      </c>
      <c r="F1437" s="150"/>
      <c r="G1437" s="87" t="s">
        <v>123</v>
      </c>
      <c r="H1437" s="86" t="s">
        <v>124</v>
      </c>
      <c r="I1437" s="86" t="s">
        <v>125</v>
      </c>
      <c r="J1437" s="86" t="s">
        <v>0</v>
      </c>
    </row>
    <row r="1438" spans="1:10" ht="51.95" customHeight="1" x14ac:dyDescent="0.2">
      <c r="A1438" s="90" t="s">
        <v>543</v>
      </c>
      <c r="B1438" s="92" t="s">
        <v>1245</v>
      </c>
      <c r="C1438" s="90" t="s">
        <v>133</v>
      </c>
      <c r="D1438" s="90" t="s">
        <v>1246</v>
      </c>
      <c r="E1438" s="146" t="s">
        <v>583</v>
      </c>
      <c r="F1438" s="146"/>
      <c r="G1438" s="91" t="s">
        <v>587</v>
      </c>
      <c r="H1438" s="97">
        <v>1</v>
      </c>
      <c r="I1438" s="93">
        <v>1.87</v>
      </c>
      <c r="J1438" s="93">
        <v>1.87</v>
      </c>
    </row>
    <row r="1439" spans="1:10" ht="51.95" customHeight="1" x14ac:dyDescent="0.2">
      <c r="A1439" s="98" t="s">
        <v>545</v>
      </c>
      <c r="B1439" s="99" t="s">
        <v>1247</v>
      </c>
      <c r="C1439" s="98" t="s">
        <v>133</v>
      </c>
      <c r="D1439" s="98" t="s">
        <v>1248</v>
      </c>
      <c r="E1439" s="147" t="s">
        <v>1231</v>
      </c>
      <c r="F1439" s="147"/>
      <c r="G1439" s="100" t="s">
        <v>549</v>
      </c>
      <c r="H1439" s="101">
        <v>1</v>
      </c>
      <c r="I1439" s="102">
        <v>1.52</v>
      </c>
      <c r="J1439" s="102">
        <v>1.52</v>
      </c>
    </row>
    <row r="1440" spans="1:10" ht="39" customHeight="1" x14ac:dyDescent="0.2">
      <c r="A1440" s="98" t="s">
        <v>545</v>
      </c>
      <c r="B1440" s="99" t="s">
        <v>1249</v>
      </c>
      <c r="C1440" s="98" t="s">
        <v>133</v>
      </c>
      <c r="D1440" s="98" t="s">
        <v>1250</v>
      </c>
      <c r="E1440" s="147" t="s">
        <v>1231</v>
      </c>
      <c r="F1440" s="147"/>
      <c r="G1440" s="100" t="s">
        <v>549</v>
      </c>
      <c r="H1440" s="101">
        <v>1</v>
      </c>
      <c r="I1440" s="102">
        <v>0.35</v>
      </c>
      <c r="J1440" s="102">
        <v>0.35</v>
      </c>
    </row>
    <row r="1441" spans="1:10" x14ac:dyDescent="0.2">
      <c r="A1441" s="103"/>
      <c r="B1441" s="103"/>
      <c r="C1441" s="103"/>
      <c r="D1441" s="103"/>
      <c r="E1441" s="103" t="s">
        <v>552</v>
      </c>
      <c r="F1441" s="104">
        <v>0</v>
      </c>
      <c r="G1441" s="103" t="s">
        <v>553</v>
      </c>
      <c r="H1441" s="104">
        <v>0</v>
      </c>
      <c r="I1441" s="103" t="s">
        <v>554</v>
      </c>
      <c r="J1441" s="104">
        <v>0</v>
      </c>
    </row>
    <row r="1442" spans="1:10" ht="15" thickBot="1" x14ac:dyDescent="0.25">
      <c r="A1442" s="103"/>
      <c r="B1442" s="103"/>
      <c r="C1442" s="103"/>
      <c r="D1442" s="103"/>
      <c r="E1442" s="103" t="s">
        <v>555</v>
      </c>
      <c r="F1442" s="104">
        <v>0.56000000000000005</v>
      </c>
      <c r="G1442" s="103"/>
      <c r="H1442" s="149" t="s">
        <v>556</v>
      </c>
      <c r="I1442" s="149"/>
      <c r="J1442" s="104">
        <v>2.4300000000000002</v>
      </c>
    </row>
    <row r="1443" spans="1:10" ht="0.95" customHeight="1" thickTop="1" x14ac:dyDescent="0.2">
      <c r="A1443" s="105"/>
      <c r="B1443" s="105"/>
      <c r="C1443" s="105"/>
      <c r="D1443" s="105"/>
      <c r="E1443" s="105"/>
      <c r="F1443" s="105"/>
      <c r="G1443" s="105"/>
      <c r="H1443" s="105"/>
      <c r="I1443" s="105"/>
      <c r="J1443" s="105"/>
    </row>
    <row r="1444" spans="1:10" ht="18" customHeight="1" x14ac:dyDescent="0.2">
      <c r="A1444" s="85"/>
      <c r="B1444" s="86" t="s">
        <v>120</v>
      </c>
      <c r="C1444" s="85" t="s">
        <v>121</v>
      </c>
      <c r="D1444" s="85" t="s">
        <v>122</v>
      </c>
      <c r="E1444" s="150" t="s">
        <v>542</v>
      </c>
      <c r="F1444" s="150"/>
      <c r="G1444" s="87" t="s">
        <v>123</v>
      </c>
      <c r="H1444" s="86" t="s">
        <v>124</v>
      </c>
      <c r="I1444" s="86" t="s">
        <v>125</v>
      </c>
      <c r="J1444" s="86" t="s">
        <v>0</v>
      </c>
    </row>
    <row r="1445" spans="1:10" ht="51.95" customHeight="1" x14ac:dyDescent="0.2">
      <c r="A1445" s="90" t="s">
        <v>543</v>
      </c>
      <c r="B1445" s="92" t="s">
        <v>1251</v>
      </c>
      <c r="C1445" s="90" t="s">
        <v>133</v>
      </c>
      <c r="D1445" s="90" t="s">
        <v>1252</v>
      </c>
      <c r="E1445" s="146" t="s">
        <v>583</v>
      </c>
      <c r="F1445" s="146"/>
      <c r="G1445" s="91" t="s">
        <v>584</v>
      </c>
      <c r="H1445" s="97">
        <v>1</v>
      </c>
      <c r="I1445" s="93">
        <v>6.55</v>
      </c>
      <c r="J1445" s="93">
        <v>6.55</v>
      </c>
    </row>
    <row r="1446" spans="1:10" ht="51.95" customHeight="1" x14ac:dyDescent="0.2">
      <c r="A1446" s="98" t="s">
        <v>545</v>
      </c>
      <c r="B1446" s="99" t="s">
        <v>1247</v>
      </c>
      <c r="C1446" s="98" t="s">
        <v>133</v>
      </c>
      <c r="D1446" s="98" t="s">
        <v>1248</v>
      </c>
      <c r="E1446" s="147" t="s">
        <v>1231</v>
      </c>
      <c r="F1446" s="147"/>
      <c r="G1446" s="100" t="s">
        <v>549</v>
      </c>
      <c r="H1446" s="101">
        <v>1</v>
      </c>
      <c r="I1446" s="102">
        <v>1.52</v>
      </c>
      <c r="J1446" s="102">
        <v>1.52</v>
      </c>
    </row>
    <row r="1447" spans="1:10" ht="39" customHeight="1" x14ac:dyDescent="0.2">
      <c r="A1447" s="98" t="s">
        <v>545</v>
      </c>
      <c r="B1447" s="99" t="s">
        <v>1249</v>
      </c>
      <c r="C1447" s="98" t="s">
        <v>133</v>
      </c>
      <c r="D1447" s="98" t="s">
        <v>1250</v>
      </c>
      <c r="E1447" s="147" t="s">
        <v>1231</v>
      </c>
      <c r="F1447" s="147"/>
      <c r="G1447" s="100" t="s">
        <v>549</v>
      </c>
      <c r="H1447" s="101">
        <v>1</v>
      </c>
      <c r="I1447" s="102">
        <v>0.35</v>
      </c>
      <c r="J1447" s="102">
        <v>0.35</v>
      </c>
    </row>
    <row r="1448" spans="1:10" ht="51.95" customHeight="1" x14ac:dyDescent="0.2">
      <c r="A1448" s="98" t="s">
        <v>545</v>
      </c>
      <c r="B1448" s="99" t="s">
        <v>1253</v>
      </c>
      <c r="C1448" s="98" t="s">
        <v>133</v>
      </c>
      <c r="D1448" s="98" t="s">
        <v>1254</v>
      </c>
      <c r="E1448" s="147" t="s">
        <v>1231</v>
      </c>
      <c r="F1448" s="147"/>
      <c r="G1448" s="100" t="s">
        <v>549</v>
      </c>
      <c r="H1448" s="101">
        <v>1</v>
      </c>
      <c r="I1448" s="102">
        <v>3.02</v>
      </c>
      <c r="J1448" s="102">
        <v>3.02</v>
      </c>
    </row>
    <row r="1449" spans="1:10" ht="51.95" customHeight="1" x14ac:dyDescent="0.2">
      <c r="A1449" s="98" t="s">
        <v>545</v>
      </c>
      <c r="B1449" s="99" t="s">
        <v>1255</v>
      </c>
      <c r="C1449" s="98" t="s">
        <v>133</v>
      </c>
      <c r="D1449" s="98" t="s">
        <v>1256</v>
      </c>
      <c r="E1449" s="147" t="s">
        <v>1231</v>
      </c>
      <c r="F1449" s="147"/>
      <c r="G1449" s="100" t="s">
        <v>549</v>
      </c>
      <c r="H1449" s="101">
        <v>1</v>
      </c>
      <c r="I1449" s="102">
        <v>1.66</v>
      </c>
      <c r="J1449" s="102">
        <v>1.66</v>
      </c>
    </row>
    <row r="1450" spans="1:10" x14ac:dyDescent="0.2">
      <c r="A1450" s="103"/>
      <c r="B1450" s="103"/>
      <c r="C1450" s="103"/>
      <c r="D1450" s="103"/>
      <c r="E1450" s="103" t="s">
        <v>552</v>
      </c>
      <c r="F1450" s="104">
        <v>0</v>
      </c>
      <c r="G1450" s="103" t="s">
        <v>553</v>
      </c>
      <c r="H1450" s="104">
        <v>0</v>
      </c>
      <c r="I1450" s="103" t="s">
        <v>554</v>
      </c>
      <c r="J1450" s="104">
        <v>0</v>
      </c>
    </row>
    <row r="1451" spans="1:10" ht="15" thickBot="1" x14ac:dyDescent="0.25">
      <c r="A1451" s="103"/>
      <c r="B1451" s="103"/>
      <c r="C1451" s="103"/>
      <c r="D1451" s="103"/>
      <c r="E1451" s="103" t="s">
        <v>555</v>
      </c>
      <c r="F1451" s="104">
        <v>1.98</v>
      </c>
      <c r="G1451" s="103"/>
      <c r="H1451" s="149" t="s">
        <v>556</v>
      </c>
      <c r="I1451" s="149"/>
      <c r="J1451" s="104">
        <v>8.5299999999999994</v>
      </c>
    </row>
    <row r="1452" spans="1:10" ht="0.95" customHeight="1" thickTop="1" x14ac:dyDescent="0.2">
      <c r="A1452" s="105"/>
      <c r="B1452" s="105"/>
      <c r="C1452" s="105"/>
      <c r="D1452" s="105"/>
      <c r="E1452" s="105"/>
      <c r="F1452" s="105"/>
      <c r="G1452" s="105"/>
      <c r="H1452" s="105"/>
      <c r="I1452" s="105"/>
      <c r="J1452" s="105"/>
    </row>
    <row r="1453" spans="1:10" ht="18" customHeight="1" x14ac:dyDescent="0.2">
      <c r="A1453" s="85"/>
      <c r="B1453" s="86" t="s">
        <v>120</v>
      </c>
      <c r="C1453" s="85" t="s">
        <v>121</v>
      </c>
      <c r="D1453" s="85" t="s">
        <v>122</v>
      </c>
      <c r="E1453" s="150" t="s">
        <v>542</v>
      </c>
      <c r="F1453" s="150"/>
      <c r="G1453" s="87" t="s">
        <v>123</v>
      </c>
      <c r="H1453" s="86" t="s">
        <v>124</v>
      </c>
      <c r="I1453" s="86" t="s">
        <v>125</v>
      </c>
      <c r="J1453" s="86" t="s">
        <v>0</v>
      </c>
    </row>
    <row r="1454" spans="1:10" ht="51.95" customHeight="1" x14ac:dyDescent="0.2">
      <c r="A1454" s="90" t="s">
        <v>543</v>
      </c>
      <c r="B1454" s="92" t="s">
        <v>1247</v>
      </c>
      <c r="C1454" s="90" t="s">
        <v>133</v>
      </c>
      <c r="D1454" s="90" t="s">
        <v>1248</v>
      </c>
      <c r="E1454" s="146" t="s">
        <v>1231</v>
      </c>
      <c r="F1454" s="146"/>
      <c r="G1454" s="91" t="s">
        <v>549</v>
      </c>
      <c r="H1454" s="97">
        <v>1</v>
      </c>
      <c r="I1454" s="93">
        <v>1.52</v>
      </c>
      <c r="J1454" s="93">
        <v>1.52</v>
      </c>
    </row>
    <row r="1455" spans="1:10" ht="39" customHeight="1" x14ac:dyDescent="0.2">
      <c r="A1455" s="106" t="s">
        <v>568</v>
      </c>
      <c r="B1455" s="107" t="s">
        <v>1257</v>
      </c>
      <c r="C1455" s="106" t="s">
        <v>133</v>
      </c>
      <c r="D1455" s="106" t="s">
        <v>1258</v>
      </c>
      <c r="E1455" s="148" t="s">
        <v>1240</v>
      </c>
      <c r="F1455" s="148"/>
      <c r="G1455" s="108" t="s">
        <v>182</v>
      </c>
      <c r="H1455" s="109">
        <v>6.3999999999999997E-5</v>
      </c>
      <c r="I1455" s="110">
        <v>23774.35</v>
      </c>
      <c r="J1455" s="110">
        <v>1.52</v>
      </c>
    </row>
    <row r="1456" spans="1:10" x14ac:dyDescent="0.2">
      <c r="A1456" s="103"/>
      <c r="B1456" s="103"/>
      <c r="C1456" s="103"/>
      <c r="D1456" s="103"/>
      <c r="E1456" s="103" t="s">
        <v>552</v>
      </c>
      <c r="F1456" s="104">
        <v>0</v>
      </c>
      <c r="G1456" s="103" t="s">
        <v>553</v>
      </c>
      <c r="H1456" s="104">
        <v>0</v>
      </c>
      <c r="I1456" s="103" t="s">
        <v>554</v>
      </c>
      <c r="J1456" s="104">
        <v>0</v>
      </c>
    </row>
    <row r="1457" spans="1:10" ht="15" thickBot="1" x14ac:dyDescent="0.25">
      <c r="A1457" s="103"/>
      <c r="B1457" s="103"/>
      <c r="C1457" s="103"/>
      <c r="D1457" s="103"/>
      <c r="E1457" s="103" t="s">
        <v>555</v>
      </c>
      <c r="F1457" s="104">
        <v>0.46</v>
      </c>
      <c r="G1457" s="103"/>
      <c r="H1457" s="149" t="s">
        <v>556</v>
      </c>
      <c r="I1457" s="149"/>
      <c r="J1457" s="104">
        <v>1.98</v>
      </c>
    </row>
    <row r="1458" spans="1:10" ht="0.95" customHeight="1" thickTop="1" x14ac:dyDescent="0.2">
      <c r="A1458" s="105"/>
      <c r="B1458" s="105"/>
      <c r="C1458" s="105"/>
      <c r="D1458" s="105"/>
      <c r="E1458" s="105"/>
      <c r="F1458" s="105"/>
      <c r="G1458" s="105"/>
      <c r="H1458" s="105"/>
      <c r="I1458" s="105"/>
      <c r="J1458" s="105"/>
    </row>
    <row r="1459" spans="1:10" ht="18" customHeight="1" x14ac:dyDescent="0.2">
      <c r="A1459" s="85"/>
      <c r="B1459" s="86" t="s">
        <v>120</v>
      </c>
      <c r="C1459" s="85" t="s">
        <v>121</v>
      </c>
      <c r="D1459" s="85" t="s">
        <v>122</v>
      </c>
      <c r="E1459" s="150" t="s">
        <v>542</v>
      </c>
      <c r="F1459" s="150"/>
      <c r="G1459" s="87" t="s">
        <v>123</v>
      </c>
      <c r="H1459" s="86" t="s">
        <v>124</v>
      </c>
      <c r="I1459" s="86" t="s">
        <v>125</v>
      </c>
      <c r="J1459" s="86" t="s">
        <v>0</v>
      </c>
    </row>
    <row r="1460" spans="1:10" ht="39" customHeight="1" x14ac:dyDescent="0.2">
      <c r="A1460" s="90" t="s">
        <v>543</v>
      </c>
      <c r="B1460" s="92" t="s">
        <v>1249</v>
      </c>
      <c r="C1460" s="90" t="s">
        <v>133</v>
      </c>
      <c r="D1460" s="90" t="s">
        <v>1250</v>
      </c>
      <c r="E1460" s="146" t="s">
        <v>1231</v>
      </c>
      <c r="F1460" s="146"/>
      <c r="G1460" s="91" t="s">
        <v>549</v>
      </c>
      <c r="H1460" s="97">
        <v>1</v>
      </c>
      <c r="I1460" s="93">
        <v>0.35</v>
      </c>
      <c r="J1460" s="93">
        <v>0.35</v>
      </c>
    </row>
    <row r="1461" spans="1:10" ht="39" customHeight="1" x14ac:dyDescent="0.2">
      <c r="A1461" s="106" t="s">
        <v>568</v>
      </c>
      <c r="B1461" s="107" t="s">
        <v>1257</v>
      </c>
      <c r="C1461" s="106" t="s">
        <v>133</v>
      </c>
      <c r="D1461" s="106" t="s">
        <v>1258</v>
      </c>
      <c r="E1461" s="148" t="s">
        <v>1240</v>
      </c>
      <c r="F1461" s="148"/>
      <c r="G1461" s="108" t="s">
        <v>182</v>
      </c>
      <c r="H1461" s="109">
        <v>1.4800000000000001E-5</v>
      </c>
      <c r="I1461" s="110">
        <v>23774.35</v>
      </c>
      <c r="J1461" s="110">
        <v>0.35</v>
      </c>
    </row>
    <row r="1462" spans="1:10" x14ac:dyDescent="0.2">
      <c r="A1462" s="103"/>
      <c r="B1462" s="103"/>
      <c r="C1462" s="103"/>
      <c r="D1462" s="103"/>
      <c r="E1462" s="103" t="s">
        <v>552</v>
      </c>
      <c r="F1462" s="104">
        <v>0</v>
      </c>
      <c r="G1462" s="103" t="s">
        <v>553</v>
      </c>
      <c r="H1462" s="104">
        <v>0</v>
      </c>
      <c r="I1462" s="103" t="s">
        <v>554</v>
      </c>
      <c r="J1462" s="104">
        <v>0</v>
      </c>
    </row>
    <row r="1463" spans="1:10" ht="15" thickBot="1" x14ac:dyDescent="0.25">
      <c r="A1463" s="103"/>
      <c r="B1463" s="103"/>
      <c r="C1463" s="103"/>
      <c r="D1463" s="103"/>
      <c r="E1463" s="103" t="s">
        <v>555</v>
      </c>
      <c r="F1463" s="104">
        <v>0.1</v>
      </c>
      <c r="G1463" s="103"/>
      <c r="H1463" s="149" t="s">
        <v>556</v>
      </c>
      <c r="I1463" s="149"/>
      <c r="J1463" s="104">
        <v>0.45</v>
      </c>
    </row>
    <row r="1464" spans="1:10" ht="0.95" customHeight="1" thickTop="1" x14ac:dyDescent="0.2">
      <c r="A1464" s="105"/>
      <c r="B1464" s="105"/>
      <c r="C1464" s="105"/>
      <c r="D1464" s="105"/>
      <c r="E1464" s="105"/>
      <c r="F1464" s="105"/>
      <c r="G1464" s="105"/>
      <c r="H1464" s="105"/>
      <c r="I1464" s="105"/>
      <c r="J1464" s="105"/>
    </row>
    <row r="1465" spans="1:10" ht="18" customHeight="1" x14ac:dyDescent="0.2">
      <c r="A1465" s="85"/>
      <c r="B1465" s="86" t="s">
        <v>120</v>
      </c>
      <c r="C1465" s="85" t="s">
        <v>121</v>
      </c>
      <c r="D1465" s="85" t="s">
        <v>122</v>
      </c>
      <c r="E1465" s="150" t="s">
        <v>542</v>
      </c>
      <c r="F1465" s="150"/>
      <c r="G1465" s="87" t="s">
        <v>123</v>
      </c>
      <c r="H1465" s="86" t="s">
        <v>124</v>
      </c>
      <c r="I1465" s="86" t="s">
        <v>125</v>
      </c>
      <c r="J1465" s="86" t="s">
        <v>0</v>
      </c>
    </row>
    <row r="1466" spans="1:10" ht="51.95" customHeight="1" x14ac:dyDescent="0.2">
      <c r="A1466" s="90" t="s">
        <v>543</v>
      </c>
      <c r="B1466" s="92" t="s">
        <v>1255</v>
      </c>
      <c r="C1466" s="90" t="s">
        <v>133</v>
      </c>
      <c r="D1466" s="90" t="s">
        <v>1256</v>
      </c>
      <c r="E1466" s="146" t="s">
        <v>1231</v>
      </c>
      <c r="F1466" s="146"/>
      <c r="G1466" s="91" t="s">
        <v>549</v>
      </c>
      <c r="H1466" s="97">
        <v>1</v>
      </c>
      <c r="I1466" s="93">
        <v>1.66</v>
      </c>
      <c r="J1466" s="93">
        <v>1.66</v>
      </c>
    </row>
    <row r="1467" spans="1:10" ht="39" customHeight="1" x14ac:dyDescent="0.2">
      <c r="A1467" s="106" t="s">
        <v>568</v>
      </c>
      <c r="B1467" s="107" t="s">
        <v>1257</v>
      </c>
      <c r="C1467" s="106" t="s">
        <v>133</v>
      </c>
      <c r="D1467" s="106" t="s">
        <v>1258</v>
      </c>
      <c r="E1467" s="148" t="s">
        <v>1240</v>
      </c>
      <c r="F1467" s="148"/>
      <c r="G1467" s="108" t="s">
        <v>182</v>
      </c>
      <c r="H1467" s="109">
        <v>6.9999999999999994E-5</v>
      </c>
      <c r="I1467" s="110">
        <v>23774.35</v>
      </c>
      <c r="J1467" s="110">
        <v>1.66</v>
      </c>
    </row>
    <row r="1468" spans="1:10" x14ac:dyDescent="0.2">
      <c r="A1468" s="103"/>
      <c r="B1468" s="103"/>
      <c r="C1468" s="103"/>
      <c r="D1468" s="103"/>
      <c r="E1468" s="103" t="s">
        <v>552</v>
      </c>
      <c r="F1468" s="104">
        <v>0</v>
      </c>
      <c r="G1468" s="103" t="s">
        <v>553</v>
      </c>
      <c r="H1468" s="104">
        <v>0</v>
      </c>
      <c r="I1468" s="103" t="s">
        <v>554</v>
      </c>
      <c r="J1468" s="104">
        <v>0</v>
      </c>
    </row>
    <row r="1469" spans="1:10" ht="15" thickBot="1" x14ac:dyDescent="0.25">
      <c r="A1469" s="103"/>
      <c r="B1469" s="103"/>
      <c r="C1469" s="103"/>
      <c r="D1469" s="103"/>
      <c r="E1469" s="103" t="s">
        <v>555</v>
      </c>
      <c r="F1469" s="104">
        <v>0.5</v>
      </c>
      <c r="G1469" s="103"/>
      <c r="H1469" s="149" t="s">
        <v>556</v>
      </c>
      <c r="I1469" s="149"/>
      <c r="J1469" s="104">
        <v>2.16</v>
      </c>
    </row>
    <row r="1470" spans="1:10" ht="0.95" customHeight="1" thickTop="1" x14ac:dyDescent="0.2">
      <c r="A1470" s="105"/>
      <c r="B1470" s="105"/>
      <c r="C1470" s="105"/>
      <c r="D1470" s="105"/>
      <c r="E1470" s="105"/>
      <c r="F1470" s="105"/>
      <c r="G1470" s="105"/>
      <c r="H1470" s="105"/>
      <c r="I1470" s="105"/>
      <c r="J1470" s="105"/>
    </row>
    <row r="1471" spans="1:10" ht="18" customHeight="1" x14ac:dyDescent="0.2">
      <c r="A1471" s="85"/>
      <c r="B1471" s="86" t="s">
        <v>120</v>
      </c>
      <c r="C1471" s="85" t="s">
        <v>121</v>
      </c>
      <c r="D1471" s="85" t="s">
        <v>122</v>
      </c>
      <c r="E1471" s="150" t="s">
        <v>542</v>
      </c>
      <c r="F1471" s="150"/>
      <c r="G1471" s="87" t="s">
        <v>123</v>
      </c>
      <c r="H1471" s="86" t="s">
        <v>124</v>
      </c>
      <c r="I1471" s="86" t="s">
        <v>125</v>
      </c>
      <c r="J1471" s="86" t="s">
        <v>0</v>
      </c>
    </row>
    <row r="1472" spans="1:10" ht="51.95" customHeight="1" x14ac:dyDescent="0.2">
      <c r="A1472" s="90" t="s">
        <v>543</v>
      </c>
      <c r="B1472" s="92" t="s">
        <v>1253</v>
      </c>
      <c r="C1472" s="90" t="s">
        <v>133</v>
      </c>
      <c r="D1472" s="90" t="s">
        <v>1254</v>
      </c>
      <c r="E1472" s="146" t="s">
        <v>1231</v>
      </c>
      <c r="F1472" s="146"/>
      <c r="G1472" s="91" t="s">
        <v>549</v>
      </c>
      <c r="H1472" s="97">
        <v>1</v>
      </c>
      <c r="I1472" s="93">
        <v>3.02</v>
      </c>
      <c r="J1472" s="93">
        <v>3.02</v>
      </c>
    </row>
    <row r="1473" spans="1:10" ht="26.1" customHeight="1" x14ac:dyDescent="0.2">
      <c r="A1473" s="106" t="s">
        <v>568</v>
      </c>
      <c r="B1473" s="107" t="s">
        <v>1241</v>
      </c>
      <c r="C1473" s="106" t="s">
        <v>133</v>
      </c>
      <c r="D1473" s="106" t="s">
        <v>1242</v>
      </c>
      <c r="E1473" s="148" t="s">
        <v>1243</v>
      </c>
      <c r="F1473" s="148"/>
      <c r="G1473" s="108" t="s">
        <v>1244</v>
      </c>
      <c r="H1473" s="109">
        <v>2.5</v>
      </c>
      <c r="I1473" s="110">
        <v>1.21</v>
      </c>
      <c r="J1473" s="110">
        <v>3.02</v>
      </c>
    </row>
    <row r="1474" spans="1:10" x14ac:dyDescent="0.2">
      <c r="A1474" s="103"/>
      <c r="B1474" s="103"/>
      <c r="C1474" s="103"/>
      <c r="D1474" s="103"/>
      <c r="E1474" s="103" t="s">
        <v>552</v>
      </c>
      <c r="F1474" s="104">
        <v>0</v>
      </c>
      <c r="G1474" s="103" t="s">
        <v>553</v>
      </c>
      <c r="H1474" s="104">
        <v>0</v>
      </c>
      <c r="I1474" s="103" t="s">
        <v>554</v>
      </c>
      <c r="J1474" s="104">
        <v>0</v>
      </c>
    </row>
    <row r="1475" spans="1:10" ht="15" thickBot="1" x14ac:dyDescent="0.25">
      <c r="A1475" s="103"/>
      <c r="B1475" s="103"/>
      <c r="C1475" s="103"/>
      <c r="D1475" s="103"/>
      <c r="E1475" s="103" t="s">
        <v>555</v>
      </c>
      <c r="F1475" s="104">
        <v>0.91</v>
      </c>
      <c r="G1475" s="103"/>
      <c r="H1475" s="149" t="s">
        <v>556</v>
      </c>
      <c r="I1475" s="149"/>
      <c r="J1475" s="104">
        <v>3.93</v>
      </c>
    </row>
    <row r="1476" spans="1:10" ht="0.95" customHeight="1" thickTop="1" x14ac:dyDescent="0.2">
      <c r="A1476" s="105"/>
      <c r="B1476" s="105"/>
      <c r="C1476" s="105"/>
      <c r="D1476" s="105"/>
      <c r="E1476" s="105"/>
      <c r="F1476" s="105"/>
      <c r="G1476" s="105"/>
      <c r="H1476" s="105"/>
      <c r="I1476" s="105"/>
      <c r="J1476" s="105"/>
    </row>
    <row r="1477" spans="1:10" ht="18" customHeight="1" x14ac:dyDescent="0.2">
      <c r="A1477" s="85"/>
      <c r="B1477" s="86" t="s">
        <v>120</v>
      </c>
      <c r="C1477" s="85" t="s">
        <v>121</v>
      </c>
      <c r="D1477" s="85" t="s">
        <v>122</v>
      </c>
      <c r="E1477" s="150" t="s">
        <v>542</v>
      </c>
      <c r="F1477" s="150"/>
      <c r="G1477" s="87" t="s">
        <v>123</v>
      </c>
      <c r="H1477" s="86" t="s">
        <v>124</v>
      </c>
      <c r="I1477" s="86" t="s">
        <v>125</v>
      </c>
      <c r="J1477" s="86" t="s">
        <v>0</v>
      </c>
    </row>
    <row r="1478" spans="1:10" ht="24" customHeight="1" x14ac:dyDescent="0.2">
      <c r="A1478" s="90" t="s">
        <v>543</v>
      </c>
      <c r="B1478" s="92" t="s">
        <v>904</v>
      </c>
      <c r="C1478" s="90" t="s">
        <v>141</v>
      </c>
      <c r="D1478" s="90" t="s">
        <v>905</v>
      </c>
      <c r="E1478" s="146">
        <v>0</v>
      </c>
      <c r="F1478" s="146"/>
      <c r="G1478" s="91" t="s">
        <v>311</v>
      </c>
      <c r="H1478" s="97">
        <v>1</v>
      </c>
      <c r="I1478" s="93">
        <v>1543.59</v>
      </c>
      <c r="J1478" s="93">
        <v>1543.59</v>
      </c>
    </row>
    <row r="1479" spans="1:10" ht="26.1" customHeight="1" x14ac:dyDescent="0.2">
      <c r="A1479" s="98" t="s">
        <v>545</v>
      </c>
      <c r="B1479" s="99" t="s">
        <v>562</v>
      </c>
      <c r="C1479" s="98" t="s">
        <v>133</v>
      </c>
      <c r="D1479" s="98" t="s">
        <v>563</v>
      </c>
      <c r="E1479" s="147" t="s">
        <v>548</v>
      </c>
      <c r="F1479" s="147"/>
      <c r="G1479" s="100" t="s">
        <v>549</v>
      </c>
      <c r="H1479" s="101">
        <v>3.3</v>
      </c>
      <c r="I1479" s="102">
        <v>31.38</v>
      </c>
      <c r="J1479" s="102">
        <v>103.55</v>
      </c>
    </row>
    <row r="1480" spans="1:10" ht="26.1" customHeight="1" x14ac:dyDescent="0.2">
      <c r="A1480" s="98" t="s">
        <v>545</v>
      </c>
      <c r="B1480" s="99" t="s">
        <v>564</v>
      </c>
      <c r="C1480" s="98" t="s">
        <v>133</v>
      </c>
      <c r="D1480" s="98" t="s">
        <v>565</v>
      </c>
      <c r="E1480" s="147" t="s">
        <v>548</v>
      </c>
      <c r="F1480" s="147"/>
      <c r="G1480" s="100" t="s">
        <v>549</v>
      </c>
      <c r="H1480" s="101">
        <v>3.3</v>
      </c>
      <c r="I1480" s="102">
        <v>26.1</v>
      </c>
      <c r="J1480" s="102">
        <v>86.13</v>
      </c>
    </row>
    <row r="1481" spans="1:10" ht="24" customHeight="1" x14ac:dyDescent="0.2">
      <c r="A1481" s="106" t="s">
        <v>568</v>
      </c>
      <c r="B1481" s="107" t="s">
        <v>1259</v>
      </c>
      <c r="C1481" s="106" t="s">
        <v>141</v>
      </c>
      <c r="D1481" s="106" t="s">
        <v>1260</v>
      </c>
      <c r="E1481" s="148" t="s">
        <v>592</v>
      </c>
      <c r="F1481" s="148"/>
      <c r="G1481" s="108" t="s">
        <v>311</v>
      </c>
      <c r="H1481" s="109">
        <v>1</v>
      </c>
      <c r="I1481" s="110">
        <v>299</v>
      </c>
      <c r="J1481" s="110">
        <v>299</v>
      </c>
    </row>
    <row r="1482" spans="1:10" ht="24" customHeight="1" x14ac:dyDescent="0.2">
      <c r="A1482" s="106" t="s">
        <v>568</v>
      </c>
      <c r="B1482" s="107" t="s">
        <v>1261</v>
      </c>
      <c r="C1482" s="106" t="s">
        <v>141</v>
      </c>
      <c r="D1482" s="106" t="s">
        <v>1262</v>
      </c>
      <c r="E1482" s="148" t="s">
        <v>592</v>
      </c>
      <c r="F1482" s="148"/>
      <c r="G1482" s="108" t="s">
        <v>311</v>
      </c>
      <c r="H1482" s="109">
        <v>2</v>
      </c>
      <c r="I1482" s="110">
        <v>9.4</v>
      </c>
      <c r="J1482" s="110">
        <v>18.8</v>
      </c>
    </row>
    <row r="1483" spans="1:10" ht="24" customHeight="1" x14ac:dyDescent="0.2">
      <c r="A1483" s="106" t="s">
        <v>568</v>
      </c>
      <c r="B1483" s="107" t="s">
        <v>1263</v>
      </c>
      <c r="C1483" s="106" t="s">
        <v>141</v>
      </c>
      <c r="D1483" s="106" t="s">
        <v>1264</v>
      </c>
      <c r="E1483" s="148" t="s">
        <v>592</v>
      </c>
      <c r="F1483" s="148"/>
      <c r="G1483" s="108" t="s">
        <v>311</v>
      </c>
      <c r="H1483" s="109">
        <v>1</v>
      </c>
      <c r="I1483" s="110">
        <v>15.99</v>
      </c>
      <c r="J1483" s="110">
        <v>15.99</v>
      </c>
    </row>
    <row r="1484" spans="1:10" ht="24" customHeight="1" x14ac:dyDescent="0.2">
      <c r="A1484" s="106" t="s">
        <v>568</v>
      </c>
      <c r="B1484" s="107" t="s">
        <v>1265</v>
      </c>
      <c r="C1484" s="106" t="s">
        <v>141</v>
      </c>
      <c r="D1484" s="106" t="s">
        <v>1266</v>
      </c>
      <c r="E1484" s="148" t="s">
        <v>592</v>
      </c>
      <c r="F1484" s="148"/>
      <c r="G1484" s="108" t="s">
        <v>311</v>
      </c>
      <c r="H1484" s="109">
        <v>1</v>
      </c>
      <c r="I1484" s="110">
        <v>992.5</v>
      </c>
      <c r="J1484" s="110">
        <v>992.5</v>
      </c>
    </row>
    <row r="1485" spans="1:10" ht="24" customHeight="1" x14ac:dyDescent="0.2">
      <c r="A1485" s="106" t="s">
        <v>568</v>
      </c>
      <c r="B1485" s="107" t="s">
        <v>1267</v>
      </c>
      <c r="C1485" s="106" t="s">
        <v>141</v>
      </c>
      <c r="D1485" s="106" t="s">
        <v>1268</v>
      </c>
      <c r="E1485" s="148" t="s">
        <v>592</v>
      </c>
      <c r="F1485" s="148"/>
      <c r="G1485" s="108" t="s">
        <v>311</v>
      </c>
      <c r="H1485" s="109">
        <v>1</v>
      </c>
      <c r="I1485" s="110">
        <v>9.41</v>
      </c>
      <c r="J1485" s="110">
        <v>9.41</v>
      </c>
    </row>
    <row r="1486" spans="1:10" ht="26.1" customHeight="1" x14ac:dyDescent="0.2">
      <c r="A1486" s="106" t="s">
        <v>568</v>
      </c>
      <c r="B1486" s="107" t="s">
        <v>750</v>
      </c>
      <c r="C1486" s="106" t="s">
        <v>141</v>
      </c>
      <c r="D1486" s="106" t="s">
        <v>751</v>
      </c>
      <c r="E1486" s="148" t="s">
        <v>592</v>
      </c>
      <c r="F1486" s="148"/>
      <c r="G1486" s="108" t="s">
        <v>618</v>
      </c>
      <c r="H1486" s="109">
        <v>0.09</v>
      </c>
      <c r="I1486" s="110">
        <v>5.37</v>
      </c>
      <c r="J1486" s="110">
        <v>0.48</v>
      </c>
    </row>
    <row r="1487" spans="1:10" ht="24" customHeight="1" x14ac:dyDescent="0.2">
      <c r="A1487" s="106" t="s">
        <v>568</v>
      </c>
      <c r="B1487" s="107" t="s">
        <v>1269</v>
      </c>
      <c r="C1487" s="106" t="s">
        <v>141</v>
      </c>
      <c r="D1487" s="106" t="s">
        <v>1270</v>
      </c>
      <c r="E1487" s="148" t="s">
        <v>592</v>
      </c>
      <c r="F1487" s="148"/>
      <c r="G1487" s="108" t="s">
        <v>618</v>
      </c>
      <c r="H1487" s="109">
        <v>1</v>
      </c>
      <c r="I1487" s="110">
        <v>17.73</v>
      </c>
      <c r="J1487" s="110">
        <v>17.73</v>
      </c>
    </row>
    <row r="1488" spans="1:10" x14ac:dyDescent="0.2">
      <c r="A1488" s="103"/>
      <c r="B1488" s="103"/>
      <c r="C1488" s="103"/>
      <c r="D1488" s="103"/>
      <c r="E1488" s="103" t="s">
        <v>552</v>
      </c>
      <c r="F1488" s="104">
        <v>59.12</v>
      </c>
      <c r="G1488" s="103" t="s">
        <v>553</v>
      </c>
      <c r="H1488" s="104">
        <v>69.900000000000006</v>
      </c>
      <c r="I1488" s="103" t="s">
        <v>554</v>
      </c>
      <c r="J1488" s="104">
        <v>129.02000000000001</v>
      </c>
    </row>
    <row r="1489" spans="1:10" ht="15" thickBot="1" x14ac:dyDescent="0.25">
      <c r="A1489" s="103"/>
      <c r="B1489" s="103"/>
      <c r="C1489" s="103"/>
      <c r="D1489" s="103"/>
      <c r="E1489" s="103" t="s">
        <v>555</v>
      </c>
      <c r="F1489" s="104">
        <v>468.17</v>
      </c>
      <c r="G1489" s="103"/>
      <c r="H1489" s="149" t="s">
        <v>556</v>
      </c>
      <c r="I1489" s="149"/>
      <c r="J1489" s="104">
        <v>2011.76</v>
      </c>
    </row>
    <row r="1490" spans="1:10" ht="0.95" customHeight="1" thickTop="1" x14ac:dyDescent="0.2">
      <c r="A1490" s="105"/>
      <c r="B1490" s="105"/>
      <c r="C1490" s="105"/>
      <c r="D1490" s="105"/>
      <c r="E1490" s="105"/>
      <c r="F1490" s="105"/>
      <c r="G1490" s="105"/>
      <c r="H1490" s="105"/>
      <c r="I1490" s="105"/>
      <c r="J1490" s="105"/>
    </row>
    <row r="1491" spans="1:10" ht="18" customHeight="1" x14ac:dyDescent="0.2">
      <c r="A1491" s="85"/>
      <c r="B1491" s="86" t="s">
        <v>120</v>
      </c>
      <c r="C1491" s="85" t="s">
        <v>121</v>
      </c>
      <c r="D1491" s="85" t="s">
        <v>122</v>
      </c>
      <c r="E1491" s="150" t="s">
        <v>542</v>
      </c>
      <c r="F1491" s="150"/>
      <c r="G1491" s="87" t="s">
        <v>123</v>
      </c>
      <c r="H1491" s="86" t="s">
        <v>124</v>
      </c>
      <c r="I1491" s="86" t="s">
        <v>125</v>
      </c>
      <c r="J1491" s="86" t="s">
        <v>0</v>
      </c>
    </row>
    <row r="1492" spans="1:10" ht="26.1" customHeight="1" x14ac:dyDescent="0.2">
      <c r="A1492" s="90" t="s">
        <v>543</v>
      </c>
      <c r="B1492" s="92" t="s">
        <v>988</v>
      </c>
      <c r="C1492" s="90" t="s">
        <v>141</v>
      </c>
      <c r="D1492" s="90" t="s">
        <v>989</v>
      </c>
      <c r="E1492" s="146">
        <v>0</v>
      </c>
      <c r="F1492" s="146"/>
      <c r="G1492" s="91" t="s">
        <v>146</v>
      </c>
      <c r="H1492" s="97">
        <v>1</v>
      </c>
      <c r="I1492" s="93">
        <v>1966.46</v>
      </c>
      <c r="J1492" s="93">
        <v>1966.46</v>
      </c>
    </row>
    <row r="1493" spans="1:10" ht="24" customHeight="1" x14ac:dyDescent="0.2">
      <c r="A1493" s="98" t="s">
        <v>545</v>
      </c>
      <c r="B1493" s="99" t="s">
        <v>1271</v>
      </c>
      <c r="C1493" s="98" t="s">
        <v>141</v>
      </c>
      <c r="D1493" s="98" t="s">
        <v>1272</v>
      </c>
      <c r="E1493" s="147">
        <v>0</v>
      </c>
      <c r="F1493" s="147"/>
      <c r="G1493" s="100" t="s">
        <v>135</v>
      </c>
      <c r="H1493" s="101">
        <v>6</v>
      </c>
      <c r="I1493" s="102">
        <v>172.44</v>
      </c>
      <c r="J1493" s="102">
        <v>1034.6400000000001</v>
      </c>
    </row>
    <row r="1494" spans="1:10" ht="26.1" customHeight="1" x14ac:dyDescent="0.2">
      <c r="A1494" s="98" t="s">
        <v>545</v>
      </c>
      <c r="B1494" s="99" t="s">
        <v>198</v>
      </c>
      <c r="C1494" s="98" t="s">
        <v>141</v>
      </c>
      <c r="D1494" s="98" t="s">
        <v>199</v>
      </c>
      <c r="E1494" s="147">
        <v>0</v>
      </c>
      <c r="F1494" s="147"/>
      <c r="G1494" s="100" t="s">
        <v>146</v>
      </c>
      <c r="H1494" s="101">
        <v>1</v>
      </c>
      <c r="I1494" s="102">
        <v>931.82</v>
      </c>
      <c r="J1494" s="102">
        <v>931.82</v>
      </c>
    </row>
    <row r="1495" spans="1:10" x14ac:dyDescent="0.2">
      <c r="A1495" s="103"/>
      <c r="B1495" s="103"/>
      <c r="C1495" s="103"/>
      <c r="D1495" s="103"/>
      <c r="E1495" s="103" t="s">
        <v>552</v>
      </c>
      <c r="F1495" s="104">
        <v>280.12</v>
      </c>
      <c r="G1495" s="103" t="s">
        <v>553</v>
      </c>
      <c r="H1495" s="104">
        <v>331.19</v>
      </c>
      <c r="I1495" s="103" t="s">
        <v>554</v>
      </c>
      <c r="J1495" s="104">
        <v>611.30999999999995</v>
      </c>
    </row>
    <row r="1496" spans="1:10" ht="15" thickBot="1" x14ac:dyDescent="0.25">
      <c r="A1496" s="103"/>
      <c r="B1496" s="103"/>
      <c r="C1496" s="103"/>
      <c r="D1496" s="103"/>
      <c r="E1496" s="103" t="s">
        <v>555</v>
      </c>
      <c r="F1496" s="104">
        <v>596.41999999999996</v>
      </c>
      <c r="G1496" s="103"/>
      <c r="H1496" s="149" t="s">
        <v>556</v>
      </c>
      <c r="I1496" s="149"/>
      <c r="J1496" s="104">
        <v>2562.88</v>
      </c>
    </row>
    <row r="1497" spans="1:10" ht="0.95" customHeight="1" thickTop="1" x14ac:dyDescent="0.2">
      <c r="A1497" s="105"/>
      <c r="B1497" s="105"/>
      <c r="C1497" s="105"/>
      <c r="D1497" s="105"/>
      <c r="E1497" s="105"/>
      <c r="F1497" s="105"/>
      <c r="G1497" s="105"/>
      <c r="H1497" s="105"/>
      <c r="I1497" s="105"/>
      <c r="J1497" s="105"/>
    </row>
    <row r="1498" spans="1:10" ht="18" customHeight="1" x14ac:dyDescent="0.2">
      <c r="A1498" s="85"/>
      <c r="B1498" s="86" t="s">
        <v>120</v>
      </c>
      <c r="C1498" s="85" t="s">
        <v>121</v>
      </c>
      <c r="D1498" s="85" t="s">
        <v>122</v>
      </c>
      <c r="E1498" s="150" t="s">
        <v>542</v>
      </c>
      <c r="F1498" s="150"/>
      <c r="G1498" s="87" t="s">
        <v>123</v>
      </c>
      <c r="H1498" s="86" t="s">
        <v>124</v>
      </c>
      <c r="I1498" s="86" t="s">
        <v>125</v>
      </c>
      <c r="J1498" s="86" t="s">
        <v>0</v>
      </c>
    </row>
    <row r="1499" spans="1:10" ht="26.1" customHeight="1" x14ac:dyDescent="0.2">
      <c r="A1499" s="90" t="s">
        <v>543</v>
      </c>
      <c r="B1499" s="92" t="s">
        <v>1121</v>
      </c>
      <c r="C1499" s="90" t="s">
        <v>141</v>
      </c>
      <c r="D1499" s="90" t="s">
        <v>1122</v>
      </c>
      <c r="E1499" s="146">
        <v>0</v>
      </c>
      <c r="F1499" s="146"/>
      <c r="G1499" s="91" t="s">
        <v>146</v>
      </c>
      <c r="H1499" s="97">
        <v>1</v>
      </c>
      <c r="I1499" s="93">
        <v>3860.3</v>
      </c>
      <c r="J1499" s="93">
        <v>3860.3</v>
      </c>
    </row>
    <row r="1500" spans="1:10" ht="26.1" customHeight="1" x14ac:dyDescent="0.2">
      <c r="A1500" s="98" t="s">
        <v>545</v>
      </c>
      <c r="B1500" s="99" t="s">
        <v>198</v>
      </c>
      <c r="C1500" s="98" t="s">
        <v>141</v>
      </c>
      <c r="D1500" s="98" t="s">
        <v>199</v>
      </c>
      <c r="E1500" s="147">
        <v>0</v>
      </c>
      <c r="F1500" s="147"/>
      <c r="G1500" s="100" t="s">
        <v>146</v>
      </c>
      <c r="H1500" s="101">
        <v>1</v>
      </c>
      <c r="I1500" s="102">
        <v>931.82</v>
      </c>
      <c r="J1500" s="102">
        <v>931.82</v>
      </c>
    </row>
    <row r="1501" spans="1:10" ht="24" customHeight="1" x14ac:dyDescent="0.2">
      <c r="A1501" s="98" t="s">
        <v>545</v>
      </c>
      <c r="B1501" s="99" t="s">
        <v>1271</v>
      </c>
      <c r="C1501" s="98" t="s">
        <v>141</v>
      </c>
      <c r="D1501" s="98" t="s">
        <v>1272</v>
      </c>
      <c r="E1501" s="147">
        <v>0</v>
      </c>
      <c r="F1501" s="147"/>
      <c r="G1501" s="100" t="s">
        <v>135</v>
      </c>
      <c r="H1501" s="101">
        <v>12</v>
      </c>
      <c r="I1501" s="102">
        <v>172.44</v>
      </c>
      <c r="J1501" s="102">
        <v>2069.2800000000002</v>
      </c>
    </row>
    <row r="1502" spans="1:10" ht="24" customHeight="1" x14ac:dyDescent="0.2">
      <c r="A1502" s="98" t="s">
        <v>545</v>
      </c>
      <c r="B1502" s="99" t="s">
        <v>204</v>
      </c>
      <c r="C1502" s="98" t="s">
        <v>141</v>
      </c>
      <c r="D1502" s="98" t="s">
        <v>205</v>
      </c>
      <c r="E1502" s="147">
        <v>0</v>
      </c>
      <c r="F1502" s="147"/>
      <c r="G1502" s="100" t="s">
        <v>618</v>
      </c>
      <c r="H1502" s="101">
        <v>60</v>
      </c>
      <c r="I1502" s="102">
        <v>14.32</v>
      </c>
      <c r="J1502" s="102">
        <v>859.2</v>
      </c>
    </row>
    <row r="1503" spans="1:10" x14ac:dyDescent="0.2">
      <c r="A1503" s="103"/>
      <c r="B1503" s="103"/>
      <c r="C1503" s="103"/>
      <c r="D1503" s="103"/>
      <c r="E1503" s="103" t="s">
        <v>552</v>
      </c>
      <c r="F1503" s="104">
        <v>572.73</v>
      </c>
      <c r="G1503" s="103" t="s">
        <v>553</v>
      </c>
      <c r="H1503" s="104">
        <v>677.16</v>
      </c>
      <c r="I1503" s="103" t="s">
        <v>554</v>
      </c>
      <c r="J1503" s="104">
        <v>1249.8900000000001</v>
      </c>
    </row>
    <row r="1504" spans="1:10" ht="15" thickBot="1" x14ac:dyDescent="0.25">
      <c r="A1504" s="103"/>
      <c r="B1504" s="103"/>
      <c r="C1504" s="103"/>
      <c r="D1504" s="103"/>
      <c r="E1504" s="103" t="s">
        <v>555</v>
      </c>
      <c r="F1504" s="104">
        <v>1170.82</v>
      </c>
      <c r="G1504" s="103"/>
      <c r="H1504" s="149" t="s">
        <v>556</v>
      </c>
      <c r="I1504" s="149"/>
      <c r="J1504" s="104">
        <v>5031.12</v>
      </c>
    </row>
    <row r="1505" spans="1:10" ht="0.95" customHeight="1" thickTop="1" x14ac:dyDescent="0.2">
      <c r="A1505" s="105"/>
      <c r="B1505" s="105"/>
      <c r="C1505" s="105"/>
      <c r="D1505" s="105"/>
      <c r="E1505" s="105"/>
      <c r="F1505" s="105"/>
      <c r="G1505" s="105"/>
      <c r="H1505" s="105"/>
      <c r="I1505" s="105"/>
      <c r="J1505" s="105"/>
    </row>
    <row r="1506" spans="1:10" ht="18" customHeight="1" x14ac:dyDescent="0.2">
      <c r="A1506" s="85"/>
      <c r="B1506" s="86" t="s">
        <v>120</v>
      </c>
      <c r="C1506" s="85" t="s">
        <v>121</v>
      </c>
      <c r="D1506" s="85" t="s">
        <v>122</v>
      </c>
      <c r="E1506" s="150" t="s">
        <v>542</v>
      </c>
      <c r="F1506" s="150"/>
      <c r="G1506" s="87" t="s">
        <v>123</v>
      </c>
      <c r="H1506" s="86" t="s">
        <v>124</v>
      </c>
      <c r="I1506" s="86" t="s">
        <v>125</v>
      </c>
      <c r="J1506" s="86" t="s">
        <v>0</v>
      </c>
    </row>
    <row r="1507" spans="1:10" ht="39" customHeight="1" x14ac:dyDescent="0.2">
      <c r="A1507" s="90" t="s">
        <v>543</v>
      </c>
      <c r="B1507" s="92" t="s">
        <v>1034</v>
      </c>
      <c r="C1507" s="90" t="s">
        <v>133</v>
      </c>
      <c r="D1507" s="90" t="s">
        <v>1035</v>
      </c>
      <c r="E1507" s="146" t="s">
        <v>1021</v>
      </c>
      <c r="F1507" s="146"/>
      <c r="G1507" s="91" t="s">
        <v>150</v>
      </c>
      <c r="H1507" s="97">
        <v>1</v>
      </c>
      <c r="I1507" s="93">
        <v>3.55</v>
      </c>
      <c r="J1507" s="93">
        <v>3.55</v>
      </c>
    </row>
    <row r="1508" spans="1:10" ht="24" customHeight="1" x14ac:dyDescent="0.2">
      <c r="A1508" s="98" t="s">
        <v>545</v>
      </c>
      <c r="B1508" s="99" t="s">
        <v>576</v>
      </c>
      <c r="C1508" s="98" t="s">
        <v>133</v>
      </c>
      <c r="D1508" s="98" t="s">
        <v>577</v>
      </c>
      <c r="E1508" s="147" t="s">
        <v>548</v>
      </c>
      <c r="F1508" s="147"/>
      <c r="G1508" s="100" t="s">
        <v>549</v>
      </c>
      <c r="H1508" s="101">
        <v>2.3E-2</v>
      </c>
      <c r="I1508" s="102">
        <v>32.479999999999997</v>
      </c>
      <c r="J1508" s="102">
        <v>0.74</v>
      </c>
    </row>
    <row r="1509" spans="1:10" ht="26.1" customHeight="1" x14ac:dyDescent="0.2">
      <c r="A1509" s="98" t="s">
        <v>545</v>
      </c>
      <c r="B1509" s="99" t="s">
        <v>992</v>
      </c>
      <c r="C1509" s="98" t="s">
        <v>133</v>
      </c>
      <c r="D1509" s="98" t="s">
        <v>993</v>
      </c>
      <c r="E1509" s="147" t="s">
        <v>548</v>
      </c>
      <c r="F1509" s="147"/>
      <c r="G1509" s="100" t="s">
        <v>549</v>
      </c>
      <c r="H1509" s="101">
        <v>2.3E-2</v>
      </c>
      <c r="I1509" s="102">
        <v>27.11</v>
      </c>
      <c r="J1509" s="102">
        <v>0.62</v>
      </c>
    </row>
    <row r="1510" spans="1:10" ht="26.1" customHeight="1" x14ac:dyDescent="0.2">
      <c r="A1510" s="106" t="s">
        <v>568</v>
      </c>
      <c r="B1510" s="107" t="s">
        <v>1051</v>
      </c>
      <c r="C1510" s="106" t="s">
        <v>133</v>
      </c>
      <c r="D1510" s="106" t="s">
        <v>1052</v>
      </c>
      <c r="E1510" s="148" t="s">
        <v>592</v>
      </c>
      <c r="F1510" s="148"/>
      <c r="G1510" s="108" t="s">
        <v>182</v>
      </c>
      <c r="H1510" s="109">
        <v>9.4000000000000004E-3</v>
      </c>
      <c r="I1510" s="110">
        <v>6.8</v>
      </c>
      <c r="J1510" s="110">
        <v>0.06</v>
      </c>
    </row>
    <row r="1511" spans="1:10" ht="39" customHeight="1" x14ac:dyDescent="0.2">
      <c r="A1511" s="106" t="s">
        <v>568</v>
      </c>
      <c r="B1511" s="107" t="s">
        <v>1273</v>
      </c>
      <c r="C1511" s="106" t="s">
        <v>133</v>
      </c>
      <c r="D1511" s="106" t="s">
        <v>1274</v>
      </c>
      <c r="E1511" s="148" t="s">
        <v>592</v>
      </c>
      <c r="F1511" s="148"/>
      <c r="G1511" s="108" t="s">
        <v>150</v>
      </c>
      <c r="H1511" s="109">
        <v>1.2434000000000001</v>
      </c>
      <c r="I1511" s="110">
        <v>1.72</v>
      </c>
      <c r="J1511" s="110">
        <v>2.13</v>
      </c>
    </row>
    <row r="1512" spans="1:10" x14ac:dyDescent="0.2">
      <c r="A1512" s="103"/>
      <c r="B1512" s="103"/>
      <c r="C1512" s="103"/>
      <c r="D1512" s="103"/>
      <c r="E1512" s="103" t="s">
        <v>552</v>
      </c>
      <c r="F1512" s="104">
        <v>0.41</v>
      </c>
      <c r="G1512" s="103" t="s">
        <v>553</v>
      </c>
      <c r="H1512" s="104">
        <v>0.5</v>
      </c>
      <c r="I1512" s="103" t="s">
        <v>554</v>
      </c>
      <c r="J1512" s="104">
        <v>0.91</v>
      </c>
    </row>
    <row r="1513" spans="1:10" ht="15" thickBot="1" x14ac:dyDescent="0.25">
      <c r="A1513" s="103"/>
      <c r="B1513" s="103"/>
      <c r="C1513" s="103"/>
      <c r="D1513" s="103"/>
      <c r="E1513" s="103" t="s">
        <v>555</v>
      </c>
      <c r="F1513" s="104">
        <v>1.07</v>
      </c>
      <c r="G1513" s="103"/>
      <c r="H1513" s="149" t="s">
        <v>556</v>
      </c>
      <c r="I1513" s="149"/>
      <c r="J1513" s="104">
        <v>4.62</v>
      </c>
    </row>
    <row r="1514" spans="1:10" ht="0.95" customHeight="1" thickTop="1" x14ac:dyDescent="0.2">
      <c r="A1514" s="105"/>
      <c r="B1514" s="105"/>
      <c r="C1514" s="105"/>
      <c r="D1514" s="105"/>
      <c r="E1514" s="105"/>
      <c r="F1514" s="105"/>
      <c r="G1514" s="105"/>
      <c r="H1514" s="105"/>
      <c r="I1514" s="105"/>
      <c r="J1514" s="105"/>
    </row>
    <row r="1515" spans="1:10" ht="18" customHeight="1" x14ac:dyDescent="0.2">
      <c r="A1515" s="85"/>
      <c r="B1515" s="86" t="s">
        <v>120</v>
      </c>
      <c r="C1515" s="85" t="s">
        <v>121</v>
      </c>
      <c r="D1515" s="85" t="s">
        <v>122</v>
      </c>
      <c r="E1515" s="150" t="s">
        <v>542</v>
      </c>
      <c r="F1515" s="150"/>
      <c r="G1515" s="87" t="s">
        <v>123</v>
      </c>
      <c r="H1515" s="86" t="s">
        <v>124</v>
      </c>
      <c r="I1515" s="86" t="s">
        <v>125</v>
      </c>
      <c r="J1515" s="86" t="s">
        <v>0</v>
      </c>
    </row>
    <row r="1516" spans="1:10" ht="39" customHeight="1" x14ac:dyDescent="0.2">
      <c r="A1516" s="90" t="s">
        <v>543</v>
      </c>
      <c r="B1516" s="92" t="s">
        <v>1026</v>
      </c>
      <c r="C1516" s="90" t="s">
        <v>133</v>
      </c>
      <c r="D1516" s="90" t="s">
        <v>1027</v>
      </c>
      <c r="E1516" s="146" t="s">
        <v>1021</v>
      </c>
      <c r="F1516" s="146"/>
      <c r="G1516" s="91" t="s">
        <v>150</v>
      </c>
      <c r="H1516" s="97">
        <v>1</v>
      </c>
      <c r="I1516" s="93">
        <v>5.17</v>
      </c>
      <c r="J1516" s="93">
        <v>5.17</v>
      </c>
    </row>
    <row r="1517" spans="1:10" ht="26.1" customHeight="1" x14ac:dyDescent="0.2">
      <c r="A1517" s="98" t="s">
        <v>545</v>
      </c>
      <c r="B1517" s="99" t="s">
        <v>992</v>
      </c>
      <c r="C1517" s="98" t="s">
        <v>133</v>
      </c>
      <c r="D1517" s="98" t="s">
        <v>993</v>
      </c>
      <c r="E1517" s="147" t="s">
        <v>548</v>
      </c>
      <c r="F1517" s="147"/>
      <c r="G1517" s="100" t="s">
        <v>549</v>
      </c>
      <c r="H1517" s="101">
        <v>2.9000000000000001E-2</v>
      </c>
      <c r="I1517" s="102">
        <v>27.11</v>
      </c>
      <c r="J1517" s="102">
        <v>0.78</v>
      </c>
    </row>
    <row r="1518" spans="1:10" ht="24" customHeight="1" x14ac:dyDescent="0.2">
      <c r="A1518" s="98" t="s">
        <v>545</v>
      </c>
      <c r="B1518" s="99" t="s">
        <v>576</v>
      </c>
      <c r="C1518" s="98" t="s">
        <v>133</v>
      </c>
      <c r="D1518" s="98" t="s">
        <v>577</v>
      </c>
      <c r="E1518" s="147" t="s">
        <v>548</v>
      </c>
      <c r="F1518" s="147"/>
      <c r="G1518" s="100" t="s">
        <v>549</v>
      </c>
      <c r="H1518" s="101">
        <v>2.9000000000000001E-2</v>
      </c>
      <c r="I1518" s="102">
        <v>32.479999999999997</v>
      </c>
      <c r="J1518" s="102">
        <v>0.94</v>
      </c>
    </row>
    <row r="1519" spans="1:10" ht="39" customHeight="1" x14ac:dyDescent="0.2">
      <c r="A1519" s="106" t="s">
        <v>568</v>
      </c>
      <c r="B1519" s="107" t="s">
        <v>1275</v>
      </c>
      <c r="C1519" s="106" t="s">
        <v>133</v>
      </c>
      <c r="D1519" s="106" t="s">
        <v>1276</v>
      </c>
      <c r="E1519" s="148" t="s">
        <v>592</v>
      </c>
      <c r="F1519" s="148"/>
      <c r="G1519" s="108" t="s">
        <v>150</v>
      </c>
      <c r="H1519" s="109">
        <v>1.2434000000000001</v>
      </c>
      <c r="I1519" s="110">
        <v>2.73</v>
      </c>
      <c r="J1519" s="110">
        <v>3.39</v>
      </c>
    </row>
    <row r="1520" spans="1:10" ht="26.1" customHeight="1" x14ac:dyDescent="0.2">
      <c r="A1520" s="106" t="s">
        <v>568</v>
      </c>
      <c r="B1520" s="107" t="s">
        <v>1051</v>
      </c>
      <c r="C1520" s="106" t="s">
        <v>133</v>
      </c>
      <c r="D1520" s="106" t="s">
        <v>1052</v>
      </c>
      <c r="E1520" s="148" t="s">
        <v>592</v>
      </c>
      <c r="F1520" s="148"/>
      <c r="G1520" s="108" t="s">
        <v>182</v>
      </c>
      <c r="H1520" s="109">
        <v>9.4000000000000004E-3</v>
      </c>
      <c r="I1520" s="110">
        <v>6.8</v>
      </c>
      <c r="J1520" s="110">
        <v>0.06</v>
      </c>
    </row>
    <row r="1521" spans="1:10" x14ac:dyDescent="0.2">
      <c r="A1521" s="103"/>
      <c r="B1521" s="103"/>
      <c r="C1521" s="103"/>
      <c r="D1521" s="103"/>
      <c r="E1521" s="103" t="s">
        <v>552</v>
      </c>
      <c r="F1521" s="104">
        <v>0.52</v>
      </c>
      <c r="G1521" s="103" t="s">
        <v>553</v>
      </c>
      <c r="H1521" s="104">
        <v>0.62</v>
      </c>
      <c r="I1521" s="103" t="s">
        <v>554</v>
      </c>
      <c r="J1521" s="104">
        <v>1.1399999999999999</v>
      </c>
    </row>
    <row r="1522" spans="1:10" ht="15" thickBot="1" x14ac:dyDescent="0.25">
      <c r="A1522" s="103"/>
      <c r="B1522" s="103"/>
      <c r="C1522" s="103"/>
      <c r="D1522" s="103"/>
      <c r="E1522" s="103" t="s">
        <v>555</v>
      </c>
      <c r="F1522" s="104">
        <v>1.56</v>
      </c>
      <c r="G1522" s="103"/>
      <c r="H1522" s="149" t="s">
        <v>556</v>
      </c>
      <c r="I1522" s="149"/>
      <c r="J1522" s="104">
        <v>6.73</v>
      </c>
    </row>
    <row r="1523" spans="1:10" ht="0.95" customHeight="1" thickTop="1" x14ac:dyDescent="0.2">
      <c r="A1523" s="105"/>
      <c r="B1523" s="105"/>
      <c r="C1523" s="105"/>
      <c r="D1523" s="105"/>
      <c r="E1523" s="105"/>
      <c r="F1523" s="105"/>
      <c r="G1523" s="105"/>
      <c r="H1523" s="105"/>
      <c r="I1523" s="105"/>
      <c r="J1523" s="105"/>
    </row>
    <row r="1524" spans="1:10" ht="18" customHeight="1" x14ac:dyDescent="0.2">
      <c r="A1524" s="85"/>
      <c r="B1524" s="86" t="s">
        <v>120</v>
      </c>
      <c r="C1524" s="85" t="s">
        <v>121</v>
      </c>
      <c r="D1524" s="85" t="s">
        <v>122</v>
      </c>
      <c r="E1524" s="150" t="s">
        <v>542</v>
      </c>
      <c r="F1524" s="150"/>
      <c r="G1524" s="87" t="s">
        <v>123</v>
      </c>
      <c r="H1524" s="86" t="s">
        <v>124</v>
      </c>
      <c r="I1524" s="86" t="s">
        <v>125</v>
      </c>
      <c r="J1524" s="86" t="s">
        <v>0</v>
      </c>
    </row>
    <row r="1525" spans="1:10" ht="26.1" customHeight="1" x14ac:dyDescent="0.2">
      <c r="A1525" s="90" t="s">
        <v>543</v>
      </c>
      <c r="B1525" s="92" t="s">
        <v>1022</v>
      </c>
      <c r="C1525" s="90" t="s">
        <v>133</v>
      </c>
      <c r="D1525" s="90" t="s">
        <v>1023</v>
      </c>
      <c r="E1525" s="146" t="s">
        <v>1021</v>
      </c>
      <c r="F1525" s="146"/>
      <c r="G1525" s="91" t="s">
        <v>182</v>
      </c>
      <c r="H1525" s="97">
        <v>1</v>
      </c>
      <c r="I1525" s="93">
        <v>18.54</v>
      </c>
      <c r="J1525" s="93">
        <v>18.54</v>
      </c>
    </row>
    <row r="1526" spans="1:10" ht="26.1" customHeight="1" x14ac:dyDescent="0.2">
      <c r="A1526" s="98" t="s">
        <v>545</v>
      </c>
      <c r="B1526" s="99" t="s">
        <v>992</v>
      </c>
      <c r="C1526" s="98" t="s">
        <v>133</v>
      </c>
      <c r="D1526" s="98" t="s">
        <v>993</v>
      </c>
      <c r="E1526" s="147" t="s">
        <v>548</v>
      </c>
      <c r="F1526" s="147"/>
      <c r="G1526" s="100" t="s">
        <v>549</v>
      </c>
      <c r="H1526" s="101">
        <v>0.222</v>
      </c>
      <c r="I1526" s="102">
        <v>27.11</v>
      </c>
      <c r="J1526" s="102">
        <v>6.01</v>
      </c>
    </row>
    <row r="1527" spans="1:10" ht="24" customHeight="1" x14ac:dyDescent="0.2">
      <c r="A1527" s="98" t="s">
        <v>545</v>
      </c>
      <c r="B1527" s="99" t="s">
        <v>576</v>
      </c>
      <c r="C1527" s="98" t="s">
        <v>133</v>
      </c>
      <c r="D1527" s="98" t="s">
        <v>577</v>
      </c>
      <c r="E1527" s="147" t="s">
        <v>548</v>
      </c>
      <c r="F1527" s="147"/>
      <c r="G1527" s="100" t="s">
        <v>549</v>
      </c>
      <c r="H1527" s="101">
        <v>0.222</v>
      </c>
      <c r="I1527" s="102">
        <v>32.479999999999997</v>
      </c>
      <c r="J1527" s="102">
        <v>7.21</v>
      </c>
    </row>
    <row r="1528" spans="1:10" ht="26.1" customHeight="1" x14ac:dyDescent="0.2">
      <c r="A1528" s="106" t="s">
        <v>568</v>
      </c>
      <c r="B1528" s="107" t="s">
        <v>1277</v>
      </c>
      <c r="C1528" s="106" t="s">
        <v>133</v>
      </c>
      <c r="D1528" s="106" t="s">
        <v>1278</v>
      </c>
      <c r="E1528" s="148" t="s">
        <v>592</v>
      </c>
      <c r="F1528" s="148"/>
      <c r="G1528" s="108" t="s">
        <v>182</v>
      </c>
      <c r="H1528" s="109">
        <v>1</v>
      </c>
      <c r="I1528" s="110">
        <v>5.32</v>
      </c>
      <c r="J1528" s="110">
        <v>5.32</v>
      </c>
    </row>
    <row r="1529" spans="1:10" x14ac:dyDescent="0.2">
      <c r="A1529" s="103"/>
      <c r="B1529" s="103"/>
      <c r="C1529" s="103"/>
      <c r="D1529" s="103"/>
      <c r="E1529" s="103" t="s">
        <v>552</v>
      </c>
      <c r="F1529" s="104">
        <v>4.04</v>
      </c>
      <c r="G1529" s="103" t="s">
        <v>553</v>
      </c>
      <c r="H1529" s="104">
        <v>4.79</v>
      </c>
      <c r="I1529" s="103" t="s">
        <v>554</v>
      </c>
      <c r="J1529" s="104">
        <v>8.83</v>
      </c>
    </row>
    <row r="1530" spans="1:10" ht="15" thickBot="1" x14ac:dyDescent="0.25">
      <c r="A1530" s="103"/>
      <c r="B1530" s="103"/>
      <c r="C1530" s="103"/>
      <c r="D1530" s="103"/>
      <c r="E1530" s="103" t="s">
        <v>555</v>
      </c>
      <c r="F1530" s="104">
        <v>5.62</v>
      </c>
      <c r="G1530" s="103"/>
      <c r="H1530" s="149" t="s">
        <v>556</v>
      </c>
      <c r="I1530" s="149"/>
      <c r="J1530" s="104">
        <v>24.16</v>
      </c>
    </row>
    <row r="1531" spans="1:10" ht="0.95" customHeight="1" thickTop="1" x14ac:dyDescent="0.2">
      <c r="A1531" s="105"/>
      <c r="B1531" s="105"/>
      <c r="C1531" s="105"/>
      <c r="D1531" s="105"/>
      <c r="E1531" s="105"/>
      <c r="F1531" s="105"/>
      <c r="G1531" s="105"/>
      <c r="H1531" s="105"/>
      <c r="I1531" s="105"/>
      <c r="J1531" s="105"/>
    </row>
    <row r="1532" spans="1:10" ht="18" customHeight="1" x14ac:dyDescent="0.2">
      <c r="A1532" s="85"/>
      <c r="B1532" s="86" t="s">
        <v>120</v>
      </c>
      <c r="C1532" s="85" t="s">
        <v>121</v>
      </c>
      <c r="D1532" s="85" t="s">
        <v>122</v>
      </c>
      <c r="E1532" s="150" t="s">
        <v>542</v>
      </c>
      <c r="F1532" s="150"/>
      <c r="G1532" s="87" t="s">
        <v>123</v>
      </c>
      <c r="H1532" s="86" t="s">
        <v>124</v>
      </c>
      <c r="I1532" s="86" t="s">
        <v>125</v>
      </c>
      <c r="J1532" s="86" t="s">
        <v>0</v>
      </c>
    </row>
    <row r="1533" spans="1:10" ht="39" customHeight="1" x14ac:dyDescent="0.2">
      <c r="A1533" s="90" t="s">
        <v>543</v>
      </c>
      <c r="B1533" s="92" t="s">
        <v>1024</v>
      </c>
      <c r="C1533" s="90" t="s">
        <v>133</v>
      </c>
      <c r="D1533" s="90" t="s">
        <v>1025</v>
      </c>
      <c r="E1533" s="146" t="s">
        <v>1021</v>
      </c>
      <c r="F1533" s="146"/>
      <c r="G1533" s="91" t="s">
        <v>182</v>
      </c>
      <c r="H1533" s="97">
        <v>1</v>
      </c>
      <c r="I1533" s="93">
        <v>21.12</v>
      </c>
      <c r="J1533" s="93">
        <v>21.12</v>
      </c>
    </row>
    <row r="1534" spans="1:10" ht="26.1" customHeight="1" x14ac:dyDescent="0.2">
      <c r="A1534" s="98" t="s">
        <v>545</v>
      </c>
      <c r="B1534" s="99" t="s">
        <v>992</v>
      </c>
      <c r="C1534" s="98" t="s">
        <v>133</v>
      </c>
      <c r="D1534" s="98" t="s">
        <v>993</v>
      </c>
      <c r="E1534" s="147" t="s">
        <v>548</v>
      </c>
      <c r="F1534" s="147"/>
      <c r="G1534" s="100" t="s">
        <v>549</v>
      </c>
      <c r="H1534" s="101">
        <v>0.29099999999999998</v>
      </c>
      <c r="I1534" s="102">
        <v>27.11</v>
      </c>
      <c r="J1534" s="102">
        <v>7.88</v>
      </c>
    </row>
    <row r="1535" spans="1:10" ht="24" customHeight="1" x14ac:dyDescent="0.2">
      <c r="A1535" s="98" t="s">
        <v>545</v>
      </c>
      <c r="B1535" s="99" t="s">
        <v>576</v>
      </c>
      <c r="C1535" s="98" t="s">
        <v>133</v>
      </c>
      <c r="D1535" s="98" t="s">
        <v>577</v>
      </c>
      <c r="E1535" s="147" t="s">
        <v>548</v>
      </c>
      <c r="F1535" s="147"/>
      <c r="G1535" s="100" t="s">
        <v>549</v>
      </c>
      <c r="H1535" s="101">
        <v>0.29099999999999998</v>
      </c>
      <c r="I1535" s="102">
        <v>32.479999999999997</v>
      </c>
      <c r="J1535" s="102">
        <v>9.4499999999999993</v>
      </c>
    </row>
    <row r="1536" spans="1:10" ht="26.1" customHeight="1" x14ac:dyDescent="0.2">
      <c r="A1536" s="98" t="s">
        <v>545</v>
      </c>
      <c r="B1536" s="99" t="s">
        <v>820</v>
      </c>
      <c r="C1536" s="98" t="s">
        <v>133</v>
      </c>
      <c r="D1536" s="98" t="s">
        <v>821</v>
      </c>
      <c r="E1536" s="147" t="s">
        <v>630</v>
      </c>
      <c r="F1536" s="147"/>
      <c r="G1536" s="100" t="s">
        <v>146</v>
      </c>
      <c r="H1536" s="101">
        <v>8.9999999999999998E-4</v>
      </c>
      <c r="I1536" s="102">
        <v>912.39</v>
      </c>
      <c r="J1536" s="102">
        <v>0.82</v>
      </c>
    </row>
    <row r="1537" spans="1:10" ht="26.1" customHeight="1" x14ac:dyDescent="0.2">
      <c r="A1537" s="106" t="s">
        <v>568</v>
      </c>
      <c r="B1537" s="107" t="s">
        <v>1279</v>
      </c>
      <c r="C1537" s="106" t="s">
        <v>133</v>
      </c>
      <c r="D1537" s="106" t="s">
        <v>1280</v>
      </c>
      <c r="E1537" s="148" t="s">
        <v>592</v>
      </c>
      <c r="F1537" s="148"/>
      <c r="G1537" s="108" t="s">
        <v>182</v>
      </c>
      <c r="H1537" s="109">
        <v>1</v>
      </c>
      <c r="I1537" s="110">
        <v>2.97</v>
      </c>
      <c r="J1537" s="110">
        <v>2.97</v>
      </c>
    </row>
    <row r="1538" spans="1:10" x14ac:dyDescent="0.2">
      <c r="A1538" s="103"/>
      <c r="B1538" s="103"/>
      <c r="C1538" s="103"/>
      <c r="D1538" s="103"/>
      <c r="E1538" s="103" t="s">
        <v>552</v>
      </c>
      <c r="F1538" s="104">
        <v>5.36</v>
      </c>
      <c r="G1538" s="103" t="s">
        <v>553</v>
      </c>
      <c r="H1538" s="104">
        <v>6.34</v>
      </c>
      <c r="I1538" s="103" t="s">
        <v>554</v>
      </c>
      <c r="J1538" s="104">
        <v>11.7</v>
      </c>
    </row>
    <row r="1539" spans="1:10" ht="15" thickBot="1" x14ac:dyDescent="0.25">
      <c r="A1539" s="103"/>
      <c r="B1539" s="103"/>
      <c r="C1539" s="103"/>
      <c r="D1539" s="103"/>
      <c r="E1539" s="103" t="s">
        <v>555</v>
      </c>
      <c r="F1539" s="104">
        <v>6.4</v>
      </c>
      <c r="G1539" s="103"/>
      <c r="H1539" s="149" t="s">
        <v>556</v>
      </c>
      <c r="I1539" s="149"/>
      <c r="J1539" s="104">
        <v>27.52</v>
      </c>
    </row>
    <row r="1540" spans="1:10" ht="0.95" customHeight="1" thickTop="1" x14ac:dyDescent="0.2">
      <c r="A1540" s="105"/>
      <c r="B1540" s="105"/>
      <c r="C1540" s="105"/>
      <c r="D1540" s="105"/>
      <c r="E1540" s="105"/>
      <c r="F1540" s="105"/>
      <c r="G1540" s="105"/>
      <c r="H1540" s="105"/>
      <c r="I1540" s="105"/>
      <c r="J1540" s="105"/>
    </row>
    <row r="1541" spans="1:10" ht="18" customHeight="1" x14ac:dyDescent="0.2">
      <c r="A1541" s="85"/>
      <c r="B1541" s="86" t="s">
        <v>120</v>
      </c>
      <c r="C1541" s="85" t="s">
        <v>121</v>
      </c>
      <c r="D1541" s="85" t="s">
        <v>122</v>
      </c>
      <c r="E1541" s="150" t="s">
        <v>542</v>
      </c>
      <c r="F1541" s="150"/>
      <c r="G1541" s="87" t="s">
        <v>123</v>
      </c>
      <c r="H1541" s="86" t="s">
        <v>124</v>
      </c>
      <c r="I1541" s="86" t="s">
        <v>125</v>
      </c>
      <c r="J1541" s="86" t="s">
        <v>0</v>
      </c>
    </row>
    <row r="1542" spans="1:10" ht="65.099999999999994" customHeight="1" x14ac:dyDescent="0.2">
      <c r="A1542" s="90" t="s">
        <v>543</v>
      </c>
      <c r="B1542" s="92" t="s">
        <v>585</v>
      </c>
      <c r="C1542" s="90" t="s">
        <v>133</v>
      </c>
      <c r="D1542" s="90" t="s">
        <v>586</v>
      </c>
      <c r="E1542" s="146" t="s">
        <v>583</v>
      </c>
      <c r="F1542" s="146"/>
      <c r="G1542" s="91" t="s">
        <v>587</v>
      </c>
      <c r="H1542" s="97">
        <v>1</v>
      </c>
      <c r="I1542" s="93">
        <v>78.91</v>
      </c>
      <c r="J1542" s="93">
        <v>78.91</v>
      </c>
    </row>
    <row r="1543" spans="1:10" ht="65.099999999999994" customHeight="1" x14ac:dyDescent="0.2">
      <c r="A1543" s="98" t="s">
        <v>545</v>
      </c>
      <c r="B1543" s="99" t="s">
        <v>1281</v>
      </c>
      <c r="C1543" s="98" t="s">
        <v>133</v>
      </c>
      <c r="D1543" s="98" t="s">
        <v>1282</v>
      </c>
      <c r="E1543" s="147" t="s">
        <v>1231</v>
      </c>
      <c r="F1543" s="147"/>
      <c r="G1543" s="100" t="s">
        <v>549</v>
      </c>
      <c r="H1543" s="101">
        <v>1</v>
      </c>
      <c r="I1543" s="102">
        <v>11.72</v>
      </c>
      <c r="J1543" s="102">
        <v>11.72</v>
      </c>
    </row>
    <row r="1544" spans="1:10" ht="65.099999999999994" customHeight="1" x14ac:dyDescent="0.2">
      <c r="A1544" s="98" t="s">
        <v>545</v>
      </c>
      <c r="B1544" s="99" t="s">
        <v>1283</v>
      </c>
      <c r="C1544" s="98" t="s">
        <v>133</v>
      </c>
      <c r="D1544" s="98" t="s">
        <v>1284</v>
      </c>
      <c r="E1544" s="147" t="s">
        <v>1231</v>
      </c>
      <c r="F1544" s="147"/>
      <c r="G1544" s="100" t="s">
        <v>549</v>
      </c>
      <c r="H1544" s="101">
        <v>1</v>
      </c>
      <c r="I1544" s="102">
        <v>4.74</v>
      </c>
      <c r="J1544" s="102">
        <v>4.74</v>
      </c>
    </row>
    <row r="1545" spans="1:10" ht="65.099999999999994" customHeight="1" x14ac:dyDescent="0.2">
      <c r="A1545" s="98" t="s">
        <v>545</v>
      </c>
      <c r="B1545" s="99" t="s">
        <v>1285</v>
      </c>
      <c r="C1545" s="98" t="s">
        <v>133</v>
      </c>
      <c r="D1545" s="98" t="s">
        <v>1286</v>
      </c>
      <c r="E1545" s="147" t="s">
        <v>1231</v>
      </c>
      <c r="F1545" s="147"/>
      <c r="G1545" s="100" t="s">
        <v>549</v>
      </c>
      <c r="H1545" s="101">
        <v>1</v>
      </c>
      <c r="I1545" s="102">
        <v>30.28</v>
      </c>
      <c r="J1545" s="102">
        <v>30.28</v>
      </c>
    </row>
    <row r="1546" spans="1:10" ht="24" customHeight="1" x14ac:dyDescent="0.2">
      <c r="A1546" s="98" t="s">
        <v>545</v>
      </c>
      <c r="B1546" s="99" t="s">
        <v>1287</v>
      </c>
      <c r="C1546" s="98" t="s">
        <v>133</v>
      </c>
      <c r="D1546" s="98" t="s">
        <v>1288</v>
      </c>
      <c r="E1546" s="147" t="s">
        <v>548</v>
      </c>
      <c r="F1546" s="147"/>
      <c r="G1546" s="100" t="s">
        <v>549</v>
      </c>
      <c r="H1546" s="101">
        <v>1</v>
      </c>
      <c r="I1546" s="102">
        <v>32.17</v>
      </c>
      <c r="J1546" s="102">
        <v>32.17</v>
      </c>
    </row>
    <row r="1547" spans="1:10" x14ac:dyDescent="0.2">
      <c r="A1547" s="103"/>
      <c r="B1547" s="103"/>
      <c r="C1547" s="103"/>
      <c r="D1547" s="103"/>
      <c r="E1547" s="103" t="s">
        <v>552</v>
      </c>
      <c r="F1547" s="104">
        <v>10.77</v>
      </c>
      <c r="G1547" s="103" t="s">
        <v>553</v>
      </c>
      <c r="H1547" s="104">
        <v>12.75</v>
      </c>
      <c r="I1547" s="103" t="s">
        <v>554</v>
      </c>
      <c r="J1547" s="104">
        <v>23.52</v>
      </c>
    </row>
    <row r="1548" spans="1:10" ht="15" thickBot="1" x14ac:dyDescent="0.25">
      <c r="A1548" s="103"/>
      <c r="B1548" s="103"/>
      <c r="C1548" s="103"/>
      <c r="D1548" s="103"/>
      <c r="E1548" s="103" t="s">
        <v>555</v>
      </c>
      <c r="F1548" s="104">
        <v>23.93</v>
      </c>
      <c r="G1548" s="103"/>
      <c r="H1548" s="149" t="s">
        <v>556</v>
      </c>
      <c r="I1548" s="149"/>
      <c r="J1548" s="104">
        <v>102.84</v>
      </c>
    </row>
    <row r="1549" spans="1:10" ht="0.95" customHeight="1" thickTop="1" x14ac:dyDescent="0.2">
      <c r="A1549" s="105"/>
      <c r="B1549" s="105"/>
      <c r="C1549" s="105"/>
      <c r="D1549" s="105"/>
      <c r="E1549" s="105"/>
      <c r="F1549" s="105"/>
      <c r="G1549" s="105"/>
      <c r="H1549" s="105"/>
      <c r="I1549" s="105"/>
      <c r="J1549" s="105"/>
    </row>
    <row r="1550" spans="1:10" ht="18" customHeight="1" x14ac:dyDescent="0.2">
      <c r="A1550" s="85"/>
      <c r="B1550" s="86" t="s">
        <v>120</v>
      </c>
      <c r="C1550" s="85" t="s">
        <v>121</v>
      </c>
      <c r="D1550" s="85" t="s">
        <v>122</v>
      </c>
      <c r="E1550" s="150" t="s">
        <v>542</v>
      </c>
      <c r="F1550" s="150"/>
      <c r="G1550" s="87" t="s">
        <v>123</v>
      </c>
      <c r="H1550" s="86" t="s">
        <v>124</v>
      </c>
      <c r="I1550" s="86" t="s">
        <v>125</v>
      </c>
      <c r="J1550" s="86" t="s">
        <v>0</v>
      </c>
    </row>
    <row r="1551" spans="1:10" ht="65.099999999999994" customHeight="1" x14ac:dyDescent="0.2">
      <c r="A1551" s="90" t="s">
        <v>543</v>
      </c>
      <c r="B1551" s="92" t="s">
        <v>581</v>
      </c>
      <c r="C1551" s="90" t="s">
        <v>133</v>
      </c>
      <c r="D1551" s="90" t="s">
        <v>582</v>
      </c>
      <c r="E1551" s="146" t="s">
        <v>583</v>
      </c>
      <c r="F1551" s="146"/>
      <c r="G1551" s="91" t="s">
        <v>584</v>
      </c>
      <c r="H1551" s="97">
        <v>1</v>
      </c>
      <c r="I1551" s="93">
        <v>337.56</v>
      </c>
      <c r="J1551" s="93">
        <v>337.56</v>
      </c>
    </row>
    <row r="1552" spans="1:10" ht="24" customHeight="1" x14ac:dyDescent="0.2">
      <c r="A1552" s="98" t="s">
        <v>545</v>
      </c>
      <c r="B1552" s="99" t="s">
        <v>1287</v>
      </c>
      <c r="C1552" s="98" t="s">
        <v>133</v>
      </c>
      <c r="D1552" s="98" t="s">
        <v>1288</v>
      </c>
      <c r="E1552" s="147" t="s">
        <v>548</v>
      </c>
      <c r="F1552" s="147"/>
      <c r="G1552" s="100" t="s">
        <v>549</v>
      </c>
      <c r="H1552" s="101">
        <v>1</v>
      </c>
      <c r="I1552" s="102">
        <v>32.17</v>
      </c>
      <c r="J1552" s="102">
        <v>32.17</v>
      </c>
    </row>
    <row r="1553" spans="1:10" ht="65.099999999999994" customHeight="1" x14ac:dyDescent="0.2">
      <c r="A1553" s="98" t="s">
        <v>545</v>
      </c>
      <c r="B1553" s="99" t="s">
        <v>1289</v>
      </c>
      <c r="C1553" s="98" t="s">
        <v>133</v>
      </c>
      <c r="D1553" s="98" t="s">
        <v>1290</v>
      </c>
      <c r="E1553" s="147" t="s">
        <v>1231</v>
      </c>
      <c r="F1553" s="147"/>
      <c r="G1553" s="100" t="s">
        <v>549</v>
      </c>
      <c r="H1553" s="101">
        <v>1</v>
      </c>
      <c r="I1553" s="102">
        <v>204.85</v>
      </c>
      <c r="J1553" s="102">
        <v>204.85</v>
      </c>
    </row>
    <row r="1554" spans="1:10" ht="65.099999999999994" customHeight="1" x14ac:dyDescent="0.2">
      <c r="A1554" s="98" t="s">
        <v>545</v>
      </c>
      <c r="B1554" s="99" t="s">
        <v>1283</v>
      </c>
      <c r="C1554" s="98" t="s">
        <v>133</v>
      </c>
      <c r="D1554" s="98" t="s">
        <v>1284</v>
      </c>
      <c r="E1554" s="147" t="s">
        <v>1231</v>
      </c>
      <c r="F1554" s="147"/>
      <c r="G1554" s="100" t="s">
        <v>549</v>
      </c>
      <c r="H1554" s="101">
        <v>1</v>
      </c>
      <c r="I1554" s="102">
        <v>4.74</v>
      </c>
      <c r="J1554" s="102">
        <v>4.74</v>
      </c>
    </row>
    <row r="1555" spans="1:10" ht="65.099999999999994" customHeight="1" x14ac:dyDescent="0.2">
      <c r="A1555" s="98" t="s">
        <v>545</v>
      </c>
      <c r="B1555" s="99" t="s">
        <v>1285</v>
      </c>
      <c r="C1555" s="98" t="s">
        <v>133</v>
      </c>
      <c r="D1555" s="98" t="s">
        <v>1286</v>
      </c>
      <c r="E1555" s="147" t="s">
        <v>1231</v>
      </c>
      <c r="F1555" s="147"/>
      <c r="G1555" s="100" t="s">
        <v>549</v>
      </c>
      <c r="H1555" s="101">
        <v>1</v>
      </c>
      <c r="I1555" s="102">
        <v>30.28</v>
      </c>
      <c r="J1555" s="102">
        <v>30.28</v>
      </c>
    </row>
    <row r="1556" spans="1:10" ht="65.099999999999994" customHeight="1" x14ac:dyDescent="0.2">
      <c r="A1556" s="98" t="s">
        <v>545</v>
      </c>
      <c r="B1556" s="99" t="s">
        <v>1291</v>
      </c>
      <c r="C1556" s="98" t="s">
        <v>133</v>
      </c>
      <c r="D1556" s="98" t="s">
        <v>1292</v>
      </c>
      <c r="E1556" s="147" t="s">
        <v>1231</v>
      </c>
      <c r="F1556" s="147"/>
      <c r="G1556" s="100" t="s">
        <v>549</v>
      </c>
      <c r="H1556" s="101">
        <v>1</v>
      </c>
      <c r="I1556" s="102">
        <v>53.8</v>
      </c>
      <c r="J1556" s="102">
        <v>53.8</v>
      </c>
    </row>
    <row r="1557" spans="1:10" ht="65.099999999999994" customHeight="1" x14ac:dyDescent="0.2">
      <c r="A1557" s="98" t="s">
        <v>545</v>
      </c>
      <c r="B1557" s="99" t="s">
        <v>1281</v>
      </c>
      <c r="C1557" s="98" t="s">
        <v>133</v>
      </c>
      <c r="D1557" s="98" t="s">
        <v>1282</v>
      </c>
      <c r="E1557" s="147" t="s">
        <v>1231</v>
      </c>
      <c r="F1557" s="147"/>
      <c r="G1557" s="100" t="s">
        <v>549</v>
      </c>
      <c r="H1557" s="101">
        <v>1</v>
      </c>
      <c r="I1557" s="102">
        <v>11.72</v>
      </c>
      <c r="J1557" s="102">
        <v>11.72</v>
      </c>
    </row>
    <row r="1558" spans="1:10" x14ac:dyDescent="0.2">
      <c r="A1558" s="103"/>
      <c r="B1558" s="103"/>
      <c r="C1558" s="103"/>
      <c r="D1558" s="103"/>
      <c r="E1558" s="103" t="s">
        <v>552</v>
      </c>
      <c r="F1558" s="104">
        <v>10.77</v>
      </c>
      <c r="G1558" s="103" t="s">
        <v>553</v>
      </c>
      <c r="H1558" s="104">
        <v>12.75</v>
      </c>
      <c r="I1558" s="103" t="s">
        <v>554</v>
      </c>
      <c r="J1558" s="104">
        <v>23.52</v>
      </c>
    </row>
    <row r="1559" spans="1:10" ht="15" thickBot="1" x14ac:dyDescent="0.25">
      <c r="A1559" s="103"/>
      <c r="B1559" s="103"/>
      <c r="C1559" s="103"/>
      <c r="D1559" s="103"/>
      <c r="E1559" s="103" t="s">
        <v>555</v>
      </c>
      <c r="F1559" s="104">
        <v>102.38</v>
      </c>
      <c r="G1559" s="103"/>
      <c r="H1559" s="149" t="s">
        <v>556</v>
      </c>
      <c r="I1559" s="149"/>
      <c r="J1559" s="104">
        <v>439.94</v>
      </c>
    </row>
    <row r="1560" spans="1:10" ht="0.95" customHeight="1" thickTop="1" x14ac:dyDescent="0.2">
      <c r="A1560" s="105"/>
      <c r="B1560" s="105"/>
      <c r="C1560" s="105"/>
      <c r="D1560" s="105"/>
      <c r="E1560" s="105"/>
      <c r="F1560" s="105"/>
      <c r="G1560" s="105"/>
      <c r="H1560" s="105"/>
      <c r="I1560" s="105"/>
      <c r="J1560" s="105"/>
    </row>
    <row r="1561" spans="1:10" ht="18" customHeight="1" x14ac:dyDescent="0.2">
      <c r="A1561" s="85"/>
      <c r="B1561" s="86" t="s">
        <v>120</v>
      </c>
      <c r="C1561" s="85" t="s">
        <v>121</v>
      </c>
      <c r="D1561" s="85" t="s">
        <v>122</v>
      </c>
      <c r="E1561" s="150" t="s">
        <v>542</v>
      </c>
      <c r="F1561" s="150"/>
      <c r="G1561" s="87" t="s">
        <v>123</v>
      </c>
      <c r="H1561" s="86" t="s">
        <v>124</v>
      </c>
      <c r="I1561" s="86" t="s">
        <v>125</v>
      </c>
      <c r="J1561" s="86" t="s">
        <v>0</v>
      </c>
    </row>
    <row r="1562" spans="1:10" ht="65.099999999999994" customHeight="1" x14ac:dyDescent="0.2">
      <c r="A1562" s="90" t="s">
        <v>543</v>
      </c>
      <c r="B1562" s="92" t="s">
        <v>1285</v>
      </c>
      <c r="C1562" s="90" t="s">
        <v>133</v>
      </c>
      <c r="D1562" s="90" t="s">
        <v>1286</v>
      </c>
      <c r="E1562" s="146" t="s">
        <v>1231</v>
      </c>
      <c r="F1562" s="146"/>
      <c r="G1562" s="91" t="s">
        <v>549</v>
      </c>
      <c r="H1562" s="97">
        <v>1</v>
      </c>
      <c r="I1562" s="93">
        <v>30.28</v>
      </c>
      <c r="J1562" s="93">
        <v>30.28</v>
      </c>
    </row>
    <row r="1563" spans="1:10" ht="51.95" customHeight="1" x14ac:dyDescent="0.2">
      <c r="A1563" s="106" t="s">
        <v>568</v>
      </c>
      <c r="B1563" s="107" t="s">
        <v>1293</v>
      </c>
      <c r="C1563" s="106" t="s">
        <v>133</v>
      </c>
      <c r="D1563" s="106" t="s">
        <v>1294</v>
      </c>
      <c r="E1563" s="148" t="s">
        <v>1240</v>
      </c>
      <c r="F1563" s="148"/>
      <c r="G1563" s="108" t="s">
        <v>182</v>
      </c>
      <c r="H1563" s="109">
        <v>3.43E-5</v>
      </c>
      <c r="I1563" s="110">
        <v>743927.91</v>
      </c>
      <c r="J1563" s="110">
        <v>25.51</v>
      </c>
    </row>
    <row r="1564" spans="1:10" ht="51.95" customHeight="1" x14ac:dyDescent="0.2">
      <c r="A1564" s="106" t="s">
        <v>568</v>
      </c>
      <c r="B1564" s="107" t="s">
        <v>1295</v>
      </c>
      <c r="C1564" s="106" t="s">
        <v>133</v>
      </c>
      <c r="D1564" s="106" t="s">
        <v>1296</v>
      </c>
      <c r="E1564" s="148" t="s">
        <v>1240</v>
      </c>
      <c r="F1564" s="148"/>
      <c r="G1564" s="108" t="s">
        <v>182</v>
      </c>
      <c r="H1564" s="109">
        <v>5.5099999999999998E-5</v>
      </c>
      <c r="I1564" s="110">
        <v>86750</v>
      </c>
      <c r="J1564" s="110">
        <v>4.7699999999999996</v>
      </c>
    </row>
    <row r="1565" spans="1:10" x14ac:dyDescent="0.2">
      <c r="A1565" s="103"/>
      <c r="B1565" s="103"/>
      <c r="C1565" s="103"/>
      <c r="D1565" s="103"/>
      <c r="E1565" s="103" t="s">
        <v>552</v>
      </c>
      <c r="F1565" s="104">
        <v>0</v>
      </c>
      <c r="G1565" s="103" t="s">
        <v>553</v>
      </c>
      <c r="H1565" s="104">
        <v>0</v>
      </c>
      <c r="I1565" s="103" t="s">
        <v>554</v>
      </c>
      <c r="J1565" s="104">
        <v>0</v>
      </c>
    </row>
    <row r="1566" spans="1:10" ht="15" thickBot="1" x14ac:dyDescent="0.25">
      <c r="A1566" s="103"/>
      <c r="B1566" s="103"/>
      <c r="C1566" s="103"/>
      <c r="D1566" s="103"/>
      <c r="E1566" s="103" t="s">
        <v>555</v>
      </c>
      <c r="F1566" s="104">
        <v>9.18</v>
      </c>
      <c r="G1566" s="103"/>
      <c r="H1566" s="149" t="s">
        <v>556</v>
      </c>
      <c r="I1566" s="149"/>
      <c r="J1566" s="104">
        <v>39.46</v>
      </c>
    </row>
    <row r="1567" spans="1:10" ht="0.95" customHeight="1" thickTop="1" x14ac:dyDescent="0.2">
      <c r="A1567" s="105"/>
      <c r="B1567" s="105"/>
      <c r="C1567" s="105"/>
      <c r="D1567" s="105"/>
      <c r="E1567" s="105"/>
      <c r="F1567" s="105"/>
      <c r="G1567" s="105"/>
      <c r="H1567" s="105"/>
      <c r="I1567" s="105"/>
      <c r="J1567" s="105"/>
    </row>
    <row r="1568" spans="1:10" ht="18" customHeight="1" x14ac:dyDescent="0.2">
      <c r="A1568" s="85"/>
      <c r="B1568" s="86" t="s">
        <v>120</v>
      </c>
      <c r="C1568" s="85" t="s">
        <v>121</v>
      </c>
      <c r="D1568" s="85" t="s">
        <v>122</v>
      </c>
      <c r="E1568" s="150" t="s">
        <v>542</v>
      </c>
      <c r="F1568" s="150"/>
      <c r="G1568" s="87" t="s">
        <v>123</v>
      </c>
      <c r="H1568" s="86" t="s">
        <v>124</v>
      </c>
      <c r="I1568" s="86" t="s">
        <v>125</v>
      </c>
      <c r="J1568" s="86" t="s">
        <v>0</v>
      </c>
    </row>
    <row r="1569" spans="1:10" ht="65.099999999999994" customHeight="1" x14ac:dyDescent="0.2">
      <c r="A1569" s="90" t="s">
        <v>543</v>
      </c>
      <c r="B1569" s="92" t="s">
        <v>1283</v>
      </c>
      <c r="C1569" s="90" t="s">
        <v>133</v>
      </c>
      <c r="D1569" s="90" t="s">
        <v>1284</v>
      </c>
      <c r="E1569" s="146" t="s">
        <v>1231</v>
      </c>
      <c r="F1569" s="146"/>
      <c r="G1569" s="91" t="s">
        <v>549</v>
      </c>
      <c r="H1569" s="97">
        <v>1</v>
      </c>
      <c r="I1569" s="93">
        <v>4.74</v>
      </c>
      <c r="J1569" s="93">
        <v>4.74</v>
      </c>
    </row>
    <row r="1570" spans="1:10" ht="51.95" customHeight="1" x14ac:dyDescent="0.2">
      <c r="A1570" s="106" t="s">
        <v>568</v>
      </c>
      <c r="B1570" s="107" t="s">
        <v>1295</v>
      </c>
      <c r="C1570" s="106" t="s">
        <v>133</v>
      </c>
      <c r="D1570" s="106" t="s">
        <v>1296</v>
      </c>
      <c r="E1570" s="148" t="s">
        <v>1240</v>
      </c>
      <c r="F1570" s="148"/>
      <c r="G1570" s="108" t="s">
        <v>182</v>
      </c>
      <c r="H1570" s="109">
        <v>5.8000000000000004E-6</v>
      </c>
      <c r="I1570" s="110">
        <v>86750</v>
      </c>
      <c r="J1570" s="110">
        <v>0.5</v>
      </c>
    </row>
    <row r="1571" spans="1:10" ht="51.95" customHeight="1" x14ac:dyDescent="0.2">
      <c r="A1571" s="106" t="s">
        <v>568</v>
      </c>
      <c r="B1571" s="107" t="s">
        <v>1293</v>
      </c>
      <c r="C1571" s="106" t="s">
        <v>133</v>
      </c>
      <c r="D1571" s="106" t="s">
        <v>1294</v>
      </c>
      <c r="E1571" s="148" t="s">
        <v>1240</v>
      </c>
      <c r="F1571" s="148"/>
      <c r="G1571" s="108" t="s">
        <v>182</v>
      </c>
      <c r="H1571" s="109">
        <v>5.6999999999999996E-6</v>
      </c>
      <c r="I1571" s="110">
        <v>743927.91</v>
      </c>
      <c r="J1571" s="110">
        <v>4.24</v>
      </c>
    </row>
    <row r="1572" spans="1:10" x14ac:dyDescent="0.2">
      <c r="A1572" s="103"/>
      <c r="B1572" s="103"/>
      <c r="C1572" s="103"/>
      <c r="D1572" s="103"/>
      <c r="E1572" s="103" t="s">
        <v>552</v>
      </c>
      <c r="F1572" s="104">
        <v>0</v>
      </c>
      <c r="G1572" s="103" t="s">
        <v>553</v>
      </c>
      <c r="H1572" s="104">
        <v>0</v>
      </c>
      <c r="I1572" s="103" t="s">
        <v>554</v>
      </c>
      <c r="J1572" s="104">
        <v>0</v>
      </c>
    </row>
    <row r="1573" spans="1:10" ht="15" thickBot="1" x14ac:dyDescent="0.25">
      <c r="A1573" s="103"/>
      <c r="B1573" s="103"/>
      <c r="C1573" s="103"/>
      <c r="D1573" s="103"/>
      <c r="E1573" s="103" t="s">
        <v>555</v>
      </c>
      <c r="F1573" s="104">
        <v>1.43</v>
      </c>
      <c r="G1573" s="103"/>
      <c r="H1573" s="149" t="s">
        <v>556</v>
      </c>
      <c r="I1573" s="149"/>
      <c r="J1573" s="104">
        <v>6.17</v>
      </c>
    </row>
    <row r="1574" spans="1:10" ht="0.95" customHeight="1" thickTop="1" x14ac:dyDescent="0.2">
      <c r="A1574" s="105"/>
      <c r="B1574" s="105"/>
      <c r="C1574" s="105"/>
      <c r="D1574" s="105"/>
      <c r="E1574" s="105"/>
      <c r="F1574" s="105"/>
      <c r="G1574" s="105"/>
      <c r="H1574" s="105"/>
      <c r="I1574" s="105"/>
      <c r="J1574" s="105"/>
    </row>
    <row r="1575" spans="1:10" ht="18" customHeight="1" x14ac:dyDescent="0.2">
      <c r="A1575" s="85"/>
      <c r="B1575" s="86" t="s">
        <v>120</v>
      </c>
      <c r="C1575" s="85" t="s">
        <v>121</v>
      </c>
      <c r="D1575" s="85" t="s">
        <v>122</v>
      </c>
      <c r="E1575" s="150" t="s">
        <v>542</v>
      </c>
      <c r="F1575" s="150"/>
      <c r="G1575" s="87" t="s">
        <v>123</v>
      </c>
      <c r="H1575" s="86" t="s">
        <v>124</v>
      </c>
      <c r="I1575" s="86" t="s">
        <v>125</v>
      </c>
      <c r="J1575" s="86" t="s">
        <v>0</v>
      </c>
    </row>
    <row r="1576" spans="1:10" ht="65.099999999999994" customHeight="1" x14ac:dyDescent="0.2">
      <c r="A1576" s="90" t="s">
        <v>543</v>
      </c>
      <c r="B1576" s="92" t="s">
        <v>1281</v>
      </c>
      <c r="C1576" s="90" t="s">
        <v>133</v>
      </c>
      <c r="D1576" s="90" t="s">
        <v>1282</v>
      </c>
      <c r="E1576" s="146" t="s">
        <v>1231</v>
      </c>
      <c r="F1576" s="146"/>
      <c r="G1576" s="91" t="s">
        <v>549</v>
      </c>
      <c r="H1576" s="97">
        <v>1</v>
      </c>
      <c r="I1576" s="93">
        <v>11.72</v>
      </c>
      <c r="J1576" s="93">
        <v>11.72</v>
      </c>
    </row>
    <row r="1577" spans="1:10" ht="51.95" customHeight="1" x14ac:dyDescent="0.2">
      <c r="A1577" s="106" t="s">
        <v>568</v>
      </c>
      <c r="B1577" s="107" t="s">
        <v>1295</v>
      </c>
      <c r="C1577" s="106" t="s">
        <v>133</v>
      </c>
      <c r="D1577" s="106" t="s">
        <v>1296</v>
      </c>
      <c r="E1577" s="148" t="s">
        <v>1240</v>
      </c>
      <c r="F1577" s="148"/>
      <c r="G1577" s="108" t="s">
        <v>182</v>
      </c>
      <c r="H1577" s="109">
        <v>1.4399999999999999E-5</v>
      </c>
      <c r="I1577" s="110">
        <v>86750</v>
      </c>
      <c r="J1577" s="110">
        <v>1.24</v>
      </c>
    </row>
    <row r="1578" spans="1:10" ht="51.95" customHeight="1" x14ac:dyDescent="0.2">
      <c r="A1578" s="106" t="s">
        <v>568</v>
      </c>
      <c r="B1578" s="107" t="s">
        <v>1293</v>
      </c>
      <c r="C1578" s="106" t="s">
        <v>133</v>
      </c>
      <c r="D1578" s="106" t="s">
        <v>1294</v>
      </c>
      <c r="E1578" s="148" t="s">
        <v>1240</v>
      </c>
      <c r="F1578" s="148"/>
      <c r="G1578" s="108" t="s">
        <v>182</v>
      </c>
      <c r="H1578" s="109">
        <v>1.4100000000000001E-5</v>
      </c>
      <c r="I1578" s="110">
        <v>743927.91</v>
      </c>
      <c r="J1578" s="110">
        <v>10.48</v>
      </c>
    </row>
    <row r="1579" spans="1:10" x14ac:dyDescent="0.2">
      <c r="A1579" s="103"/>
      <c r="B1579" s="103"/>
      <c r="C1579" s="103"/>
      <c r="D1579" s="103"/>
      <c r="E1579" s="103" t="s">
        <v>552</v>
      </c>
      <c r="F1579" s="104">
        <v>0</v>
      </c>
      <c r="G1579" s="103" t="s">
        <v>553</v>
      </c>
      <c r="H1579" s="104">
        <v>0</v>
      </c>
      <c r="I1579" s="103" t="s">
        <v>554</v>
      </c>
      <c r="J1579" s="104">
        <v>0</v>
      </c>
    </row>
    <row r="1580" spans="1:10" ht="15" thickBot="1" x14ac:dyDescent="0.25">
      <c r="A1580" s="103"/>
      <c r="B1580" s="103"/>
      <c r="C1580" s="103"/>
      <c r="D1580" s="103"/>
      <c r="E1580" s="103" t="s">
        <v>555</v>
      </c>
      <c r="F1580" s="104">
        <v>3.55</v>
      </c>
      <c r="G1580" s="103"/>
      <c r="H1580" s="149" t="s">
        <v>556</v>
      </c>
      <c r="I1580" s="149"/>
      <c r="J1580" s="104">
        <v>15.27</v>
      </c>
    </row>
    <row r="1581" spans="1:10" ht="0.95" customHeight="1" thickTop="1" x14ac:dyDescent="0.2">
      <c r="A1581" s="105"/>
      <c r="B1581" s="105"/>
      <c r="C1581" s="105"/>
      <c r="D1581" s="105"/>
      <c r="E1581" s="105"/>
      <c r="F1581" s="105"/>
      <c r="G1581" s="105"/>
      <c r="H1581" s="105"/>
      <c r="I1581" s="105"/>
      <c r="J1581" s="105"/>
    </row>
    <row r="1582" spans="1:10" ht="18" customHeight="1" x14ac:dyDescent="0.2">
      <c r="A1582" s="85"/>
      <c r="B1582" s="86" t="s">
        <v>120</v>
      </c>
      <c r="C1582" s="85" t="s">
        <v>121</v>
      </c>
      <c r="D1582" s="85" t="s">
        <v>122</v>
      </c>
      <c r="E1582" s="150" t="s">
        <v>542</v>
      </c>
      <c r="F1582" s="150"/>
      <c r="G1582" s="87" t="s">
        <v>123</v>
      </c>
      <c r="H1582" s="86" t="s">
        <v>124</v>
      </c>
      <c r="I1582" s="86" t="s">
        <v>125</v>
      </c>
      <c r="J1582" s="86" t="s">
        <v>0</v>
      </c>
    </row>
    <row r="1583" spans="1:10" ht="65.099999999999994" customHeight="1" x14ac:dyDescent="0.2">
      <c r="A1583" s="90" t="s">
        <v>543</v>
      </c>
      <c r="B1583" s="92" t="s">
        <v>1291</v>
      </c>
      <c r="C1583" s="90" t="s">
        <v>133</v>
      </c>
      <c r="D1583" s="90" t="s">
        <v>1292</v>
      </c>
      <c r="E1583" s="146" t="s">
        <v>1231</v>
      </c>
      <c r="F1583" s="146"/>
      <c r="G1583" s="91" t="s">
        <v>549</v>
      </c>
      <c r="H1583" s="97">
        <v>1</v>
      </c>
      <c r="I1583" s="93">
        <v>53.8</v>
      </c>
      <c r="J1583" s="93">
        <v>53.8</v>
      </c>
    </row>
    <row r="1584" spans="1:10" ht="51.95" customHeight="1" x14ac:dyDescent="0.2">
      <c r="A1584" s="106" t="s">
        <v>568</v>
      </c>
      <c r="B1584" s="107" t="s">
        <v>1293</v>
      </c>
      <c r="C1584" s="106" t="s">
        <v>133</v>
      </c>
      <c r="D1584" s="106" t="s">
        <v>1294</v>
      </c>
      <c r="E1584" s="148" t="s">
        <v>1240</v>
      </c>
      <c r="F1584" s="148"/>
      <c r="G1584" s="108" t="s">
        <v>182</v>
      </c>
      <c r="H1584" s="109">
        <v>6.4300000000000004E-5</v>
      </c>
      <c r="I1584" s="110">
        <v>743927.91</v>
      </c>
      <c r="J1584" s="110">
        <v>47.83</v>
      </c>
    </row>
    <row r="1585" spans="1:10" ht="51.95" customHeight="1" x14ac:dyDescent="0.2">
      <c r="A1585" s="106" t="s">
        <v>568</v>
      </c>
      <c r="B1585" s="107" t="s">
        <v>1295</v>
      </c>
      <c r="C1585" s="106" t="s">
        <v>133</v>
      </c>
      <c r="D1585" s="106" t="s">
        <v>1296</v>
      </c>
      <c r="E1585" s="148" t="s">
        <v>1240</v>
      </c>
      <c r="F1585" s="148"/>
      <c r="G1585" s="108" t="s">
        <v>182</v>
      </c>
      <c r="H1585" s="109">
        <v>6.8899999999999994E-5</v>
      </c>
      <c r="I1585" s="110">
        <v>86750</v>
      </c>
      <c r="J1585" s="110">
        <v>5.97</v>
      </c>
    </row>
    <row r="1586" spans="1:10" x14ac:dyDescent="0.2">
      <c r="A1586" s="103"/>
      <c r="B1586" s="103"/>
      <c r="C1586" s="103"/>
      <c r="D1586" s="103"/>
      <c r="E1586" s="103" t="s">
        <v>552</v>
      </c>
      <c r="F1586" s="104">
        <v>0</v>
      </c>
      <c r="G1586" s="103" t="s">
        <v>553</v>
      </c>
      <c r="H1586" s="104">
        <v>0</v>
      </c>
      <c r="I1586" s="103" t="s">
        <v>554</v>
      </c>
      <c r="J1586" s="104">
        <v>0</v>
      </c>
    </row>
    <row r="1587" spans="1:10" ht="15" thickBot="1" x14ac:dyDescent="0.25">
      <c r="A1587" s="103"/>
      <c r="B1587" s="103"/>
      <c r="C1587" s="103"/>
      <c r="D1587" s="103"/>
      <c r="E1587" s="103" t="s">
        <v>555</v>
      </c>
      <c r="F1587" s="104">
        <v>16.309999999999999</v>
      </c>
      <c r="G1587" s="103"/>
      <c r="H1587" s="149" t="s">
        <v>556</v>
      </c>
      <c r="I1587" s="149"/>
      <c r="J1587" s="104">
        <v>70.11</v>
      </c>
    </row>
    <row r="1588" spans="1:10" ht="0.95" customHeight="1" thickTop="1" x14ac:dyDescent="0.2">
      <c r="A1588" s="105"/>
      <c r="B1588" s="105"/>
      <c r="C1588" s="105"/>
      <c r="D1588" s="105"/>
      <c r="E1588" s="105"/>
      <c r="F1588" s="105"/>
      <c r="G1588" s="105"/>
      <c r="H1588" s="105"/>
      <c r="I1588" s="105"/>
      <c r="J1588" s="105"/>
    </row>
    <row r="1589" spans="1:10" ht="18" customHeight="1" x14ac:dyDescent="0.2">
      <c r="A1589" s="85"/>
      <c r="B1589" s="86" t="s">
        <v>120</v>
      </c>
      <c r="C1589" s="85" t="s">
        <v>121</v>
      </c>
      <c r="D1589" s="85" t="s">
        <v>122</v>
      </c>
      <c r="E1589" s="150" t="s">
        <v>542</v>
      </c>
      <c r="F1589" s="150"/>
      <c r="G1589" s="87" t="s">
        <v>123</v>
      </c>
      <c r="H1589" s="86" t="s">
        <v>124</v>
      </c>
      <c r="I1589" s="86" t="s">
        <v>125</v>
      </c>
      <c r="J1589" s="86" t="s">
        <v>0</v>
      </c>
    </row>
    <row r="1590" spans="1:10" ht="65.099999999999994" customHeight="1" x14ac:dyDescent="0.2">
      <c r="A1590" s="90" t="s">
        <v>543</v>
      </c>
      <c r="B1590" s="92" t="s">
        <v>1289</v>
      </c>
      <c r="C1590" s="90" t="s">
        <v>133</v>
      </c>
      <c r="D1590" s="90" t="s">
        <v>1290</v>
      </c>
      <c r="E1590" s="146" t="s">
        <v>1231</v>
      </c>
      <c r="F1590" s="146"/>
      <c r="G1590" s="91" t="s">
        <v>549</v>
      </c>
      <c r="H1590" s="97">
        <v>1</v>
      </c>
      <c r="I1590" s="93">
        <v>204.85</v>
      </c>
      <c r="J1590" s="93">
        <v>204.85</v>
      </c>
    </row>
    <row r="1591" spans="1:10" ht="26.1" customHeight="1" x14ac:dyDescent="0.2">
      <c r="A1591" s="106" t="s">
        <v>568</v>
      </c>
      <c r="B1591" s="107" t="s">
        <v>1297</v>
      </c>
      <c r="C1591" s="106" t="s">
        <v>133</v>
      </c>
      <c r="D1591" s="106" t="s">
        <v>1298</v>
      </c>
      <c r="E1591" s="148" t="s">
        <v>592</v>
      </c>
      <c r="F1591" s="148"/>
      <c r="G1591" s="108" t="s">
        <v>26</v>
      </c>
      <c r="H1591" s="109">
        <v>32.159999999999997</v>
      </c>
      <c r="I1591" s="110">
        <v>6.37</v>
      </c>
      <c r="J1591" s="110">
        <v>204.85</v>
      </c>
    </row>
    <row r="1592" spans="1:10" x14ac:dyDescent="0.2">
      <c r="A1592" s="103"/>
      <c r="B1592" s="103"/>
      <c r="C1592" s="103"/>
      <c r="D1592" s="103"/>
      <c r="E1592" s="103" t="s">
        <v>552</v>
      </c>
      <c r="F1592" s="104">
        <v>0</v>
      </c>
      <c r="G1592" s="103" t="s">
        <v>553</v>
      </c>
      <c r="H1592" s="104">
        <v>0</v>
      </c>
      <c r="I1592" s="103" t="s">
        <v>554</v>
      </c>
      <c r="J1592" s="104">
        <v>0</v>
      </c>
    </row>
    <row r="1593" spans="1:10" ht="15" thickBot="1" x14ac:dyDescent="0.25">
      <c r="A1593" s="103"/>
      <c r="B1593" s="103"/>
      <c r="C1593" s="103"/>
      <c r="D1593" s="103"/>
      <c r="E1593" s="103" t="s">
        <v>555</v>
      </c>
      <c r="F1593" s="104">
        <v>62.13</v>
      </c>
      <c r="G1593" s="103"/>
      <c r="H1593" s="149" t="s">
        <v>556</v>
      </c>
      <c r="I1593" s="149"/>
      <c r="J1593" s="104">
        <v>266.98</v>
      </c>
    </row>
    <row r="1594" spans="1:10" ht="0.95" customHeight="1" thickTop="1" x14ac:dyDescent="0.2">
      <c r="A1594" s="105"/>
      <c r="B1594" s="105"/>
      <c r="C1594" s="105"/>
      <c r="D1594" s="105"/>
      <c r="E1594" s="105"/>
      <c r="F1594" s="105"/>
      <c r="G1594" s="105"/>
      <c r="H1594" s="105"/>
      <c r="I1594" s="105"/>
      <c r="J1594" s="105"/>
    </row>
    <row r="1595" spans="1:10" ht="18" customHeight="1" x14ac:dyDescent="0.2">
      <c r="A1595" s="85"/>
      <c r="B1595" s="86" t="s">
        <v>120</v>
      </c>
      <c r="C1595" s="85" t="s">
        <v>121</v>
      </c>
      <c r="D1595" s="85" t="s">
        <v>122</v>
      </c>
      <c r="E1595" s="150" t="s">
        <v>542</v>
      </c>
      <c r="F1595" s="150"/>
      <c r="G1595" s="87" t="s">
        <v>123</v>
      </c>
      <c r="H1595" s="86" t="s">
        <v>124</v>
      </c>
      <c r="I1595" s="86" t="s">
        <v>125</v>
      </c>
      <c r="J1595" s="86" t="s">
        <v>0</v>
      </c>
    </row>
    <row r="1596" spans="1:10" ht="65.099999999999994" customHeight="1" x14ac:dyDescent="0.2">
      <c r="A1596" s="90" t="s">
        <v>543</v>
      </c>
      <c r="B1596" s="92" t="s">
        <v>1129</v>
      </c>
      <c r="C1596" s="90" t="s">
        <v>133</v>
      </c>
      <c r="D1596" s="90" t="s">
        <v>1130</v>
      </c>
      <c r="E1596" s="146" t="s">
        <v>583</v>
      </c>
      <c r="F1596" s="146"/>
      <c r="G1596" s="91" t="s">
        <v>587</v>
      </c>
      <c r="H1596" s="97">
        <v>1</v>
      </c>
      <c r="I1596" s="93">
        <v>63.5</v>
      </c>
      <c r="J1596" s="93">
        <v>63.5</v>
      </c>
    </row>
    <row r="1597" spans="1:10" ht="24" customHeight="1" x14ac:dyDescent="0.2">
      <c r="A1597" s="98" t="s">
        <v>545</v>
      </c>
      <c r="B1597" s="99" t="s">
        <v>1287</v>
      </c>
      <c r="C1597" s="98" t="s">
        <v>133</v>
      </c>
      <c r="D1597" s="98" t="s">
        <v>1288</v>
      </c>
      <c r="E1597" s="147" t="s">
        <v>548</v>
      </c>
      <c r="F1597" s="147"/>
      <c r="G1597" s="100" t="s">
        <v>549</v>
      </c>
      <c r="H1597" s="101">
        <v>1</v>
      </c>
      <c r="I1597" s="102">
        <v>32.17</v>
      </c>
      <c r="J1597" s="102">
        <v>32.17</v>
      </c>
    </row>
    <row r="1598" spans="1:10" ht="65.099999999999994" customHeight="1" x14ac:dyDescent="0.2">
      <c r="A1598" s="98" t="s">
        <v>545</v>
      </c>
      <c r="B1598" s="99" t="s">
        <v>1299</v>
      </c>
      <c r="C1598" s="98" t="s">
        <v>133</v>
      </c>
      <c r="D1598" s="98" t="s">
        <v>1300</v>
      </c>
      <c r="E1598" s="147" t="s">
        <v>1231</v>
      </c>
      <c r="F1598" s="147"/>
      <c r="G1598" s="100" t="s">
        <v>549</v>
      </c>
      <c r="H1598" s="101">
        <v>1</v>
      </c>
      <c r="I1598" s="102">
        <v>8.01</v>
      </c>
      <c r="J1598" s="102">
        <v>8.01</v>
      </c>
    </row>
    <row r="1599" spans="1:10" ht="65.099999999999994" customHeight="1" x14ac:dyDescent="0.2">
      <c r="A1599" s="98" t="s">
        <v>545</v>
      </c>
      <c r="B1599" s="99" t="s">
        <v>1301</v>
      </c>
      <c r="C1599" s="98" t="s">
        <v>133</v>
      </c>
      <c r="D1599" s="98" t="s">
        <v>1302</v>
      </c>
      <c r="E1599" s="147" t="s">
        <v>1231</v>
      </c>
      <c r="F1599" s="147"/>
      <c r="G1599" s="100" t="s">
        <v>549</v>
      </c>
      <c r="H1599" s="101">
        <v>1</v>
      </c>
      <c r="I1599" s="102">
        <v>20.09</v>
      </c>
      <c r="J1599" s="102">
        <v>20.09</v>
      </c>
    </row>
    <row r="1600" spans="1:10" ht="65.099999999999994" customHeight="1" x14ac:dyDescent="0.2">
      <c r="A1600" s="98" t="s">
        <v>545</v>
      </c>
      <c r="B1600" s="99" t="s">
        <v>1303</v>
      </c>
      <c r="C1600" s="98" t="s">
        <v>133</v>
      </c>
      <c r="D1600" s="98" t="s">
        <v>1304</v>
      </c>
      <c r="E1600" s="147" t="s">
        <v>1231</v>
      </c>
      <c r="F1600" s="147"/>
      <c r="G1600" s="100" t="s">
        <v>549</v>
      </c>
      <c r="H1600" s="101">
        <v>1</v>
      </c>
      <c r="I1600" s="102">
        <v>3.23</v>
      </c>
      <c r="J1600" s="102">
        <v>3.23</v>
      </c>
    </row>
    <row r="1601" spans="1:10" x14ac:dyDescent="0.2">
      <c r="A1601" s="103"/>
      <c r="B1601" s="103"/>
      <c r="C1601" s="103"/>
      <c r="D1601" s="103"/>
      <c r="E1601" s="103" t="s">
        <v>552</v>
      </c>
      <c r="F1601" s="104">
        <v>10.77</v>
      </c>
      <c r="G1601" s="103" t="s">
        <v>553</v>
      </c>
      <c r="H1601" s="104">
        <v>12.75</v>
      </c>
      <c r="I1601" s="103" t="s">
        <v>554</v>
      </c>
      <c r="J1601" s="104">
        <v>23.52</v>
      </c>
    </row>
    <row r="1602" spans="1:10" ht="15" thickBot="1" x14ac:dyDescent="0.25">
      <c r="A1602" s="103"/>
      <c r="B1602" s="103"/>
      <c r="C1602" s="103"/>
      <c r="D1602" s="103"/>
      <c r="E1602" s="103" t="s">
        <v>555</v>
      </c>
      <c r="F1602" s="104">
        <v>19.25</v>
      </c>
      <c r="G1602" s="103"/>
      <c r="H1602" s="149" t="s">
        <v>556</v>
      </c>
      <c r="I1602" s="149"/>
      <c r="J1602" s="104">
        <v>82.75</v>
      </c>
    </row>
    <row r="1603" spans="1:10" ht="0.95" customHeight="1" thickTop="1" x14ac:dyDescent="0.2">
      <c r="A1603" s="105"/>
      <c r="B1603" s="105"/>
      <c r="C1603" s="105"/>
      <c r="D1603" s="105"/>
      <c r="E1603" s="105"/>
      <c r="F1603" s="105"/>
      <c r="G1603" s="105"/>
      <c r="H1603" s="105"/>
      <c r="I1603" s="105"/>
      <c r="J1603" s="105"/>
    </row>
    <row r="1604" spans="1:10" ht="18" customHeight="1" x14ac:dyDescent="0.2">
      <c r="A1604" s="85"/>
      <c r="B1604" s="86" t="s">
        <v>120</v>
      </c>
      <c r="C1604" s="85" t="s">
        <v>121</v>
      </c>
      <c r="D1604" s="85" t="s">
        <v>122</v>
      </c>
      <c r="E1604" s="150" t="s">
        <v>542</v>
      </c>
      <c r="F1604" s="150"/>
      <c r="G1604" s="87" t="s">
        <v>123</v>
      </c>
      <c r="H1604" s="86" t="s">
        <v>124</v>
      </c>
      <c r="I1604" s="86" t="s">
        <v>125</v>
      </c>
      <c r="J1604" s="86" t="s">
        <v>0</v>
      </c>
    </row>
    <row r="1605" spans="1:10" ht="65.099999999999994" customHeight="1" x14ac:dyDescent="0.2">
      <c r="A1605" s="90" t="s">
        <v>543</v>
      </c>
      <c r="B1605" s="92" t="s">
        <v>1131</v>
      </c>
      <c r="C1605" s="90" t="s">
        <v>133</v>
      </c>
      <c r="D1605" s="90" t="s">
        <v>1132</v>
      </c>
      <c r="E1605" s="146" t="s">
        <v>583</v>
      </c>
      <c r="F1605" s="146"/>
      <c r="G1605" s="91" t="s">
        <v>584</v>
      </c>
      <c r="H1605" s="97">
        <v>1</v>
      </c>
      <c r="I1605" s="93">
        <v>264.92</v>
      </c>
      <c r="J1605" s="93">
        <v>264.92</v>
      </c>
    </row>
    <row r="1606" spans="1:10" ht="65.099999999999994" customHeight="1" x14ac:dyDescent="0.2">
      <c r="A1606" s="98" t="s">
        <v>545</v>
      </c>
      <c r="B1606" s="99" t="s">
        <v>1305</v>
      </c>
      <c r="C1606" s="98" t="s">
        <v>133</v>
      </c>
      <c r="D1606" s="98" t="s">
        <v>1306</v>
      </c>
      <c r="E1606" s="147" t="s">
        <v>1231</v>
      </c>
      <c r="F1606" s="147"/>
      <c r="G1606" s="100" t="s">
        <v>549</v>
      </c>
      <c r="H1606" s="101">
        <v>1</v>
      </c>
      <c r="I1606" s="102">
        <v>164.79</v>
      </c>
      <c r="J1606" s="102">
        <v>164.79</v>
      </c>
    </row>
    <row r="1607" spans="1:10" ht="65.099999999999994" customHeight="1" x14ac:dyDescent="0.2">
      <c r="A1607" s="98" t="s">
        <v>545</v>
      </c>
      <c r="B1607" s="99" t="s">
        <v>1303</v>
      </c>
      <c r="C1607" s="98" t="s">
        <v>133</v>
      </c>
      <c r="D1607" s="98" t="s">
        <v>1304</v>
      </c>
      <c r="E1607" s="147" t="s">
        <v>1231</v>
      </c>
      <c r="F1607" s="147"/>
      <c r="G1607" s="100" t="s">
        <v>549</v>
      </c>
      <c r="H1607" s="101">
        <v>1</v>
      </c>
      <c r="I1607" s="102">
        <v>3.23</v>
      </c>
      <c r="J1607" s="102">
        <v>3.23</v>
      </c>
    </row>
    <row r="1608" spans="1:10" ht="65.099999999999994" customHeight="1" x14ac:dyDescent="0.2">
      <c r="A1608" s="98" t="s">
        <v>545</v>
      </c>
      <c r="B1608" s="99" t="s">
        <v>1307</v>
      </c>
      <c r="C1608" s="98" t="s">
        <v>133</v>
      </c>
      <c r="D1608" s="98" t="s">
        <v>1308</v>
      </c>
      <c r="E1608" s="147" t="s">
        <v>1231</v>
      </c>
      <c r="F1608" s="147"/>
      <c r="G1608" s="100" t="s">
        <v>549</v>
      </c>
      <c r="H1608" s="101">
        <v>1</v>
      </c>
      <c r="I1608" s="102">
        <v>36.630000000000003</v>
      </c>
      <c r="J1608" s="102">
        <v>36.630000000000003</v>
      </c>
    </row>
    <row r="1609" spans="1:10" ht="24" customHeight="1" x14ac:dyDescent="0.2">
      <c r="A1609" s="98" t="s">
        <v>545</v>
      </c>
      <c r="B1609" s="99" t="s">
        <v>1287</v>
      </c>
      <c r="C1609" s="98" t="s">
        <v>133</v>
      </c>
      <c r="D1609" s="98" t="s">
        <v>1288</v>
      </c>
      <c r="E1609" s="147" t="s">
        <v>548</v>
      </c>
      <c r="F1609" s="147"/>
      <c r="G1609" s="100" t="s">
        <v>549</v>
      </c>
      <c r="H1609" s="101">
        <v>1</v>
      </c>
      <c r="I1609" s="102">
        <v>32.17</v>
      </c>
      <c r="J1609" s="102">
        <v>32.17</v>
      </c>
    </row>
    <row r="1610" spans="1:10" ht="65.099999999999994" customHeight="1" x14ac:dyDescent="0.2">
      <c r="A1610" s="98" t="s">
        <v>545</v>
      </c>
      <c r="B1610" s="99" t="s">
        <v>1299</v>
      </c>
      <c r="C1610" s="98" t="s">
        <v>133</v>
      </c>
      <c r="D1610" s="98" t="s">
        <v>1300</v>
      </c>
      <c r="E1610" s="147" t="s">
        <v>1231</v>
      </c>
      <c r="F1610" s="147"/>
      <c r="G1610" s="100" t="s">
        <v>549</v>
      </c>
      <c r="H1610" s="101">
        <v>1</v>
      </c>
      <c r="I1610" s="102">
        <v>8.01</v>
      </c>
      <c r="J1610" s="102">
        <v>8.01</v>
      </c>
    </row>
    <row r="1611" spans="1:10" ht="65.099999999999994" customHeight="1" x14ac:dyDescent="0.2">
      <c r="A1611" s="98" t="s">
        <v>545</v>
      </c>
      <c r="B1611" s="99" t="s">
        <v>1301</v>
      </c>
      <c r="C1611" s="98" t="s">
        <v>133</v>
      </c>
      <c r="D1611" s="98" t="s">
        <v>1302</v>
      </c>
      <c r="E1611" s="147" t="s">
        <v>1231</v>
      </c>
      <c r="F1611" s="147"/>
      <c r="G1611" s="100" t="s">
        <v>549</v>
      </c>
      <c r="H1611" s="101">
        <v>1</v>
      </c>
      <c r="I1611" s="102">
        <v>20.09</v>
      </c>
      <c r="J1611" s="102">
        <v>20.09</v>
      </c>
    </row>
    <row r="1612" spans="1:10" x14ac:dyDescent="0.2">
      <c r="A1612" s="103"/>
      <c r="B1612" s="103"/>
      <c r="C1612" s="103"/>
      <c r="D1612" s="103"/>
      <c r="E1612" s="103" t="s">
        <v>552</v>
      </c>
      <c r="F1612" s="104">
        <v>10.77</v>
      </c>
      <c r="G1612" s="103" t="s">
        <v>553</v>
      </c>
      <c r="H1612" s="104">
        <v>12.75</v>
      </c>
      <c r="I1612" s="103" t="s">
        <v>554</v>
      </c>
      <c r="J1612" s="104">
        <v>23.52</v>
      </c>
    </row>
    <row r="1613" spans="1:10" ht="15" thickBot="1" x14ac:dyDescent="0.25">
      <c r="A1613" s="103"/>
      <c r="B1613" s="103"/>
      <c r="C1613" s="103"/>
      <c r="D1613" s="103"/>
      <c r="E1613" s="103" t="s">
        <v>555</v>
      </c>
      <c r="F1613" s="104">
        <v>80.349999999999994</v>
      </c>
      <c r="G1613" s="103"/>
      <c r="H1613" s="149" t="s">
        <v>556</v>
      </c>
      <c r="I1613" s="149"/>
      <c r="J1613" s="104">
        <v>345.27</v>
      </c>
    </row>
    <row r="1614" spans="1:10" ht="0.95" customHeight="1" thickTop="1" x14ac:dyDescent="0.2">
      <c r="A1614" s="105"/>
      <c r="B1614" s="105"/>
      <c r="C1614" s="105"/>
      <c r="D1614" s="105"/>
      <c r="E1614" s="105"/>
      <c r="F1614" s="105"/>
      <c r="G1614" s="105"/>
      <c r="H1614" s="105"/>
      <c r="I1614" s="105"/>
      <c r="J1614" s="105"/>
    </row>
    <row r="1615" spans="1:10" ht="18" customHeight="1" x14ac:dyDescent="0.2">
      <c r="A1615" s="85"/>
      <c r="B1615" s="86" t="s">
        <v>120</v>
      </c>
      <c r="C1615" s="85" t="s">
        <v>121</v>
      </c>
      <c r="D1615" s="85" t="s">
        <v>122</v>
      </c>
      <c r="E1615" s="150" t="s">
        <v>542</v>
      </c>
      <c r="F1615" s="150"/>
      <c r="G1615" s="87" t="s">
        <v>123</v>
      </c>
      <c r="H1615" s="86" t="s">
        <v>124</v>
      </c>
      <c r="I1615" s="86" t="s">
        <v>125</v>
      </c>
      <c r="J1615" s="86" t="s">
        <v>0</v>
      </c>
    </row>
    <row r="1616" spans="1:10" ht="65.099999999999994" customHeight="1" x14ac:dyDescent="0.2">
      <c r="A1616" s="90" t="s">
        <v>543</v>
      </c>
      <c r="B1616" s="92" t="s">
        <v>1301</v>
      </c>
      <c r="C1616" s="90" t="s">
        <v>133</v>
      </c>
      <c r="D1616" s="90" t="s">
        <v>1302</v>
      </c>
      <c r="E1616" s="146" t="s">
        <v>1231</v>
      </c>
      <c r="F1616" s="146"/>
      <c r="G1616" s="91" t="s">
        <v>549</v>
      </c>
      <c r="H1616" s="97">
        <v>1</v>
      </c>
      <c r="I1616" s="93">
        <v>20.09</v>
      </c>
      <c r="J1616" s="93">
        <v>20.09</v>
      </c>
    </row>
    <row r="1617" spans="1:10" ht="39" customHeight="1" x14ac:dyDescent="0.2">
      <c r="A1617" s="106" t="s">
        <v>568</v>
      </c>
      <c r="B1617" s="107" t="s">
        <v>1309</v>
      </c>
      <c r="C1617" s="106" t="s">
        <v>133</v>
      </c>
      <c r="D1617" s="106" t="s">
        <v>1310</v>
      </c>
      <c r="E1617" s="148" t="s">
        <v>1240</v>
      </c>
      <c r="F1617" s="148"/>
      <c r="G1617" s="108" t="s">
        <v>182</v>
      </c>
      <c r="H1617" s="109">
        <v>5.5099999999999998E-5</v>
      </c>
      <c r="I1617" s="110">
        <v>30096.38</v>
      </c>
      <c r="J1617" s="110">
        <v>1.65</v>
      </c>
    </row>
    <row r="1618" spans="1:10" ht="51.95" customHeight="1" x14ac:dyDescent="0.2">
      <c r="A1618" s="106" t="s">
        <v>568</v>
      </c>
      <c r="B1618" s="107" t="s">
        <v>1311</v>
      </c>
      <c r="C1618" s="106" t="s">
        <v>133</v>
      </c>
      <c r="D1618" s="106" t="s">
        <v>1312</v>
      </c>
      <c r="E1618" s="148" t="s">
        <v>1240</v>
      </c>
      <c r="F1618" s="148"/>
      <c r="G1618" s="108" t="s">
        <v>182</v>
      </c>
      <c r="H1618" s="109">
        <v>3.43E-5</v>
      </c>
      <c r="I1618" s="110">
        <v>537614.42000000004</v>
      </c>
      <c r="J1618" s="110">
        <v>18.440000000000001</v>
      </c>
    </row>
    <row r="1619" spans="1:10" x14ac:dyDescent="0.2">
      <c r="A1619" s="103"/>
      <c r="B1619" s="103"/>
      <c r="C1619" s="103"/>
      <c r="D1619" s="103"/>
      <c r="E1619" s="103" t="s">
        <v>552</v>
      </c>
      <c r="F1619" s="104">
        <v>0</v>
      </c>
      <c r="G1619" s="103" t="s">
        <v>553</v>
      </c>
      <c r="H1619" s="104">
        <v>0</v>
      </c>
      <c r="I1619" s="103" t="s">
        <v>554</v>
      </c>
      <c r="J1619" s="104">
        <v>0</v>
      </c>
    </row>
    <row r="1620" spans="1:10" ht="15" thickBot="1" x14ac:dyDescent="0.25">
      <c r="A1620" s="103"/>
      <c r="B1620" s="103"/>
      <c r="C1620" s="103"/>
      <c r="D1620" s="103"/>
      <c r="E1620" s="103" t="s">
        <v>555</v>
      </c>
      <c r="F1620" s="104">
        <v>6.09</v>
      </c>
      <c r="G1620" s="103"/>
      <c r="H1620" s="149" t="s">
        <v>556</v>
      </c>
      <c r="I1620" s="149"/>
      <c r="J1620" s="104">
        <v>26.18</v>
      </c>
    </row>
    <row r="1621" spans="1:10" ht="0.95" customHeight="1" thickTop="1" x14ac:dyDescent="0.2">
      <c r="A1621" s="105"/>
      <c r="B1621" s="105"/>
      <c r="C1621" s="105"/>
      <c r="D1621" s="105"/>
      <c r="E1621" s="105"/>
      <c r="F1621" s="105"/>
      <c r="G1621" s="105"/>
      <c r="H1621" s="105"/>
      <c r="I1621" s="105"/>
      <c r="J1621" s="105"/>
    </row>
    <row r="1622" spans="1:10" ht="18" customHeight="1" x14ac:dyDescent="0.2">
      <c r="A1622" s="85"/>
      <c r="B1622" s="86" t="s">
        <v>120</v>
      </c>
      <c r="C1622" s="85" t="s">
        <v>121</v>
      </c>
      <c r="D1622" s="85" t="s">
        <v>122</v>
      </c>
      <c r="E1622" s="150" t="s">
        <v>542</v>
      </c>
      <c r="F1622" s="150"/>
      <c r="G1622" s="87" t="s">
        <v>123</v>
      </c>
      <c r="H1622" s="86" t="s">
        <v>124</v>
      </c>
      <c r="I1622" s="86" t="s">
        <v>125</v>
      </c>
      <c r="J1622" s="86" t="s">
        <v>0</v>
      </c>
    </row>
    <row r="1623" spans="1:10" ht="65.099999999999994" customHeight="1" x14ac:dyDescent="0.2">
      <c r="A1623" s="90" t="s">
        <v>543</v>
      </c>
      <c r="B1623" s="92" t="s">
        <v>1303</v>
      </c>
      <c r="C1623" s="90" t="s">
        <v>133</v>
      </c>
      <c r="D1623" s="90" t="s">
        <v>1304</v>
      </c>
      <c r="E1623" s="146" t="s">
        <v>1231</v>
      </c>
      <c r="F1623" s="146"/>
      <c r="G1623" s="91" t="s">
        <v>549</v>
      </c>
      <c r="H1623" s="97">
        <v>1</v>
      </c>
      <c r="I1623" s="93">
        <v>3.23</v>
      </c>
      <c r="J1623" s="93">
        <v>3.23</v>
      </c>
    </row>
    <row r="1624" spans="1:10" ht="51.95" customHeight="1" x14ac:dyDescent="0.2">
      <c r="A1624" s="106" t="s">
        <v>568</v>
      </c>
      <c r="B1624" s="107" t="s">
        <v>1311</v>
      </c>
      <c r="C1624" s="106" t="s">
        <v>133</v>
      </c>
      <c r="D1624" s="106" t="s">
        <v>1312</v>
      </c>
      <c r="E1624" s="148" t="s">
        <v>1240</v>
      </c>
      <c r="F1624" s="148"/>
      <c r="G1624" s="108" t="s">
        <v>182</v>
      </c>
      <c r="H1624" s="109">
        <v>5.6999999999999996E-6</v>
      </c>
      <c r="I1624" s="110">
        <v>537614.42000000004</v>
      </c>
      <c r="J1624" s="110">
        <v>3.06</v>
      </c>
    </row>
    <row r="1625" spans="1:10" ht="39" customHeight="1" x14ac:dyDescent="0.2">
      <c r="A1625" s="106" t="s">
        <v>568</v>
      </c>
      <c r="B1625" s="107" t="s">
        <v>1309</v>
      </c>
      <c r="C1625" s="106" t="s">
        <v>133</v>
      </c>
      <c r="D1625" s="106" t="s">
        <v>1310</v>
      </c>
      <c r="E1625" s="148" t="s">
        <v>1240</v>
      </c>
      <c r="F1625" s="148"/>
      <c r="G1625" s="108" t="s">
        <v>182</v>
      </c>
      <c r="H1625" s="109">
        <v>5.8000000000000004E-6</v>
      </c>
      <c r="I1625" s="110">
        <v>30096.38</v>
      </c>
      <c r="J1625" s="110">
        <v>0.17</v>
      </c>
    </row>
    <row r="1626" spans="1:10" x14ac:dyDescent="0.2">
      <c r="A1626" s="103"/>
      <c r="B1626" s="103"/>
      <c r="C1626" s="103"/>
      <c r="D1626" s="103"/>
      <c r="E1626" s="103" t="s">
        <v>552</v>
      </c>
      <c r="F1626" s="104">
        <v>0</v>
      </c>
      <c r="G1626" s="103" t="s">
        <v>553</v>
      </c>
      <c r="H1626" s="104">
        <v>0</v>
      </c>
      <c r="I1626" s="103" t="s">
        <v>554</v>
      </c>
      <c r="J1626" s="104">
        <v>0</v>
      </c>
    </row>
    <row r="1627" spans="1:10" ht="15" thickBot="1" x14ac:dyDescent="0.25">
      <c r="A1627" s="103"/>
      <c r="B1627" s="103"/>
      <c r="C1627" s="103"/>
      <c r="D1627" s="103"/>
      <c r="E1627" s="103" t="s">
        <v>555</v>
      </c>
      <c r="F1627" s="104">
        <v>0.97</v>
      </c>
      <c r="G1627" s="103"/>
      <c r="H1627" s="149" t="s">
        <v>556</v>
      </c>
      <c r="I1627" s="149"/>
      <c r="J1627" s="104">
        <v>4.2</v>
      </c>
    </row>
    <row r="1628" spans="1:10" ht="0.95" customHeight="1" thickTop="1" x14ac:dyDescent="0.2">
      <c r="A1628" s="105"/>
      <c r="B1628" s="105"/>
      <c r="C1628" s="105"/>
      <c r="D1628" s="105"/>
      <c r="E1628" s="105"/>
      <c r="F1628" s="105"/>
      <c r="G1628" s="105"/>
      <c r="H1628" s="105"/>
      <c r="I1628" s="105"/>
      <c r="J1628" s="105"/>
    </row>
    <row r="1629" spans="1:10" ht="18" customHeight="1" x14ac:dyDescent="0.2">
      <c r="A1629" s="85"/>
      <c r="B1629" s="86" t="s">
        <v>120</v>
      </c>
      <c r="C1629" s="85" t="s">
        <v>121</v>
      </c>
      <c r="D1629" s="85" t="s">
        <v>122</v>
      </c>
      <c r="E1629" s="150" t="s">
        <v>542</v>
      </c>
      <c r="F1629" s="150"/>
      <c r="G1629" s="87" t="s">
        <v>123</v>
      </c>
      <c r="H1629" s="86" t="s">
        <v>124</v>
      </c>
      <c r="I1629" s="86" t="s">
        <v>125</v>
      </c>
      <c r="J1629" s="86" t="s">
        <v>0</v>
      </c>
    </row>
    <row r="1630" spans="1:10" ht="65.099999999999994" customHeight="1" x14ac:dyDescent="0.2">
      <c r="A1630" s="90" t="s">
        <v>543</v>
      </c>
      <c r="B1630" s="92" t="s">
        <v>1299</v>
      </c>
      <c r="C1630" s="90" t="s">
        <v>133</v>
      </c>
      <c r="D1630" s="90" t="s">
        <v>1300</v>
      </c>
      <c r="E1630" s="146" t="s">
        <v>1231</v>
      </c>
      <c r="F1630" s="146"/>
      <c r="G1630" s="91" t="s">
        <v>549</v>
      </c>
      <c r="H1630" s="97">
        <v>1</v>
      </c>
      <c r="I1630" s="93">
        <v>8.01</v>
      </c>
      <c r="J1630" s="93">
        <v>8.01</v>
      </c>
    </row>
    <row r="1631" spans="1:10" ht="51.95" customHeight="1" x14ac:dyDescent="0.2">
      <c r="A1631" s="106" t="s">
        <v>568</v>
      </c>
      <c r="B1631" s="107" t="s">
        <v>1311</v>
      </c>
      <c r="C1631" s="106" t="s">
        <v>133</v>
      </c>
      <c r="D1631" s="106" t="s">
        <v>1312</v>
      </c>
      <c r="E1631" s="148" t="s">
        <v>1240</v>
      </c>
      <c r="F1631" s="148"/>
      <c r="G1631" s="108" t="s">
        <v>182</v>
      </c>
      <c r="H1631" s="109">
        <v>1.4100000000000001E-5</v>
      </c>
      <c r="I1631" s="110">
        <v>537614.42000000004</v>
      </c>
      <c r="J1631" s="110">
        <v>7.58</v>
      </c>
    </row>
    <row r="1632" spans="1:10" ht="39" customHeight="1" x14ac:dyDescent="0.2">
      <c r="A1632" s="106" t="s">
        <v>568</v>
      </c>
      <c r="B1632" s="107" t="s">
        <v>1309</v>
      </c>
      <c r="C1632" s="106" t="s">
        <v>133</v>
      </c>
      <c r="D1632" s="106" t="s">
        <v>1310</v>
      </c>
      <c r="E1632" s="148" t="s">
        <v>1240</v>
      </c>
      <c r="F1632" s="148"/>
      <c r="G1632" s="108" t="s">
        <v>182</v>
      </c>
      <c r="H1632" s="109">
        <v>1.4399999999999999E-5</v>
      </c>
      <c r="I1632" s="110">
        <v>30096.38</v>
      </c>
      <c r="J1632" s="110">
        <v>0.43</v>
      </c>
    </row>
    <row r="1633" spans="1:10" x14ac:dyDescent="0.2">
      <c r="A1633" s="103"/>
      <c r="B1633" s="103"/>
      <c r="C1633" s="103"/>
      <c r="D1633" s="103"/>
      <c r="E1633" s="103" t="s">
        <v>552</v>
      </c>
      <c r="F1633" s="104">
        <v>0</v>
      </c>
      <c r="G1633" s="103" t="s">
        <v>553</v>
      </c>
      <c r="H1633" s="104">
        <v>0</v>
      </c>
      <c r="I1633" s="103" t="s">
        <v>554</v>
      </c>
      <c r="J1633" s="104">
        <v>0</v>
      </c>
    </row>
    <row r="1634" spans="1:10" ht="15" thickBot="1" x14ac:dyDescent="0.25">
      <c r="A1634" s="103"/>
      <c r="B1634" s="103"/>
      <c r="C1634" s="103"/>
      <c r="D1634" s="103"/>
      <c r="E1634" s="103" t="s">
        <v>555</v>
      </c>
      <c r="F1634" s="104">
        <v>2.42</v>
      </c>
      <c r="G1634" s="103"/>
      <c r="H1634" s="149" t="s">
        <v>556</v>
      </c>
      <c r="I1634" s="149"/>
      <c r="J1634" s="104">
        <v>10.43</v>
      </c>
    </row>
    <row r="1635" spans="1:10" ht="0.95" customHeight="1" thickTop="1" x14ac:dyDescent="0.2">
      <c r="A1635" s="105"/>
      <c r="B1635" s="105"/>
      <c r="C1635" s="105"/>
      <c r="D1635" s="105"/>
      <c r="E1635" s="105"/>
      <c r="F1635" s="105"/>
      <c r="G1635" s="105"/>
      <c r="H1635" s="105"/>
      <c r="I1635" s="105"/>
      <c r="J1635" s="105"/>
    </row>
    <row r="1636" spans="1:10" ht="18" customHeight="1" x14ac:dyDescent="0.2">
      <c r="A1636" s="85"/>
      <c r="B1636" s="86" t="s">
        <v>120</v>
      </c>
      <c r="C1636" s="85" t="s">
        <v>121</v>
      </c>
      <c r="D1636" s="85" t="s">
        <v>122</v>
      </c>
      <c r="E1636" s="150" t="s">
        <v>542</v>
      </c>
      <c r="F1636" s="150"/>
      <c r="G1636" s="87" t="s">
        <v>123</v>
      </c>
      <c r="H1636" s="86" t="s">
        <v>124</v>
      </c>
      <c r="I1636" s="86" t="s">
        <v>125</v>
      </c>
      <c r="J1636" s="86" t="s">
        <v>0</v>
      </c>
    </row>
    <row r="1637" spans="1:10" ht="65.099999999999994" customHeight="1" x14ac:dyDescent="0.2">
      <c r="A1637" s="90" t="s">
        <v>543</v>
      </c>
      <c r="B1637" s="92" t="s">
        <v>1307</v>
      </c>
      <c r="C1637" s="90" t="s">
        <v>133</v>
      </c>
      <c r="D1637" s="90" t="s">
        <v>1308</v>
      </c>
      <c r="E1637" s="146" t="s">
        <v>1231</v>
      </c>
      <c r="F1637" s="146"/>
      <c r="G1637" s="91" t="s">
        <v>549</v>
      </c>
      <c r="H1637" s="97">
        <v>1</v>
      </c>
      <c r="I1637" s="93">
        <v>36.630000000000003</v>
      </c>
      <c r="J1637" s="93">
        <v>36.630000000000003</v>
      </c>
    </row>
    <row r="1638" spans="1:10" ht="39" customHeight="1" x14ac:dyDescent="0.2">
      <c r="A1638" s="106" t="s">
        <v>568</v>
      </c>
      <c r="B1638" s="107" t="s">
        <v>1309</v>
      </c>
      <c r="C1638" s="106" t="s">
        <v>133</v>
      </c>
      <c r="D1638" s="106" t="s">
        <v>1310</v>
      </c>
      <c r="E1638" s="148" t="s">
        <v>1240</v>
      </c>
      <c r="F1638" s="148"/>
      <c r="G1638" s="108" t="s">
        <v>182</v>
      </c>
      <c r="H1638" s="109">
        <v>6.8899999999999994E-5</v>
      </c>
      <c r="I1638" s="110">
        <v>30096.38</v>
      </c>
      <c r="J1638" s="110">
        <v>2.0699999999999998</v>
      </c>
    </row>
    <row r="1639" spans="1:10" ht="51.95" customHeight="1" x14ac:dyDescent="0.2">
      <c r="A1639" s="106" t="s">
        <v>568</v>
      </c>
      <c r="B1639" s="107" t="s">
        <v>1311</v>
      </c>
      <c r="C1639" s="106" t="s">
        <v>133</v>
      </c>
      <c r="D1639" s="106" t="s">
        <v>1312</v>
      </c>
      <c r="E1639" s="148" t="s">
        <v>1240</v>
      </c>
      <c r="F1639" s="148"/>
      <c r="G1639" s="108" t="s">
        <v>182</v>
      </c>
      <c r="H1639" s="109">
        <v>6.4300000000000004E-5</v>
      </c>
      <c r="I1639" s="110">
        <v>537614.42000000004</v>
      </c>
      <c r="J1639" s="110">
        <v>34.56</v>
      </c>
    </row>
    <row r="1640" spans="1:10" x14ac:dyDescent="0.2">
      <c r="A1640" s="103"/>
      <c r="B1640" s="103"/>
      <c r="C1640" s="103"/>
      <c r="D1640" s="103"/>
      <c r="E1640" s="103" t="s">
        <v>552</v>
      </c>
      <c r="F1640" s="104">
        <v>0</v>
      </c>
      <c r="G1640" s="103" t="s">
        <v>553</v>
      </c>
      <c r="H1640" s="104">
        <v>0</v>
      </c>
      <c r="I1640" s="103" t="s">
        <v>554</v>
      </c>
      <c r="J1640" s="104">
        <v>0</v>
      </c>
    </row>
    <row r="1641" spans="1:10" ht="15" thickBot="1" x14ac:dyDescent="0.25">
      <c r="A1641" s="103"/>
      <c r="B1641" s="103"/>
      <c r="C1641" s="103"/>
      <c r="D1641" s="103"/>
      <c r="E1641" s="103" t="s">
        <v>555</v>
      </c>
      <c r="F1641" s="104">
        <v>11.1</v>
      </c>
      <c r="G1641" s="103"/>
      <c r="H1641" s="149" t="s">
        <v>556</v>
      </c>
      <c r="I1641" s="149"/>
      <c r="J1641" s="104">
        <v>47.73</v>
      </c>
    </row>
    <row r="1642" spans="1:10" ht="0.95" customHeight="1" thickTop="1" x14ac:dyDescent="0.2">
      <c r="A1642" s="105"/>
      <c r="B1642" s="105"/>
      <c r="C1642" s="105"/>
      <c r="D1642" s="105"/>
      <c r="E1642" s="105"/>
      <c r="F1642" s="105"/>
      <c r="G1642" s="105"/>
      <c r="H1642" s="105"/>
      <c r="I1642" s="105"/>
      <c r="J1642" s="105"/>
    </row>
    <row r="1643" spans="1:10" ht="18" customHeight="1" x14ac:dyDescent="0.2">
      <c r="A1643" s="85"/>
      <c r="B1643" s="86" t="s">
        <v>120</v>
      </c>
      <c r="C1643" s="85" t="s">
        <v>121</v>
      </c>
      <c r="D1643" s="85" t="s">
        <v>122</v>
      </c>
      <c r="E1643" s="150" t="s">
        <v>542</v>
      </c>
      <c r="F1643" s="150"/>
      <c r="G1643" s="87" t="s">
        <v>123</v>
      </c>
      <c r="H1643" s="86" t="s">
        <v>124</v>
      </c>
      <c r="I1643" s="86" t="s">
        <v>125</v>
      </c>
      <c r="J1643" s="86" t="s">
        <v>0</v>
      </c>
    </row>
    <row r="1644" spans="1:10" ht="65.099999999999994" customHeight="1" x14ac:dyDescent="0.2">
      <c r="A1644" s="90" t="s">
        <v>543</v>
      </c>
      <c r="B1644" s="92" t="s">
        <v>1305</v>
      </c>
      <c r="C1644" s="90" t="s">
        <v>133</v>
      </c>
      <c r="D1644" s="90" t="s">
        <v>1306</v>
      </c>
      <c r="E1644" s="146" t="s">
        <v>1231</v>
      </c>
      <c r="F1644" s="146"/>
      <c r="G1644" s="91" t="s">
        <v>549</v>
      </c>
      <c r="H1644" s="97">
        <v>1</v>
      </c>
      <c r="I1644" s="93">
        <v>164.79</v>
      </c>
      <c r="J1644" s="93">
        <v>164.79</v>
      </c>
    </row>
    <row r="1645" spans="1:10" ht="26.1" customHeight="1" x14ac:dyDescent="0.2">
      <c r="A1645" s="106" t="s">
        <v>568</v>
      </c>
      <c r="B1645" s="107" t="s">
        <v>1297</v>
      </c>
      <c r="C1645" s="106" t="s">
        <v>133</v>
      </c>
      <c r="D1645" s="106" t="s">
        <v>1298</v>
      </c>
      <c r="E1645" s="148" t="s">
        <v>592</v>
      </c>
      <c r="F1645" s="148"/>
      <c r="G1645" s="108" t="s">
        <v>26</v>
      </c>
      <c r="H1645" s="109">
        <v>25.87</v>
      </c>
      <c r="I1645" s="110">
        <v>6.37</v>
      </c>
      <c r="J1645" s="110">
        <v>164.79</v>
      </c>
    </row>
    <row r="1646" spans="1:10" x14ac:dyDescent="0.2">
      <c r="A1646" s="103"/>
      <c r="B1646" s="103"/>
      <c r="C1646" s="103"/>
      <c r="D1646" s="103"/>
      <c r="E1646" s="103" t="s">
        <v>552</v>
      </c>
      <c r="F1646" s="104">
        <v>0</v>
      </c>
      <c r="G1646" s="103" t="s">
        <v>553</v>
      </c>
      <c r="H1646" s="104">
        <v>0</v>
      </c>
      <c r="I1646" s="103" t="s">
        <v>554</v>
      </c>
      <c r="J1646" s="104">
        <v>0</v>
      </c>
    </row>
    <row r="1647" spans="1:10" ht="15" thickBot="1" x14ac:dyDescent="0.25">
      <c r="A1647" s="103"/>
      <c r="B1647" s="103"/>
      <c r="C1647" s="103"/>
      <c r="D1647" s="103"/>
      <c r="E1647" s="103" t="s">
        <v>555</v>
      </c>
      <c r="F1647" s="104">
        <v>49.98</v>
      </c>
      <c r="G1647" s="103"/>
      <c r="H1647" s="149" t="s">
        <v>556</v>
      </c>
      <c r="I1647" s="149"/>
      <c r="J1647" s="104">
        <v>214.77</v>
      </c>
    </row>
    <row r="1648" spans="1:10" ht="0.95" customHeight="1" thickTop="1" x14ac:dyDescent="0.2">
      <c r="A1648" s="105"/>
      <c r="B1648" s="105"/>
      <c r="C1648" s="105"/>
      <c r="D1648" s="105"/>
      <c r="E1648" s="105"/>
      <c r="F1648" s="105"/>
      <c r="G1648" s="105"/>
      <c r="H1648" s="105"/>
      <c r="I1648" s="105"/>
      <c r="J1648" s="105"/>
    </row>
    <row r="1649" spans="1:10" ht="18" customHeight="1" x14ac:dyDescent="0.2">
      <c r="A1649" s="85"/>
      <c r="B1649" s="86" t="s">
        <v>120</v>
      </c>
      <c r="C1649" s="85" t="s">
        <v>121</v>
      </c>
      <c r="D1649" s="85" t="s">
        <v>122</v>
      </c>
      <c r="E1649" s="150" t="s">
        <v>542</v>
      </c>
      <c r="F1649" s="150"/>
      <c r="G1649" s="87" t="s">
        <v>123</v>
      </c>
      <c r="H1649" s="86" t="s">
        <v>124</v>
      </c>
      <c r="I1649" s="86" t="s">
        <v>125</v>
      </c>
      <c r="J1649" s="86" t="s">
        <v>0</v>
      </c>
    </row>
    <row r="1650" spans="1:10" ht="26.1" customHeight="1" x14ac:dyDescent="0.2">
      <c r="A1650" s="90" t="s">
        <v>543</v>
      </c>
      <c r="B1650" s="92" t="s">
        <v>805</v>
      </c>
      <c r="C1650" s="90" t="s">
        <v>133</v>
      </c>
      <c r="D1650" s="90" t="s">
        <v>806</v>
      </c>
      <c r="E1650" s="146" t="s">
        <v>548</v>
      </c>
      <c r="F1650" s="146"/>
      <c r="G1650" s="91" t="s">
        <v>549</v>
      </c>
      <c r="H1650" s="97">
        <v>1</v>
      </c>
      <c r="I1650" s="93">
        <v>30.43</v>
      </c>
      <c r="J1650" s="93">
        <v>30.43</v>
      </c>
    </row>
    <row r="1651" spans="1:10" ht="26.1" customHeight="1" x14ac:dyDescent="0.2">
      <c r="A1651" s="98" t="s">
        <v>545</v>
      </c>
      <c r="B1651" s="99" t="s">
        <v>1313</v>
      </c>
      <c r="C1651" s="98" t="s">
        <v>133</v>
      </c>
      <c r="D1651" s="98" t="s">
        <v>1314</v>
      </c>
      <c r="E1651" s="147" t="s">
        <v>548</v>
      </c>
      <c r="F1651" s="147"/>
      <c r="G1651" s="100" t="s">
        <v>549</v>
      </c>
      <c r="H1651" s="101">
        <v>1</v>
      </c>
      <c r="I1651" s="102">
        <v>0.3</v>
      </c>
      <c r="J1651" s="102">
        <v>0.3</v>
      </c>
    </row>
    <row r="1652" spans="1:10" ht="26.1" customHeight="1" x14ac:dyDescent="0.2">
      <c r="A1652" s="106" t="s">
        <v>568</v>
      </c>
      <c r="B1652" s="107" t="s">
        <v>1150</v>
      </c>
      <c r="C1652" s="106" t="s">
        <v>133</v>
      </c>
      <c r="D1652" s="106" t="s">
        <v>1151</v>
      </c>
      <c r="E1652" s="148" t="s">
        <v>1138</v>
      </c>
      <c r="F1652" s="148"/>
      <c r="G1652" s="108" t="s">
        <v>549</v>
      </c>
      <c r="H1652" s="109">
        <v>1</v>
      </c>
      <c r="I1652" s="110">
        <v>1.43</v>
      </c>
      <c r="J1652" s="110">
        <v>1.43</v>
      </c>
    </row>
    <row r="1653" spans="1:10" ht="26.1" customHeight="1" x14ac:dyDescent="0.2">
      <c r="A1653" s="106" t="s">
        <v>568</v>
      </c>
      <c r="B1653" s="107" t="s">
        <v>1148</v>
      </c>
      <c r="C1653" s="106" t="s">
        <v>133</v>
      </c>
      <c r="D1653" s="106" t="s">
        <v>1149</v>
      </c>
      <c r="E1653" s="148" t="s">
        <v>1138</v>
      </c>
      <c r="F1653" s="148"/>
      <c r="G1653" s="108" t="s">
        <v>549</v>
      </c>
      <c r="H1653" s="109">
        <v>1</v>
      </c>
      <c r="I1653" s="110">
        <v>5.24</v>
      </c>
      <c r="J1653" s="110">
        <v>5.24</v>
      </c>
    </row>
    <row r="1654" spans="1:10" ht="26.1" customHeight="1" x14ac:dyDescent="0.2">
      <c r="A1654" s="106" t="s">
        <v>568</v>
      </c>
      <c r="B1654" s="107" t="s">
        <v>1144</v>
      </c>
      <c r="C1654" s="106" t="s">
        <v>133</v>
      </c>
      <c r="D1654" s="106" t="s">
        <v>1145</v>
      </c>
      <c r="E1654" s="148" t="s">
        <v>1138</v>
      </c>
      <c r="F1654" s="148"/>
      <c r="G1654" s="108" t="s">
        <v>549</v>
      </c>
      <c r="H1654" s="109">
        <v>1</v>
      </c>
      <c r="I1654" s="110">
        <v>1.43</v>
      </c>
      <c r="J1654" s="110">
        <v>1.43</v>
      </c>
    </row>
    <row r="1655" spans="1:10" ht="24" customHeight="1" x14ac:dyDescent="0.2">
      <c r="A1655" s="106" t="s">
        <v>568</v>
      </c>
      <c r="B1655" s="107" t="s">
        <v>1315</v>
      </c>
      <c r="C1655" s="106" t="s">
        <v>133</v>
      </c>
      <c r="D1655" s="106" t="s">
        <v>1316</v>
      </c>
      <c r="E1655" s="148" t="s">
        <v>1143</v>
      </c>
      <c r="F1655" s="148"/>
      <c r="G1655" s="108" t="s">
        <v>549</v>
      </c>
      <c r="H1655" s="109">
        <v>1</v>
      </c>
      <c r="I1655" s="110">
        <v>20.51</v>
      </c>
      <c r="J1655" s="110">
        <v>20.51</v>
      </c>
    </row>
    <row r="1656" spans="1:10" ht="26.1" customHeight="1" x14ac:dyDescent="0.2">
      <c r="A1656" s="106" t="s">
        <v>568</v>
      </c>
      <c r="B1656" s="107" t="s">
        <v>1146</v>
      </c>
      <c r="C1656" s="106" t="s">
        <v>133</v>
      </c>
      <c r="D1656" s="106" t="s">
        <v>1147</v>
      </c>
      <c r="E1656" s="148" t="s">
        <v>1138</v>
      </c>
      <c r="F1656" s="148"/>
      <c r="G1656" s="108" t="s">
        <v>549</v>
      </c>
      <c r="H1656" s="109">
        <v>1</v>
      </c>
      <c r="I1656" s="110">
        <v>1</v>
      </c>
      <c r="J1656" s="110">
        <v>1</v>
      </c>
    </row>
    <row r="1657" spans="1:10" ht="26.1" customHeight="1" x14ac:dyDescent="0.2">
      <c r="A1657" s="106" t="s">
        <v>568</v>
      </c>
      <c r="B1657" s="107" t="s">
        <v>1136</v>
      </c>
      <c r="C1657" s="106" t="s">
        <v>133</v>
      </c>
      <c r="D1657" s="106" t="s">
        <v>1137</v>
      </c>
      <c r="E1657" s="148" t="s">
        <v>1138</v>
      </c>
      <c r="F1657" s="148"/>
      <c r="G1657" s="108" t="s">
        <v>549</v>
      </c>
      <c r="H1657" s="109">
        <v>1</v>
      </c>
      <c r="I1657" s="110">
        <v>0.44</v>
      </c>
      <c r="J1657" s="110">
        <v>0.44</v>
      </c>
    </row>
    <row r="1658" spans="1:10" ht="26.1" customHeight="1" x14ac:dyDescent="0.2">
      <c r="A1658" s="106" t="s">
        <v>568</v>
      </c>
      <c r="B1658" s="107" t="s">
        <v>1139</v>
      </c>
      <c r="C1658" s="106" t="s">
        <v>133</v>
      </c>
      <c r="D1658" s="106" t="s">
        <v>1140</v>
      </c>
      <c r="E1658" s="148" t="s">
        <v>1138</v>
      </c>
      <c r="F1658" s="148"/>
      <c r="G1658" s="108" t="s">
        <v>549</v>
      </c>
      <c r="H1658" s="109">
        <v>1</v>
      </c>
      <c r="I1658" s="110">
        <v>0.08</v>
      </c>
      <c r="J1658" s="110">
        <v>0.08</v>
      </c>
    </row>
    <row r="1659" spans="1:10" x14ac:dyDescent="0.2">
      <c r="A1659" s="103"/>
      <c r="B1659" s="103"/>
      <c r="C1659" s="103"/>
      <c r="D1659" s="103"/>
      <c r="E1659" s="103" t="s">
        <v>552</v>
      </c>
      <c r="F1659" s="104">
        <v>9.5299999999999994</v>
      </c>
      <c r="G1659" s="103" t="s">
        <v>553</v>
      </c>
      <c r="H1659" s="104">
        <v>11.28</v>
      </c>
      <c r="I1659" s="103" t="s">
        <v>554</v>
      </c>
      <c r="J1659" s="104">
        <v>20.81</v>
      </c>
    </row>
    <row r="1660" spans="1:10" ht="15" thickBot="1" x14ac:dyDescent="0.25">
      <c r="A1660" s="103"/>
      <c r="B1660" s="103"/>
      <c r="C1660" s="103"/>
      <c r="D1660" s="103"/>
      <c r="E1660" s="103" t="s">
        <v>555</v>
      </c>
      <c r="F1660" s="104">
        <v>9.2200000000000006</v>
      </c>
      <c r="G1660" s="103"/>
      <c r="H1660" s="149" t="s">
        <v>556</v>
      </c>
      <c r="I1660" s="149"/>
      <c r="J1660" s="104">
        <v>39.65</v>
      </c>
    </row>
    <row r="1661" spans="1:10" ht="0.95" customHeight="1" thickTop="1" x14ac:dyDescent="0.2">
      <c r="A1661" s="105"/>
      <c r="B1661" s="105"/>
      <c r="C1661" s="105"/>
      <c r="D1661" s="105"/>
      <c r="E1661" s="105"/>
      <c r="F1661" s="105"/>
      <c r="G1661" s="105"/>
      <c r="H1661" s="105"/>
      <c r="I1661" s="105"/>
      <c r="J1661" s="105"/>
    </row>
    <row r="1662" spans="1:10" ht="18" customHeight="1" x14ac:dyDescent="0.2">
      <c r="A1662" s="85"/>
      <c r="B1662" s="86" t="s">
        <v>120</v>
      </c>
      <c r="C1662" s="85" t="s">
        <v>121</v>
      </c>
      <c r="D1662" s="85" t="s">
        <v>122</v>
      </c>
      <c r="E1662" s="150" t="s">
        <v>542</v>
      </c>
      <c r="F1662" s="150"/>
      <c r="G1662" s="87" t="s">
        <v>123</v>
      </c>
      <c r="H1662" s="86" t="s">
        <v>124</v>
      </c>
      <c r="I1662" s="86" t="s">
        <v>125</v>
      </c>
      <c r="J1662" s="86" t="s">
        <v>0</v>
      </c>
    </row>
    <row r="1663" spans="1:10" ht="24" customHeight="1" x14ac:dyDescent="0.2">
      <c r="A1663" s="90" t="s">
        <v>543</v>
      </c>
      <c r="B1663" s="92" t="s">
        <v>557</v>
      </c>
      <c r="C1663" s="90" t="s">
        <v>133</v>
      </c>
      <c r="D1663" s="90" t="s">
        <v>558</v>
      </c>
      <c r="E1663" s="146" t="s">
        <v>548</v>
      </c>
      <c r="F1663" s="146"/>
      <c r="G1663" s="91" t="s">
        <v>549</v>
      </c>
      <c r="H1663" s="97">
        <v>1</v>
      </c>
      <c r="I1663" s="93">
        <v>31.67</v>
      </c>
      <c r="J1663" s="93">
        <v>31.67</v>
      </c>
    </row>
    <row r="1664" spans="1:10" ht="26.1" customHeight="1" x14ac:dyDescent="0.2">
      <c r="A1664" s="98" t="s">
        <v>545</v>
      </c>
      <c r="B1664" s="99" t="s">
        <v>1317</v>
      </c>
      <c r="C1664" s="98" t="s">
        <v>133</v>
      </c>
      <c r="D1664" s="98" t="s">
        <v>1318</v>
      </c>
      <c r="E1664" s="147" t="s">
        <v>548</v>
      </c>
      <c r="F1664" s="147"/>
      <c r="G1664" s="100" t="s">
        <v>549</v>
      </c>
      <c r="H1664" s="101">
        <v>1</v>
      </c>
      <c r="I1664" s="102">
        <v>0.25</v>
      </c>
      <c r="J1664" s="102">
        <v>0.25</v>
      </c>
    </row>
    <row r="1665" spans="1:10" ht="26.1" customHeight="1" x14ac:dyDescent="0.2">
      <c r="A1665" s="106" t="s">
        <v>568</v>
      </c>
      <c r="B1665" s="107" t="s">
        <v>1148</v>
      </c>
      <c r="C1665" s="106" t="s">
        <v>133</v>
      </c>
      <c r="D1665" s="106" t="s">
        <v>1149</v>
      </c>
      <c r="E1665" s="148" t="s">
        <v>1138</v>
      </c>
      <c r="F1665" s="148"/>
      <c r="G1665" s="108" t="s">
        <v>549</v>
      </c>
      <c r="H1665" s="109">
        <v>1</v>
      </c>
      <c r="I1665" s="110">
        <v>5.24</v>
      </c>
      <c r="J1665" s="110">
        <v>5.24</v>
      </c>
    </row>
    <row r="1666" spans="1:10" ht="24" customHeight="1" x14ac:dyDescent="0.2">
      <c r="A1666" s="106" t="s">
        <v>568</v>
      </c>
      <c r="B1666" s="107" t="s">
        <v>1319</v>
      </c>
      <c r="C1666" s="106" t="s">
        <v>133</v>
      </c>
      <c r="D1666" s="106" t="s">
        <v>1320</v>
      </c>
      <c r="E1666" s="148" t="s">
        <v>1143</v>
      </c>
      <c r="F1666" s="148"/>
      <c r="G1666" s="108" t="s">
        <v>549</v>
      </c>
      <c r="H1666" s="109">
        <v>1</v>
      </c>
      <c r="I1666" s="110">
        <v>21.8</v>
      </c>
      <c r="J1666" s="110">
        <v>21.8</v>
      </c>
    </row>
    <row r="1667" spans="1:10" ht="26.1" customHeight="1" x14ac:dyDescent="0.2">
      <c r="A1667" s="106" t="s">
        <v>568</v>
      </c>
      <c r="B1667" s="107" t="s">
        <v>1150</v>
      </c>
      <c r="C1667" s="106" t="s">
        <v>133</v>
      </c>
      <c r="D1667" s="106" t="s">
        <v>1151</v>
      </c>
      <c r="E1667" s="148" t="s">
        <v>1138</v>
      </c>
      <c r="F1667" s="148"/>
      <c r="G1667" s="108" t="s">
        <v>549</v>
      </c>
      <c r="H1667" s="109">
        <v>1</v>
      </c>
      <c r="I1667" s="110">
        <v>1.43</v>
      </c>
      <c r="J1667" s="110">
        <v>1.43</v>
      </c>
    </row>
    <row r="1668" spans="1:10" ht="26.1" customHeight="1" x14ac:dyDescent="0.2">
      <c r="A1668" s="106" t="s">
        <v>568</v>
      </c>
      <c r="B1668" s="107" t="s">
        <v>1144</v>
      </c>
      <c r="C1668" s="106" t="s">
        <v>133</v>
      </c>
      <c r="D1668" s="106" t="s">
        <v>1145</v>
      </c>
      <c r="E1668" s="148" t="s">
        <v>1138</v>
      </c>
      <c r="F1668" s="148"/>
      <c r="G1668" s="108" t="s">
        <v>549</v>
      </c>
      <c r="H1668" s="109">
        <v>1</v>
      </c>
      <c r="I1668" s="110">
        <v>1.43</v>
      </c>
      <c r="J1668" s="110">
        <v>1.43</v>
      </c>
    </row>
    <row r="1669" spans="1:10" ht="26.1" customHeight="1" x14ac:dyDescent="0.2">
      <c r="A1669" s="106" t="s">
        <v>568</v>
      </c>
      <c r="B1669" s="107" t="s">
        <v>1136</v>
      </c>
      <c r="C1669" s="106" t="s">
        <v>133</v>
      </c>
      <c r="D1669" s="106" t="s">
        <v>1137</v>
      </c>
      <c r="E1669" s="148" t="s">
        <v>1138</v>
      </c>
      <c r="F1669" s="148"/>
      <c r="G1669" s="108" t="s">
        <v>549</v>
      </c>
      <c r="H1669" s="109">
        <v>1</v>
      </c>
      <c r="I1669" s="110">
        <v>0.44</v>
      </c>
      <c r="J1669" s="110">
        <v>0.44</v>
      </c>
    </row>
    <row r="1670" spans="1:10" ht="26.1" customHeight="1" x14ac:dyDescent="0.2">
      <c r="A1670" s="106" t="s">
        <v>568</v>
      </c>
      <c r="B1670" s="107" t="s">
        <v>1139</v>
      </c>
      <c r="C1670" s="106" t="s">
        <v>133</v>
      </c>
      <c r="D1670" s="106" t="s">
        <v>1140</v>
      </c>
      <c r="E1670" s="148" t="s">
        <v>1138</v>
      </c>
      <c r="F1670" s="148"/>
      <c r="G1670" s="108" t="s">
        <v>549</v>
      </c>
      <c r="H1670" s="109">
        <v>1</v>
      </c>
      <c r="I1670" s="110">
        <v>0.08</v>
      </c>
      <c r="J1670" s="110">
        <v>0.08</v>
      </c>
    </row>
    <row r="1671" spans="1:10" ht="26.1" customHeight="1" x14ac:dyDescent="0.2">
      <c r="A1671" s="106" t="s">
        <v>568</v>
      </c>
      <c r="B1671" s="107" t="s">
        <v>1146</v>
      </c>
      <c r="C1671" s="106" t="s">
        <v>133</v>
      </c>
      <c r="D1671" s="106" t="s">
        <v>1147</v>
      </c>
      <c r="E1671" s="148" t="s">
        <v>1138</v>
      </c>
      <c r="F1671" s="148"/>
      <c r="G1671" s="108" t="s">
        <v>549</v>
      </c>
      <c r="H1671" s="109">
        <v>1</v>
      </c>
      <c r="I1671" s="110">
        <v>1</v>
      </c>
      <c r="J1671" s="110">
        <v>1</v>
      </c>
    </row>
    <row r="1672" spans="1:10" x14ac:dyDescent="0.2">
      <c r="A1672" s="103"/>
      <c r="B1672" s="103"/>
      <c r="C1672" s="103"/>
      <c r="D1672" s="103"/>
      <c r="E1672" s="103" t="s">
        <v>552</v>
      </c>
      <c r="F1672" s="104">
        <v>10.1</v>
      </c>
      <c r="G1672" s="103" t="s">
        <v>553</v>
      </c>
      <c r="H1672" s="104">
        <v>11.95</v>
      </c>
      <c r="I1672" s="103" t="s">
        <v>554</v>
      </c>
      <c r="J1672" s="104">
        <v>22.05</v>
      </c>
    </row>
    <row r="1673" spans="1:10" ht="15" thickBot="1" x14ac:dyDescent="0.25">
      <c r="A1673" s="103"/>
      <c r="B1673" s="103"/>
      <c r="C1673" s="103"/>
      <c r="D1673" s="103"/>
      <c r="E1673" s="103" t="s">
        <v>555</v>
      </c>
      <c r="F1673" s="104">
        <v>9.6</v>
      </c>
      <c r="G1673" s="103"/>
      <c r="H1673" s="149" t="s">
        <v>556</v>
      </c>
      <c r="I1673" s="149"/>
      <c r="J1673" s="104">
        <v>41.27</v>
      </c>
    </row>
    <row r="1674" spans="1:10" ht="0.95" customHeight="1" thickTop="1" x14ac:dyDescent="0.2">
      <c r="A1674" s="105"/>
      <c r="B1674" s="105"/>
      <c r="C1674" s="105"/>
      <c r="D1674" s="105"/>
      <c r="E1674" s="105"/>
      <c r="F1674" s="105"/>
      <c r="G1674" s="105"/>
      <c r="H1674" s="105"/>
      <c r="I1674" s="105"/>
      <c r="J1674" s="105"/>
    </row>
    <row r="1675" spans="1:10" ht="18" customHeight="1" x14ac:dyDescent="0.2">
      <c r="A1675" s="85"/>
      <c r="B1675" s="86" t="s">
        <v>120</v>
      </c>
      <c r="C1675" s="85" t="s">
        <v>121</v>
      </c>
      <c r="D1675" s="85" t="s">
        <v>122</v>
      </c>
      <c r="E1675" s="150" t="s">
        <v>542</v>
      </c>
      <c r="F1675" s="150"/>
      <c r="G1675" s="87" t="s">
        <v>123</v>
      </c>
      <c r="H1675" s="86" t="s">
        <v>124</v>
      </c>
      <c r="I1675" s="86" t="s">
        <v>125</v>
      </c>
      <c r="J1675" s="86" t="s">
        <v>0</v>
      </c>
    </row>
    <row r="1676" spans="1:10" ht="39" customHeight="1" x14ac:dyDescent="0.2">
      <c r="A1676" s="90" t="s">
        <v>543</v>
      </c>
      <c r="B1676" s="92" t="s">
        <v>1028</v>
      </c>
      <c r="C1676" s="90" t="s">
        <v>133</v>
      </c>
      <c r="D1676" s="90" t="s">
        <v>1029</v>
      </c>
      <c r="E1676" s="146" t="s">
        <v>561</v>
      </c>
      <c r="F1676" s="146"/>
      <c r="G1676" s="91" t="s">
        <v>150</v>
      </c>
      <c r="H1676" s="97">
        <v>1</v>
      </c>
      <c r="I1676" s="93">
        <v>18.260000000000002</v>
      </c>
      <c r="J1676" s="93">
        <v>18.260000000000002</v>
      </c>
    </row>
    <row r="1677" spans="1:10" ht="26.1" customHeight="1" x14ac:dyDescent="0.2">
      <c r="A1677" s="98" t="s">
        <v>545</v>
      </c>
      <c r="B1677" s="99" t="s">
        <v>564</v>
      </c>
      <c r="C1677" s="98" t="s">
        <v>133</v>
      </c>
      <c r="D1677" s="98" t="s">
        <v>565</v>
      </c>
      <c r="E1677" s="147" t="s">
        <v>548</v>
      </c>
      <c r="F1677" s="147"/>
      <c r="G1677" s="100" t="s">
        <v>549</v>
      </c>
      <c r="H1677" s="101">
        <v>8.3000000000000004E-2</v>
      </c>
      <c r="I1677" s="102">
        <v>26.1</v>
      </c>
      <c r="J1677" s="102">
        <v>2.16</v>
      </c>
    </row>
    <row r="1678" spans="1:10" ht="26.1" customHeight="1" x14ac:dyDescent="0.2">
      <c r="A1678" s="98" t="s">
        <v>545</v>
      </c>
      <c r="B1678" s="99" t="s">
        <v>820</v>
      </c>
      <c r="C1678" s="98" t="s">
        <v>133</v>
      </c>
      <c r="D1678" s="98" t="s">
        <v>821</v>
      </c>
      <c r="E1678" s="147" t="s">
        <v>630</v>
      </c>
      <c r="F1678" s="147"/>
      <c r="G1678" s="100" t="s">
        <v>146</v>
      </c>
      <c r="H1678" s="101">
        <v>5.1000000000000004E-3</v>
      </c>
      <c r="I1678" s="102">
        <v>912.39</v>
      </c>
      <c r="J1678" s="102">
        <v>4.6500000000000004</v>
      </c>
    </row>
    <row r="1679" spans="1:10" ht="26.1" customHeight="1" x14ac:dyDescent="0.2">
      <c r="A1679" s="98" t="s">
        <v>545</v>
      </c>
      <c r="B1679" s="99" t="s">
        <v>562</v>
      </c>
      <c r="C1679" s="98" t="s">
        <v>133</v>
      </c>
      <c r="D1679" s="98" t="s">
        <v>563</v>
      </c>
      <c r="E1679" s="147" t="s">
        <v>548</v>
      </c>
      <c r="F1679" s="147"/>
      <c r="G1679" s="100" t="s">
        <v>549</v>
      </c>
      <c r="H1679" s="101">
        <v>0.36499999999999999</v>
      </c>
      <c r="I1679" s="102">
        <v>31.38</v>
      </c>
      <c r="J1679" s="102">
        <v>11.45</v>
      </c>
    </row>
    <row r="1680" spans="1:10" x14ac:dyDescent="0.2">
      <c r="A1680" s="103"/>
      <c r="B1680" s="103"/>
      <c r="C1680" s="103"/>
      <c r="D1680" s="103"/>
      <c r="E1680" s="103" t="s">
        <v>552</v>
      </c>
      <c r="F1680" s="104">
        <v>4.67</v>
      </c>
      <c r="G1680" s="103" t="s">
        <v>553</v>
      </c>
      <c r="H1680" s="104">
        <v>5.53</v>
      </c>
      <c r="I1680" s="103" t="s">
        <v>554</v>
      </c>
      <c r="J1680" s="104">
        <v>10.199999999999999</v>
      </c>
    </row>
    <row r="1681" spans="1:10" ht="15" thickBot="1" x14ac:dyDescent="0.25">
      <c r="A1681" s="103"/>
      <c r="B1681" s="103"/>
      <c r="C1681" s="103"/>
      <c r="D1681" s="103"/>
      <c r="E1681" s="103" t="s">
        <v>555</v>
      </c>
      <c r="F1681" s="104">
        <v>5.53</v>
      </c>
      <c r="G1681" s="103"/>
      <c r="H1681" s="149" t="s">
        <v>556</v>
      </c>
      <c r="I1681" s="149"/>
      <c r="J1681" s="104">
        <v>23.79</v>
      </c>
    </row>
    <row r="1682" spans="1:10" ht="0.95" customHeight="1" thickTop="1" x14ac:dyDescent="0.2">
      <c r="A1682" s="105"/>
      <c r="B1682" s="105"/>
      <c r="C1682" s="105"/>
      <c r="D1682" s="105"/>
      <c r="E1682" s="105"/>
      <c r="F1682" s="105"/>
      <c r="G1682" s="105"/>
      <c r="H1682" s="105"/>
      <c r="I1682" s="105"/>
      <c r="J1682" s="105"/>
    </row>
    <row r="1683" spans="1:10" ht="18" customHeight="1" x14ac:dyDescent="0.2">
      <c r="A1683" s="85"/>
      <c r="B1683" s="86" t="s">
        <v>120</v>
      </c>
      <c r="C1683" s="85" t="s">
        <v>121</v>
      </c>
      <c r="D1683" s="85" t="s">
        <v>122</v>
      </c>
      <c r="E1683" s="150" t="s">
        <v>542</v>
      </c>
      <c r="F1683" s="150"/>
      <c r="G1683" s="87" t="s">
        <v>123</v>
      </c>
      <c r="H1683" s="86" t="s">
        <v>124</v>
      </c>
      <c r="I1683" s="86" t="s">
        <v>125</v>
      </c>
      <c r="J1683" s="86" t="s">
        <v>0</v>
      </c>
    </row>
    <row r="1684" spans="1:10" ht="39" customHeight="1" x14ac:dyDescent="0.2">
      <c r="A1684" s="90" t="s">
        <v>543</v>
      </c>
      <c r="B1684" s="92" t="s">
        <v>588</v>
      </c>
      <c r="C1684" s="90" t="s">
        <v>133</v>
      </c>
      <c r="D1684" s="90" t="s">
        <v>589</v>
      </c>
      <c r="E1684" s="146" t="s">
        <v>583</v>
      </c>
      <c r="F1684" s="146"/>
      <c r="G1684" s="91" t="s">
        <v>584</v>
      </c>
      <c r="H1684" s="97">
        <v>1</v>
      </c>
      <c r="I1684" s="93">
        <v>39.869999999999997</v>
      </c>
      <c r="J1684" s="93">
        <v>39.869999999999997</v>
      </c>
    </row>
    <row r="1685" spans="1:10" ht="39" customHeight="1" x14ac:dyDescent="0.2">
      <c r="A1685" s="98" t="s">
        <v>545</v>
      </c>
      <c r="B1685" s="99" t="s">
        <v>1321</v>
      </c>
      <c r="C1685" s="98" t="s">
        <v>133</v>
      </c>
      <c r="D1685" s="98" t="s">
        <v>1322</v>
      </c>
      <c r="E1685" s="147" t="s">
        <v>1231</v>
      </c>
      <c r="F1685" s="147"/>
      <c r="G1685" s="100" t="s">
        <v>549</v>
      </c>
      <c r="H1685" s="101">
        <v>1</v>
      </c>
      <c r="I1685" s="102">
        <v>0.24</v>
      </c>
      <c r="J1685" s="102">
        <v>0.24</v>
      </c>
    </row>
    <row r="1686" spans="1:10" ht="39" customHeight="1" x14ac:dyDescent="0.2">
      <c r="A1686" s="98" t="s">
        <v>545</v>
      </c>
      <c r="B1686" s="99" t="s">
        <v>1323</v>
      </c>
      <c r="C1686" s="98" t="s">
        <v>133</v>
      </c>
      <c r="D1686" s="98" t="s">
        <v>1324</v>
      </c>
      <c r="E1686" s="147" t="s">
        <v>1231</v>
      </c>
      <c r="F1686" s="147"/>
      <c r="G1686" s="100" t="s">
        <v>549</v>
      </c>
      <c r="H1686" s="101">
        <v>1</v>
      </c>
      <c r="I1686" s="102">
        <v>0.92</v>
      </c>
      <c r="J1686" s="102">
        <v>0.92</v>
      </c>
    </row>
    <row r="1687" spans="1:10" ht="26.1" customHeight="1" x14ac:dyDescent="0.2">
      <c r="A1687" s="98" t="s">
        <v>545</v>
      </c>
      <c r="B1687" s="99" t="s">
        <v>1325</v>
      </c>
      <c r="C1687" s="98" t="s">
        <v>133</v>
      </c>
      <c r="D1687" s="98" t="s">
        <v>1326</v>
      </c>
      <c r="E1687" s="147" t="s">
        <v>548</v>
      </c>
      <c r="F1687" s="147"/>
      <c r="G1687" s="100" t="s">
        <v>549</v>
      </c>
      <c r="H1687" s="101">
        <v>1</v>
      </c>
      <c r="I1687" s="102">
        <v>31.15</v>
      </c>
      <c r="J1687" s="102">
        <v>31.15</v>
      </c>
    </row>
    <row r="1688" spans="1:10" ht="39" customHeight="1" x14ac:dyDescent="0.2">
      <c r="A1688" s="98" t="s">
        <v>545</v>
      </c>
      <c r="B1688" s="99" t="s">
        <v>1327</v>
      </c>
      <c r="C1688" s="98" t="s">
        <v>133</v>
      </c>
      <c r="D1688" s="98" t="s">
        <v>1328</v>
      </c>
      <c r="E1688" s="147" t="s">
        <v>1231</v>
      </c>
      <c r="F1688" s="147"/>
      <c r="G1688" s="100" t="s">
        <v>549</v>
      </c>
      <c r="H1688" s="101">
        <v>1</v>
      </c>
      <c r="I1688" s="102">
        <v>6.41</v>
      </c>
      <c r="J1688" s="102">
        <v>6.41</v>
      </c>
    </row>
    <row r="1689" spans="1:10" ht="39" customHeight="1" x14ac:dyDescent="0.2">
      <c r="A1689" s="98" t="s">
        <v>545</v>
      </c>
      <c r="B1689" s="99" t="s">
        <v>1329</v>
      </c>
      <c r="C1689" s="98" t="s">
        <v>133</v>
      </c>
      <c r="D1689" s="98" t="s">
        <v>1330</v>
      </c>
      <c r="E1689" s="147" t="s">
        <v>1231</v>
      </c>
      <c r="F1689" s="147"/>
      <c r="G1689" s="100" t="s">
        <v>549</v>
      </c>
      <c r="H1689" s="101">
        <v>1</v>
      </c>
      <c r="I1689" s="102">
        <v>1.1499999999999999</v>
      </c>
      <c r="J1689" s="102">
        <v>1.1499999999999999</v>
      </c>
    </row>
    <row r="1690" spans="1:10" x14ac:dyDescent="0.2">
      <c r="A1690" s="103"/>
      <c r="B1690" s="103"/>
      <c r="C1690" s="103"/>
      <c r="D1690" s="103"/>
      <c r="E1690" s="103" t="s">
        <v>552</v>
      </c>
      <c r="F1690" s="104">
        <v>10.31</v>
      </c>
      <c r="G1690" s="103" t="s">
        <v>553</v>
      </c>
      <c r="H1690" s="104">
        <v>12.19</v>
      </c>
      <c r="I1690" s="103" t="s">
        <v>554</v>
      </c>
      <c r="J1690" s="104">
        <v>22.5</v>
      </c>
    </row>
    <row r="1691" spans="1:10" ht="15" thickBot="1" x14ac:dyDescent="0.25">
      <c r="A1691" s="103"/>
      <c r="B1691" s="103"/>
      <c r="C1691" s="103"/>
      <c r="D1691" s="103"/>
      <c r="E1691" s="103" t="s">
        <v>555</v>
      </c>
      <c r="F1691" s="104">
        <v>12.09</v>
      </c>
      <c r="G1691" s="103"/>
      <c r="H1691" s="149" t="s">
        <v>556</v>
      </c>
      <c r="I1691" s="149"/>
      <c r="J1691" s="104">
        <v>51.96</v>
      </c>
    </row>
    <row r="1692" spans="1:10" ht="0.95" customHeight="1" thickTop="1" x14ac:dyDescent="0.2">
      <c r="A1692" s="105"/>
      <c r="B1692" s="105"/>
      <c r="C1692" s="105"/>
      <c r="D1692" s="105"/>
      <c r="E1692" s="105"/>
      <c r="F1692" s="105"/>
      <c r="G1692" s="105"/>
      <c r="H1692" s="105"/>
      <c r="I1692" s="105"/>
      <c r="J1692" s="105"/>
    </row>
    <row r="1693" spans="1:10" ht="18" customHeight="1" x14ac:dyDescent="0.2">
      <c r="A1693" s="85"/>
      <c r="B1693" s="86" t="s">
        <v>120</v>
      </c>
      <c r="C1693" s="85" t="s">
        <v>121</v>
      </c>
      <c r="D1693" s="85" t="s">
        <v>122</v>
      </c>
      <c r="E1693" s="150" t="s">
        <v>542</v>
      </c>
      <c r="F1693" s="150"/>
      <c r="G1693" s="87" t="s">
        <v>123</v>
      </c>
      <c r="H1693" s="86" t="s">
        <v>124</v>
      </c>
      <c r="I1693" s="86" t="s">
        <v>125</v>
      </c>
      <c r="J1693" s="86" t="s">
        <v>0</v>
      </c>
    </row>
    <row r="1694" spans="1:10" ht="39" customHeight="1" x14ac:dyDescent="0.2">
      <c r="A1694" s="90" t="s">
        <v>543</v>
      </c>
      <c r="B1694" s="92" t="s">
        <v>1323</v>
      </c>
      <c r="C1694" s="90" t="s">
        <v>133</v>
      </c>
      <c r="D1694" s="90" t="s">
        <v>1324</v>
      </c>
      <c r="E1694" s="146" t="s">
        <v>1231</v>
      </c>
      <c r="F1694" s="146"/>
      <c r="G1694" s="91" t="s">
        <v>549</v>
      </c>
      <c r="H1694" s="97">
        <v>1</v>
      </c>
      <c r="I1694" s="93">
        <v>0.92</v>
      </c>
      <c r="J1694" s="93">
        <v>0.92</v>
      </c>
    </row>
    <row r="1695" spans="1:10" ht="26.1" customHeight="1" x14ac:dyDescent="0.2">
      <c r="A1695" s="106" t="s">
        <v>568</v>
      </c>
      <c r="B1695" s="107" t="s">
        <v>1331</v>
      </c>
      <c r="C1695" s="106" t="s">
        <v>133</v>
      </c>
      <c r="D1695" s="106" t="s">
        <v>1332</v>
      </c>
      <c r="E1695" s="148" t="s">
        <v>1240</v>
      </c>
      <c r="F1695" s="148"/>
      <c r="G1695" s="108" t="s">
        <v>182</v>
      </c>
      <c r="H1695" s="109">
        <v>5.3300000000000001E-5</v>
      </c>
      <c r="I1695" s="110">
        <v>17335.43</v>
      </c>
      <c r="J1695" s="110">
        <v>0.92</v>
      </c>
    </row>
    <row r="1696" spans="1:10" x14ac:dyDescent="0.2">
      <c r="A1696" s="103"/>
      <c r="B1696" s="103"/>
      <c r="C1696" s="103"/>
      <c r="D1696" s="103"/>
      <c r="E1696" s="103" t="s">
        <v>552</v>
      </c>
      <c r="F1696" s="104">
        <v>0</v>
      </c>
      <c r="G1696" s="103" t="s">
        <v>553</v>
      </c>
      <c r="H1696" s="104">
        <v>0</v>
      </c>
      <c r="I1696" s="103" t="s">
        <v>554</v>
      </c>
      <c r="J1696" s="104">
        <v>0</v>
      </c>
    </row>
    <row r="1697" spans="1:10" ht="15" thickBot="1" x14ac:dyDescent="0.25">
      <c r="A1697" s="103"/>
      <c r="B1697" s="103"/>
      <c r="C1697" s="103"/>
      <c r="D1697" s="103"/>
      <c r="E1697" s="103" t="s">
        <v>555</v>
      </c>
      <c r="F1697" s="104">
        <v>0.27</v>
      </c>
      <c r="G1697" s="103"/>
      <c r="H1697" s="149" t="s">
        <v>556</v>
      </c>
      <c r="I1697" s="149"/>
      <c r="J1697" s="104">
        <v>1.19</v>
      </c>
    </row>
    <row r="1698" spans="1:10" ht="0.95" customHeight="1" thickTop="1" x14ac:dyDescent="0.2">
      <c r="A1698" s="105"/>
      <c r="B1698" s="105"/>
      <c r="C1698" s="105"/>
      <c r="D1698" s="105"/>
      <c r="E1698" s="105"/>
      <c r="F1698" s="105"/>
      <c r="G1698" s="105"/>
      <c r="H1698" s="105"/>
      <c r="I1698" s="105"/>
      <c r="J1698" s="105"/>
    </row>
    <row r="1699" spans="1:10" ht="18" customHeight="1" x14ac:dyDescent="0.2">
      <c r="A1699" s="85"/>
      <c r="B1699" s="86" t="s">
        <v>120</v>
      </c>
      <c r="C1699" s="85" t="s">
        <v>121</v>
      </c>
      <c r="D1699" s="85" t="s">
        <v>122</v>
      </c>
      <c r="E1699" s="150" t="s">
        <v>542</v>
      </c>
      <c r="F1699" s="150"/>
      <c r="G1699" s="87" t="s">
        <v>123</v>
      </c>
      <c r="H1699" s="86" t="s">
        <v>124</v>
      </c>
      <c r="I1699" s="86" t="s">
        <v>125</v>
      </c>
      <c r="J1699" s="86" t="s">
        <v>0</v>
      </c>
    </row>
    <row r="1700" spans="1:10" ht="39" customHeight="1" x14ac:dyDescent="0.2">
      <c r="A1700" s="90" t="s">
        <v>543</v>
      </c>
      <c r="B1700" s="92" t="s">
        <v>1321</v>
      </c>
      <c r="C1700" s="90" t="s">
        <v>133</v>
      </c>
      <c r="D1700" s="90" t="s">
        <v>1322</v>
      </c>
      <c r="E1700" s="146" t="s">
        <v>1231</v>
      </c>
      <c r="F1700" s="146"/>
      <c r="G1700" s="91" t="s">
        <v>549</v>
      </c>
      <c r="H1700" s="97">
        <v>1</v>
      </c>
      <c r="I1700" s="93">
        <v>0.24</v>
      </c>
      <c r="J1700" s="93">
        <v>0.24</v>
      </c>
    </row>
    <row r="1701" spans="1:10" ht="26.1" customHeight="1" x14ac:dyDescent="0.2">
      <c r="A1701" s="106" t="s">
        <v>568</v>
      </c>
      <c r="B1701" s="107" t="s">
        <v>1331</v>
      </c>
      <c r="C1701" s="106" t="s">
        <v>133</v>
      </c>
      <c r="D1701" s="106" t="s">
        <v>1332</v>
      </c>
      <c r="E1701" s="148" t="s">
        <v>1240</v>
      </c>
      <c r="F1701" s="148"/>
      <c r="G1701" s="108" t="s">
        <v>182</v>
      </c>
      <c r="H1701" s="109">
        <v>1.43E-5</v>
      </c>
      <c r="I1701" s="110">
        <v>17335.43</v>
      </c>
      <c r="J1701" s="110">
        <v>0.24</v>
      </c>
    </row>
    <row r="1702" spans="1:10" x14ac:dyDescent="0.2">
      <c r="A1702" s="103"/>
      <c r="B1702" s="103"/>
      <c r="C1702" s="103"/>
      <c r="D1702" s="103"/>
      <c r="E1702" s="103" t="s">
        <v>552</v>
      </c>
      <c r="F1702" s="104">
        <v>0</v>
      </c>
      <c r="G1702" s="103" t="s">
        <v>553</v>
      </c>
      <c r="H1702" s="104">
        <v>0</v>
      </c>
      <c r="I1702" s="103" t="s">
        <v>554</v>
      </c>
      <c r="J1702" s="104">
        <v>0</v>
      </c>
    </row>
    <row r="1703" spans="1:10" ht="15" thickBot="1" x14ac:dyDescent="0.25">
      <c r="A1703" s="103"/>
      <c r="B1703" s="103"/>
      <c r="C1703" s="103"/>
      <c r="D1703" s="103"/>
      <c r="E1703" s="103" t="s">
        <v>555</v>
      </c>
      <c r="F1703" s="104">
        <v>7.0000000000000007E-2</v>
      </c>
      <c r="G1703" s="103"/>
      <c r="H1703" s="149" t="s">
        <v>556</v>
      </c>
      <c r="I1703" s="149"/>
      <c r="J1703" s="104">
        <v>0.31</v>
      </c>
    </row>
    <row r="1704" spans="1:10" ht="0.95" customHeight="1" thickTop="1" x14ac:dyDescent="0.2">
      <c r="A1704" s="105"/>
      <c r="B1704" s="105"/>
      <c r="C1704" s="105"/>
      <c r="D1704" s="105"/>
      <c r="E1704" s="105"/>
      <c r="F1704" s="105"/>
      <c r="G1704" s="105"/>
      <c r="H1704" s="105"/>
      <c r="I1704" s="105"/>
      <c r="J1704" s="105"/>
    </row>
    <row r="1705" spans="1:10" ht="18" customHeight="1" x14ac:dyDescent="0.2">
      <c r="A1705" s="85"/>
      <c r="B1705" s="86" t="s">
        <v>120</v>
      </c>
      <c r="C1705" s="85" t="s">
        <v>121</v>
      </c>
      <c r="D1705" s="85" t="s">
        <v>122</v>
      </c>
      <c r="E1705" s="150" t="s">
        <v>542</v>
      </c>
      <c r="F1705" s="150"/>
      <c r="G1705" s="87" t="s">
        <v>123</v>
      </c>
      <c r="H1705" s="86" t="s">
        <v>124</v>
      </c>
      <c r="I1705" s="86" t="s">
        <v>125</v>
      </c>
      <c r="J1705" s="86" t="s">
        <v>0</v>
      </c>
    </row>
    <row r="1706" spans="1:10" ht="39" customHeight="1" x14ac:dyDescent="0.2">
      <c r="A1706" s="90" t="s">
        <v>543</v>
      </c>
      <c r="B1706" s="92" t="s">
        <v>1329</v>
      </c>
      <c r="C1706" s="90" t="s">
        <v>133</v>
      </c>
      <c r="D1706" s="90" t="s">
        <v>1330</v>
      </c>
      <c r="E1706" s="146" t="s">
        <v>1231</v>
      </c>
      <c r="F1706" s="146"/>
      <c r="G1706" s="91" t="s">
        <v>549</v>
      </c>
      <c r="H1706" s="97">
        <v>1</v>
      </c>
      <c r="I1706" s="93">
        <v>1.1499999999999999</v>
      </c>
      <c r="J1706" s="93">
        <v>1.1499999999999999</v>
      </c>
    </row>
    <row r="1707" spans="1:10" ht="26.1" customHeight="1" x14ac:dyDescent="0.2">
      <c r="A1707" s="106" t="s">
        <v>568</v>
      </c>
      <c r="B1707" s="107" t="s">
        <v>1331</v>
      </c>
      <c r="C1707" s="106" t="s">
        <v>133</v>
      </c>
      <c r="D1707" s="106" t="s">
        <v>1332</v>
      </c>
      <c r="E1707" s="148" t="s">
        <v>1240</v>
      </c>
      <c r="F1707" s="148"/>
      <c r="G1707" s="108" t="s">
        <v>182</v>
      </c>
      <c r="H1707" s="109">
        <v>6.6699999999999995E-5</v>
      </c>
      <c r="I1707" s="110">
        <v>17335.43</v>
      </c>
      <c r="J1707" s="110">
        <v>1.1499999999999999</v>
      </c>
    </row>
    <row r="1708" spans="1:10" x14ac:dyDescent="0.2">
      <c r="A1708" s="103"/>
      <c r="B1708" s="103"/>
      <c r="C1708" s="103"/>
      <c r="D1708" s="103"/>
      <c r="E1708" s="103" t="s">
        <v>552</v>
      </c>
      <c r="F1708" s="104">
        <v>0</v>
      </c>
      <c r="G1708" s="103" t="s">
        <v>553</v>
      </c>
      <c r="H1708" s="104">
        <v>0</v>
      </c>
      <c r="I1708" s="103" t="s">
        <v>554</v>
      </c>
      <c r="J1708" s="104">
        <v>0</v>
      </c>
    </row>
    <row r="1709" spans="1:10" ht="15" thickBot="1" x14ac:dyDescent="0.25">
      <c r="A1709" s="103"/>
      <c r="B1709" s="103"/>
      <c r="C1709" s="103"/>
      <c r="D1709" s="103"/>
      <c r="E1709" s="103" t="s">
        <v>555</v>
      </c>
      <c r="F1709" s="104">
        <v>0.34</v>
      </c>
      <c r="G1709" s="103"/>
      <c r="H1709" s="149" t="s">
        <v>556</v>
      </c>
      <c r="I1709" s="149"/>
      <c r="J1709" s="104">
        <v>1.49</v>
      </c>
    </row>
    <row r="1710" spans="1:10" ht="0.95" customHeight="1" thickTop="1" x14ac:dyDescent="0.2">
      <c r="A1710" s="105"/>
      <c r="B1710" s="105"/>
      <c r="C1710" s="105"/>
      <c r="D1710" s="105"/>
      <c r="E1710" s="105"/>
      <c r="F1710" s="105"/>
      <c r="G1710" s="105"/>
      <c r="H1710" s="105"/>
      <c r="I1710" s="105"/>
      <c r="J1710" s="105"/>
    </row>
    <row r="1711" spans="1:10" ht="18" customHeight="1" x14ac:dyDescent="0.2">
      <c r="A1711" s="85"/>
      <c r="B1711" s="86" t="s">
        <v>120</v>
      </c>
      <c r="C1711" s="85" t="s">
        <v>121</v>
      </c>
      <c r="D1711" s="85" t="s">
        <v>122</v>
      </c>
      <c r="E1711" s="150" t="s">
        <v>542</v>
      </c>
      <c r="F1711" s="150"/>
      <c r="G1711" s="87" t="s">
        <v>123</v>
      </c>
      <c r="H1711" s="86" t="s">
        <v>124</v>
      </c>
      <c r="I1711" s="86" t="s">
        <v>125</v>
      </c>
      <c r="J1711" s="86" t="s">
        <v>0</v>
      </c>
    </row>
    <row r="1712" spans="1:10" ht="39" customHeight="1" x14ac:dyDescent="0.2">
      <c r="A1712" s="90" t="s">
        <v>543</v>
      </c>
      <c r="B1712" s="92" t="s">
        <v>1327</v>
      </c>
      <c r="C1712" s="90" t="s">
        <v>133</v>
      </c>
      <c r="D1712" s="90" t="s">
        <v>1328</v>
      </c>
      <c r="E1712" s="146" t="s">
        <v>1231</v>
      </c>
      <c r="F1712" s="146"/>
      <c r="G1712" s="91" t="s">
        <v>549</v>
      </c>
      <c r="H1712" s="97">
        <v>1</v>
      </c>
      <c r="I1712" s="93">
        <v>6.41</v>
      </c>
      <c r="J1712" s="93">
        <v>6.41</v>
      </c>
    </row>
    <row r="1713" spans="1:10" ht="24" customHeight="1" x14ac:dyDescent="0.2">
      <c r="A1713" s="106" t="s">
        <v>568</v>
      </c>
      <c r="B1713" s="107" t="s">
        <v>1333</v>
      </c>
      <c r="C1713" s="106" t="s">
        <v>133</v>
      </c>
      <c r="D1713" s="106" t="s">
        <v>1334</v>
      </c>
      <c r="E1713" s="148" t="s">
        <v>592</v>
      </c>
      <c r="F1713" s="148"/>
      <c r="G1713" s="108" t="s">
        <v>26</v>
      </c>
      <c r="H1713" s="109">
        <v>1.03</v>
      </c>
      <c r="I1713" s="110">
        <v>6.23</v>
      </c>
      <c r="J1713" s="110">
        <v>6.41</v>
      </c>
    </row>
    <row r="1714" spans="1:10" x14ac:dyDescent="0.2">
      <c r="A1714" s="103"/>
      <c r="B1714" s="103"/>
      <c r="C1714" s="103"/>
      <c r="D1714" s="103"/>
      <c r="E1714" s="103" t="s">
        <v>552</v>
      </c>
      <c r="F1714" s="104">
        <v>0</v>
      </c>
      <c r="G1714" s="103" t="s">
        <v>553</v>
      </c>
      <c r="H1714" s="104">
        <v>0</v>
      </c>
      <c r="I1714" s="103" t="s">
        <v>554</v>
      </c>
      <c r="J1714" s="104">
        <v>0</v>
      </c>
    </row>
    <row r="1715" spans="1:10" ht="15" thickBot="1" x14ac:dyDescent="0.25">
      <c r="A1715" s="103"/>
      <c r="B1715" s="103"/>
      <c r="C1715" s="103"/>
      <c r="D1715" s="103"/>
      <c r="E1715" s="103" t="s">
        <v>555</v>
      </c>
      <c r="F1715" s="104">
        <v>1.94</v>
      </c>
      <c r="G1715" s="103"/>
      <c r="H1715" s="149" t="s">
        <v>556</v>
      </c>
      <c r="I1715" s="149"/>
      <c r="J1715" s="104">
        <v>8.35</v>
      </c>
    </row>
    <row r="1716" spans="1:10" ht="0.95" customHeight="1" thickTop="1" x14ac:dyDescent="0.2">
      <c r="A1716" s="105"/>
      <c r="B1716" s="105"/>
      <c r="C1716" s="105"/>
      <c r="D1716" s="105"/>
      <c r="E1716" s="105"/>
      <c r="F1716" s="105"/>
      <c r="G1716" s="105"/>
      <c r="H1716" s="105"/>
      <c r="I1716" s="105"/>
      <c r="J1716" s="105"/>
    </row>
    <row r="1717" spans="1:10" ht="18" customHeight="1" x14ac:dyDescent="0.2">
      <c r="A1717" s="85"/>
      <c r="B1717" s="86" t="s">
        <v>120</v>
      </c>
      <c r="C1717" s="85" t="s">
        <v>121</v>
      </c>
      <c r="D1717" s="85" t="s">
        <v>122</v>
      </c>
      <c r="E1717" s="150" t="s">
        <v>542</v>
      </c>
      <c r="F1717" s="150"/>
      <c r="G1717" s="87" t="s">
        <v>123</v>
      </c>
      <c r="H1717" s="86" t="s">
        <v>124</v>
      </c>
      <c r="I1717" s="86" t="s">
        <v>125</v>
      </c>
      <c r="J1717" s="86" t="s">
        <v>0</v>
      </c>
    </row>
    <row r="1718" spans="1:10" ht="39" customHeight="1" x14ac:dyDescent="0.2">
      <c r="A1718" s="90" t="s">
        <v>543</v>
      </c>
      <c r="B1718" s="92" t="s">
        <v>764</v>
      </c>
      <c r="C1718" s="90" t="s">
        <v>133</v>
      </c>
      <c r="D1718" s="90" t="s">
        <v>765</v>
      </c>
      <c r="E1718" s="146" t="s">
        <v>745</v>
      </c>
      <c r="F1718" s="146"/>
      <c r="G1718" s="91" t="s">
        <v>146</v>
      </c>
      <c r="H1718" s="97">
        <v>1</v>
      </c>
      <c r="I1718" s="93">
        <v>725.49</v>
      </c>
      <c r="J1718" s="93">
        <v>725.49</v>
      </c>
    </row>
    <row r="1719" spans="1:10" ht="51.95" customHeight="1" x14ac:dyDescent="0.2">
      <c r="A1719" s="98" t="s">
        <v>545</v>
      </c>
      <c r="B1719" s="99" t="s">
        <v>1180</v>
      </c>
      <c r="C1719" s="98" t="s">
        <v>133</v>
      </c>
      <c r="D1719" s="98" t="s">
        <v>1181</v>
      </c>
      <c r="E1719" s="147" t="s">
        <v>583</v>
      </c>
      <c r="F1719" s="147"/>
      <c r="G1719" s="100" t="s">
        <v>587</v>
      </c>
      <c r="H1719" s="101">
        <v>0.77869999999999995</v>
      </c>
      <c r="I1719" s="102">
        <v>0.45</v>
      </c>
      <c r="J1719" s="102">
        <v>0.35</v>
      </c>
    </row>
    <row r="1720" spans="1:10" ht="24" customHeight="1" x14ac:dyDescent="0.2">
      <c r="A1720" s="98" t="s">
        <v>545</v>
      </c>
      <c r="B1720" s="99" t="s">
        <v>550</v>
      </c>
      <c r="C1720" s="98" t="s">
        <v>133</v>
      </c>
      <c r="D1720" s="98" t="s">
        <v>551</v>
      </c>
      <c r="E1720" s="147" t="s">
        <v>548</v>
      </c>
      <c r="F1720" s="147"/>
      <c r="G1720" s="100" t="s">
        <v>549</v>
      </c>
      <c r="H1720" s="101">
        <v>2.5333000000000001</v>
      </c>
      <c r="I1720" s="102">
        <v>26.11</v>
      </c>
      <c r="J1720" s="102">
        <v>66.14</v>
      </c>
    </row>
    <row r="1721" spans="1:10" ht="51.95" customHeight="1" x14ac:dyDescent="0.2">
      <c r="A1721" s="98" t="s">
        <v>545</v>
      </c>
      <c r="B1721" s="99" t="s">
        <v>1178</v>
      </c>
      <c r="C1721" s="98" t="s">
        <v>133</v>
      </c>
      <c r="D1721" s="98" t="s">
        <v>1179</v>
      </c>
      <c r="E1721" s="147" t="s">
        <v>583</v>
      </c>
      <c r="F1721" s="147"/>
      <c r="G1721" s="100" t="s">
        <v>584</v>
      </c>
      <c r="H1721" s="101">
        <v>0.82589999999999997</v>
      </c>
      <c r="I1721" s="102">
        <v>2.36</v>
      </c>
      <c r="J1721" s="102">
        <v>1.94</v>
      </c>
    </row>
    <row r="1722" spans="1:10" ht="26.1" customHeight="1" x14ac:dyDescent="0.2">
      <c r="A1722" s="98" t="s">
        <v>545</v>
      </c>
      <c r="B1722" s="99" t="s">
        <v>598</v>
      </c>
      <c r="C1722" s="98" t="s">
        <v>133</v>
      </c>
      <c r="D1722" s="98" t="s">
        <v>599</v>
      </c>
      <c r="E1722" s="147" t="s">
        <v>548</v>
      </c>
      <c r="F1722" s="147"/>
      <c r="G1722" s="100" t="s">
        <v>549</v>
      </c>
      <c r="H1722" s="101">
        <v>1.6046</v>
      </c>
      <c r="I1722" s="102">
        <v>27.21</v>
      </c>
      <c r="J1722" s="102">
        <v>43.66</v>
      </c>
    </row>
    <row r="1723" spans="1:10" ht="24" customHeight="1" x14ac:dyDescent="0.2">
      <c r="A1723" s="106" t="s">
        <v>568</v>
      </c>
      <c r="B1723" s="107" t="s">
        <v>1174</v>
      </c>
      <c r="C1723" s="106" t="s">
        <v>133</v>
      </c>
      <c r="D1723" s="106" t="s">
        <v>1175</v>
      </c>
      <c r="E1723" s="148" t="s">
        <v>592</v>
      </c>
      <c r="F1723" s="148"/>
      <c r="G1723" s="108" t="s">
        <v>206</v>
      </c>
      <c r="H1723" s="109">
        <v>322.97770000000003</v>
      </c>
      <c r="I1723" s="110">
        <v>1.1599999999999999</v>
      </c>
      <c r="J1723" s="110">
        <v>374.65</v>
      </c>
    </row>
    <row r="1724" spans="1:10" ht="26.1" customHeight="1" x14ac:dyDescent="0.2">
      <c r="A1724" s="106" t="s">
        <v>568</v>
      </c>
      <c r="B1724" s="107" t="s">
        <v>1335</v>
      </c>
      <c r="C1724" s="106" t="s">
        <v>133</v>
      </c>
      <c r="D1724" s="106" t="s">
        <v>1336</v>
      </c>
      <c r="E1724" s="148" t="s">
        <v>592</v>
      </c>
      <c r="F1724" s="148"/>
      <c r="G1724" s="108" t="s">
        <v>146</v>
      </c>
      <c r="H1724" s="109">
        <v>0.58720000000000006</v>
      </c>
      <c r="I1724" s="110">
        <v>252.15</v>
      </c>
      <c r="J1724" s="110">
        <v>148.06</v>
      </c>
    </row>
    <row r="1725" spans="1:10" ht="26.1" customHeight="1" x14ac:dyDescent="0.2">
      <c r="A1725" s="106" t="s">
        <v>568</v>
      </c>
      <c r="B1725" s="107" t="s">
        <v>1176</v>
      </c>
      <c r="C1725" s="106" t="s">
        <v>133</v>
      </c>
      <c r="D1725" s="106" t="s">
        <v>1177</v>
      </c>
      <c r="E1725" s="148" t="s">
        <v>592</v>
      </c>
      <c r="F1725" s="148"/>
      <c r="G1725" s="108" t="s">
        <v>146</v>
      </c>
      <c r="H1725" s="109">
        <v>0.75580000000000003</v>
      </c>
      <c r="I1725" s="110">
        <v>120</v>
      </c>
      <c r="J1725" s="110">
        <v>90.69</v>
      </c>
    </row>
    <row r="1726" spans="1:10" x14ac:dyDescent="0.2">
      <c r="A1726" s="103"/>
      <c r="B1726" s="103"/>
      <c r="C1726" s="103"/>
      <c r="D1726" s="103"/>
      <c r="E1726" s="103" t="s">
        <v>552</v>
      </c>
      <c r="F1726" s="104">
        <v>32.630000000000003</v>
      </c>
      <c r="G1726" s="103" t="s">
        <v>553</v>
      </c>
      <c r="H1726" s="104">
        <v>38.590000000000003</v>
      </c>
      <c r="I1726" s="103" t="s">
        <v>554</v>
      </c>
      <c r="J1726" s="104">
        <v>71.22</v>
      </c>
    </row>
    <row r="1727" spans="1:10" ht="15" thickBot="1" x14ac:dyDescent="0.25">
      <c r="A1727" s="103"/>
      <c r="B1727" s="103"/>
      <c r="C1727" s="103"/>
      <c r="D1727" s="103"/>
      <c r="E1727" s="103" t="s">
        <v>555</v>
      </c>
      <c r="F1727" s="104">
        <v>220.04</v>
      </c>
      <c r="G1727" s="103"/>
      <c r="H1727" s="149" t="s">
        <v>556</v>
      </c>
      <c r="I1727" s="149"/>
      <c r="J1727" s="104">
        <v>945.53</v>
      </c>
    </row>
    <row r="1728" spans="1:10" ht="0.95" customHeight="1" thickTop="1" x14ac:dyDescent="0.2">
      <c r="A1728" s="105"/>
      <c r="B1728" s="105"/>
      <c r="C1728" s="105"/>
      <c r="D1728" s="105"/>
      <c r="E1728" s="105"/>
      <c r="F1728" s="105"/>
      <c r="G1728" s="105"/>
      <c r="H1728" s="105"/>
      <c r="I1728" s="105"/>
      <c r="J1728" s="105"/>
    </row>
    <row r="1729" spans="1:10" ht="18" customHeight="1" x14ac:dyDescent="0.2">
      <c r="A1729" s="85"/>
      <c r="B1729" s="86" t="s">
        <v>120</v>
      </c>
      <c r="C1729" s="85" t="s">
        <v>121</v>
      </c>
      <c r="D1729" s="85" t="s">
        <v>122</v>
      </c>
      <c r="E1729" s="150" t="s">
        <v>542</v>
      </c>
      <c r="F1729" s="150"/>
      <c r="G1729" s="87" t="s">
        <v>123</v>
      </c>
      <c r="H1729" s="86" t="s">
        <v>124</v>
      </c>
      <c r="I1729" s="86" t="s">
        <v>125</v>
      </c>
      <c r="J1729" s="86" t="s">
        <v>0</v>
      </c>
    </row>
    <row r="1730" spans="1:10" ht="39" customHeight="1" x14ac:dyDescent="0.2">
      <c r="A1730" s="90" t="s">
        <v>543</v>
      </c>
      <c r="B1730" s="92" t="s">
        <v>743</v>
      </c>
      <c r="C1730" s="90" t="s">
        <v>133</v>
      </c>
      <c r="D1730" s="90" t="s">
        <v>744</v>
      </c>
      <c r="E1730" s="146" t="s">
        <v>745</v>
      </c>
      <c r="F1730" s="146"/>
      <c r="G1730" s="91" t="s">
        <v>146</v>
      </c>
      <c r="H1730" s="97">
        <v>1</v>
      </c>
      <c r="I1730" s="93">
        <v>591.16</v>
      </c>
      <c r="J1730" s="93">
        <v>591.16</v>
      </c>
    </row>
    <row r="1731" spans="1:10" ht="51.95" customHeight="1" x14ac:dyDescent="0.2">
      <c r="A1731" s="98" t="s">
        <v>545</v>
      </c>
      <c r="B1731" s="99" t="s">
        <v>1251</v>
      </c>
      <c r="C1731" s="98" t="s">
        <v>133</v>
      </c>
      <c r="D1731" s="98" t="s">
        <v>1252</v>
      </c>
      <c r="E1731" s="147" t="s">
        <v>583</v>
      </c>
      <c r="F1731" s="147"/>
      <c r="G1731" s="100" t="s">
        <v>584</v>
      </c>
      <c r="H1731" s="101">
        <v>0.68530000000000002</v>
      </c>
      <c r="I1731" s="102">
        <v>6.55</v>
      </c>
      <c r="J1731" s="102">
        <v>4.4800000000000004</v>
      </c>
    </row>
    <row r="1732" spans="1:10" ht="24" customHeight="1" x14ac:dyDescent="0.2">
      <c r="A1732" s="98" t="s">
        <v>545</v>
      </c>
      <c r="B1732" s="99" t="s">
        <v>550</v>
      </c>
      <c r="C1732" s="98" t="s">
        <v>133</v>
      </c>
      <c r="D1732" s="98" t="s">
        <v>551</v>
      </c>
      <c r="E1732" s="147" t="s">
        <v>548</v>
      </c>
      <c r="F1732" s="147"/>
      <c r="G1732" s="100" t="s">
        <v>549</v>
      </c>
      <c r="H1732" s="101">
        <v>2.1057999999999999</v>
      </c>
      <c r="I1732" s="102">
        <v>26.11</v>
      </c>
      <c r="J1732" s="102">
        <v>54.98</v>
      </c>
    </row>
    <row r="1733" spans="1:10" ht="26.1" customHeight="1" x14ac:dyDescent="0.2">
      <c r="A1733" s="98" t="s">
        <v>545</v>
      </c>
      <c r="B1733" s="99" t="s">
        <v>598</v>
      </c>
      <c r="C1733" s="98" t="s">
        <v>133</v>
      </c>
      <c r="D1733" s="98" t="s">
        <v>599</v>
      </c>
      <c r="E1733" s="147" t="s">
        <v>548</v>
      </c>
      <c r="F1733" s="147"/>
      <c r="G1733" s="100" t="s">
        <v>549</v>
      </c>
      <c r="H1733" s="101">
        <v>1.3314999999999999</v>
      </c>
      <c r="I1733" s="102">
        <v>27.21</v>
      </c>
      <c r="J1733" s="102">
        <v>36.229999999999997</v>
      </c>
    </row>
    <row r="1734" spans="1:10" ht="51.95" customHeight="1" x14ac:dyDescent="0.2">
      <c r="A1734" s="98" t="s">
        <v>545</v>
      </c>
      <c r="B1734" s="99" t="s">
        <v>1245</v>
      </c>
      <c r="C1734" s="98" t="s">
        <v>133</v>
      </c>
      <c r="D1734" s="98" t="s">
        <v>1246</v>
      </c>
      <c r="E1734" s="147" t="s">
        <v>583</v>
      </c>
      <c r="F1734" s="147"/>
      <c r="G1734" s="100" t="s">
        <v>587</v>
      </c>
      <c r="H1734" s="101">
        <v>0.6462</v>
      </c>
      <c r="I1734" s="102">
        <v>1.87</v>
      </c>
      <c r="J1734" s="102">
        <v>1.2</v>
      </c>
    </row>
    <row r="1735" spans="1:10" ht="26.1" customHeight="1" x14ac:dyDescent="0.2">
      <c r="A1735" s="106" t="s">
        <v>568</v>
      </c>
      <c r="B1735" s="107" t="s">
        <v>1176</v>
      </c>
      <c r="C1735" s="106" t="s">
        <v>133</v>
      </c>
      <c r="D1735" s="106" t="s">
        <v>1177</v>
      </c>
      <c r="E1735" s="148" t="s">
        <v>592</v>
      </c>
      <c r="F1735" s="148"/>
      <c r="G1735" s="108" t="s">
        <v>146</v>
      </c>
      <c r="H1735" s="109">
        <v>0.83250000000000002</v>
      </c>
      <c r="I1735" s="110">
        <v>120</v>
      </c>
      <c r="J1735" s="110">
        <v>99.9</v>
      </c>
    </row>
    <row r="1736" spans="1:10" ht="26.1" customHeight="1" x14ac:dyDescent="0.2">
      <c r="A1736" s="106" t="s">
        <v>568</v>
      </c>
      <c r="B1736" s="107" t="s">
        <v>1335</v>
      </c>
      <c r="C1736" s="106" t="s">
        <v>133</v>
      </c>
      <c r="D1736" s="106" t="s">
        <v>1336</v>
      </c>
      <c r="E1736" s="148" t="s">
        <v>592</v>
      </c>
      <c r="F1736" s="148"/>
      <c r="G1736" s="108" t="s">
        <v>146</v>
      </c>
      <c r="H1736" s="109">
        <v>0.58209999999999995</v>
      </c>
      <c r="I1736" s="110">
        <v>252.15</v>
      </c>
      <c r="J1736" s="110">
        <v>146.77000000000001</v>
      </c>
    </row>
    <row r="1737" spans="1:10" ht="24" customHeight="1" x14ac:dyDescent="0.2">
      <c r="A1737" s="106" t="s">
        <v>568</v>
      </c>
      <c r="B1737" s="107" t="s">
        <v>1174</v>
      </c>
      <c r="C1737" s="106" t="s">
        <v>133</v>
      </c>
      <c r="D1737" s="106" t="s">
        <v>1175</v>
      </c>
      <c r="E1737" s="148" t="s">
        <v>592</v>
      </c>
      <c r="F1737" s="148"/>
      <c r="G1737" s="108" t="s">
        <v>206</v>
      </c>
      <c r="H1737" s="109">
        <v>213.45310000000001</v>
      </c>
      <c r="I1737" s="110">
        <v>1.1599999999999999</v>
      </c>
      <c r="J1737" s="110">
        <v>247.6</v>
      </c>
    </row>
    <row r="1738" spans="1:10" x14ac:dyDescent="0.2">
      <c r="A1738" s="103"/>
      <c r="B1738" s="103"/>
      <c r="C1738" s="103"/>
      <c r="D1738" s="103"/>
      <c r="E1738" s="103" t="s">
        <v>552</v>
      </c>
      <c r="F1738" s="104">
        <v>27.1</v>
      </c>
      <c r="G1738" s="103" t="s">
        <v>553</v>
      </c>
      <c r="H1738" s="104">
        <v>32.06</v>
      </c>
      <c r="I1738" s="103" t="s">
        <v>554</v>
      </c>
      <c r="J1738" s="104">
        <v>59.16</v>
      </c>
    </row>
    <row r="1739" spans="1:10" ht="15" thickBot="1" x14ac:dyDescent="0.25">
      <c r="A1739" s="103"/>
      <c r="B1739" s="103"/>
      <c r="C1739" s="103"/>
      <c r="D1739" s="103"/>
      <c r="E1739" s="103" t="s">
        <v>555</v>
      </c>
      <c r="F1739" s="104">
        <v>179.29</v>
      </c>
      <c r="G1739" s="103"/>
      <c r="H1739" s="149" t="s">
        <v>556</v>
      </c>
      <c r="I1739" s="149"/>
      <c r="J1739" s="104">
        <v>770.45</v>
      </c>
    </row>
    <row r="1740" spans="1:10" ht="0.95" customHeight="1" thickTop="1" x14ac:dyDescent="0.2">
      <c r="A1740" s="105"/>
      <c r="B1740" s="105"/>
      <c r="C1740" s="105"/>
      <c r="D1740" s="105"/>
      <c r="E1740" s="105"/>
      <c r="F1740" s="105"/>
      <c r="G1740" s="105"/>
      <c r="H1740" s="105"/>
      <c r="I1740" s="105"/>
      <c r="J1740" s="105"/>
    </row>
    <row r="1741" spans="1:10" ht="18" customHeight="1" x14ac:dyDescent="0.2">
      <c r="A1741" s="85"/>
      <c r="B1741" s="86" t="s">
        <v>120</v>
      </c>
      <c r="C1741" s="85" t="s">
        <v>121</v>
      </c>
      <c r="D1741" s="85" t="s">
        <v>122</v>
      </c>
      <c r="E1741" s="150" t="s">
        <v>542</v>
      </c>
      <c r="F1741" s="150"/>
      <c r="G1741" s="87" t="s">
        <v>123</v>
      </c>
      <c r="H1741" s="86" t="s">
        <v>124</v>
      </c>
      <c r="I1741" s="86" t="s">
        <v>125</v>
      </c>
      <c r="J1741" s="86" t="s">
        <v>0</v>
      </c>
    </row>
    <row r="1742" spans="1:10" ht="39" customHeight="1" x14ac:dyDescent="0.2">
      <c r="A1742" s="90" t="s">
        <v>543</v>
      </c>
      <c r="B1742" s="92" t="s">
        <v>915</v>
      </c>
      <c r="C1742" s="90" t="s">
        <v>133</v>
      </c>
      <c r="D1742" s="90" t="s">
        <v>916</v>
      </c>
      <c r="E1742" s="146" t="s">
        <v>894</v>
      </c>
      <c r="F1742" s="146"/>
      <c r="G1742" s="91" t="s">
        <v>182</v>
      </c>
      <c r="H1742" s="97">
        <v>1</v>
      </c>
      <c r="I1742" s="93">
        <v>175.97</v>
      </c>
      <c r="J1742" s="93">
        <v>175.97</v>
      </c>
    </row>
    <row r="1743" spans="1:10" ht="24" customHeight="1" x14ac:dyDescent="0.2">
      <c r="A1743" s="98" t="s">
        <v>545</v>
      </c>
      <c r="B1743" s="99" t="s">
        <v>641</v>
      </c>
      <c r="C1743" s="98" t="s">
        <v>133</v>
      </c>
      <c r="D1743" s="98" t="s">
        <v>642</v>
      </c>
      <c r="E1743" s="147" t="s">
        <v>548</v>
      </c>
      <c r="F1743" s="147"/>
      <c r="G1743" s="100" t="s">
        <v>549</v>
      </c>
      <c r="H1743" s="101">
        <v>0.8458</v>
      </c>
      <c r="I1743" s="102">
        <v>32.97</v>
      </c>
      <c r="J1743" s="102">
        <v>27.88</v>
      </c>
    </row>
    <row r="1744" spans="1:10" ht="24" customHeight="1" x14ac:dyDescent="0.2">
      <c r="A1744" s="98" t="s">
        <v>545</v>
      </c>
      <c r="B1744" s="99" t="s">
        <v>550</v>
      </c>
      <c r="C1744" s="98" t="s">
        <v>133</v>
      </c>
      <c r="D1744" s="98" t="s">
        <v>551</v>
      </c>
      <c r="E1744" s="147" t="s">
        <v>548</v>
      </c>
      <c r="F1744" s="147"/>
      <c r="G1744" s="100" t="s">
        <v>549</v>
      </c>
      <c r="H1744" s="101">
        <v>0.26650000000000001</v>
      </c>
      <c r="I1744" s="102">
        <v>26.11</v>
      </c>
      <c r="J1744" s="102">
        <v>6.95</v>
      </c>
    </row>
    <row r="1745" spans="1:10" ht="24" customHeight="1" x14ac:dyDescent="0.2">
      <c r="A1745" s="106" t="s">
        <v>568</v>
      </c>
      <c r="B1745" s="107" t="s">
        <v>907</v>
      </c>
      <c r="C1745" s="106" t="s">
        <v>133</v>
      </c>
      <c r="D1745" s="106" t="s">
        <v>908</v>
      </c>
      <c r="E1745" s="148" t="s">
        <v>592</v>
      </c>
      <c r="F1745" s="148"/>
      <c r="G1745" s="108" t="s">
        <v>206</v>
      </c>
      <c r="H1745" s="109">
        <v>0.52710000000000001</v>
      </c>
      <c r="I1745" s="110">
        <v>36.6</v>
      </c>
      <c r="J1745" s="110">
        <v>19.29</v>
      </c>
    </row>
    <row r="1746" spans="1:10" ht="26.1" customHeight="1" x14ac:dyDescent="0.2">
      <c r="A1746" s="106" t="s">
        <v>568</v>
      </c>
      <c r="B1746" s="107" t="s">
        <v>1337</v>
      </c>
      <c r="C1746" s="106" t="s">
        <v>133</v>
      </c>
      <c r="D1746" s="106" t="s">
        <v>1338</v>
      </c>
      <c r="E1746" s="148" t="s">
        <v>592</v>
      </c>
      <c r="F1746" s="148"/>
      <c r="G1746" s="108" t="s">
        <v>182</v>
      </c>
      <c r="H1746" s="109">
        <v>1</v>
      </c>
      <c r="I1746" s="110">
        <v>121.85</v>
      </c>
      <c r="J1746" s="110">
        <v>121.85</v>
      </c>
    </row>
    <row r="1747" spans="1:10" x14ac:dyDescent="0.2">
      <c r="A1747" s="103"/>
      <c r="B1747" s="103"/>
      <c r="C1747" s="103"/>
      <c r="D1747" s="103"/>
      <c r="E1747" s="103" t="s">
        <v>552</v>
      </c>
      <c r="F1747" s="104">
        <v>10.95</v>
      </c>
      <c r="G1747" s="103" t="s">
        <v>553</v>
      </c>
      <c r="H1747" s="104">
        <v>12.96</v>
      </c>
      <c r="I1747" s="103" t="s">
        <v>554</v>
      </c>
      <c r="J1747" s="104">
        <v>23.91</v>
      </c>
    </row>
    <row r="1748" spans="1:10" ht="15" thickBot="1" x14ac:dyDescent="0.25">
      <c r="A1748" s="103"/>
      <c r="B1748" s="103"/>
      <c r="C1748" s="103"/>
      <c r="D1748" s="103"/>
      <c r="E1748" s="103" t="s">
        <v>555</v>
      </c>
      <c r="F1748" s="104">
        <v>53.37</v>
      </c>
      <c r="G1748" s="103"/>
      <c r="H1748" s="149" t="s">
        <v>556</v>
      </c>
      <c r="I1748" s="149"/>
      <c r="J1748" s="104">
        <v>229.34</v>
      </c>
    </row>
    <row r="1749" spans="1:10" ht="0.95" customHeight="1" thickTop="1" x14ac:dyDescent="0.2">
      <c r="A1749" s="105"/>
      <c r="B1749" s="105"/>
      <c r="C1749" s="105"/>
      <c r="D1749" s="105"/>
      <c r="E1749" s="105"/>
      <c r="F1749" s="105"/>
      <c r="G1749" s="105"/>
      <c r="H1749" s="105"/>
      <c r="I1749" s="105"/>
      <c r="J1749" s="105"/>
    </row>
    <row r="1750" spans="1:10" ht="18" customHeight="1" x14ac:dyDescent="0.2">
      <c r="A1750" s="85"/>
      <c r="B1750" s="86" t="s">
        <v>120</v>
      </c>
      <c r="C1750" s="85" t="s">
        <v>121</v>
      </c>
      <c r="D1750" s="85" t="s">
        <v>122</v>
      </c>
      <c r="E1750" s="150" t="s">
        <v>542</v>
      </c>
      <c r="F1750" s="150"/>
      <c r="G1750" s="87" t="s">
        <v>123</v>
      </c>
      <c r="H1750" s="86" t="s">
        <v>124</v>
      </c>
      <c r="I1750" s="86" t="s">
        <v>125</v>
      </c>
      <c r="J1750" s="86" t="s">
        <v>0</v>
      </c>
    </row>
    <row r="1751" spans="1:10" ht="39" customHeight="1" x14ac:dyDescent="0.2">
      <c r="A1751" s="90" t="s">
        <v>543</v>
      </c>
      <c r="B1751" s="92" t="s">
        <v>919</v>
      </c>
      <c r="C1751" s="90" t="s">
        <v>133</v>
      </c>
      <c r="D1751" s="90" t="s">
        <v>920</v>
      </c>
      <c r="E1751" s="146" t="s">
        <v>894</v>
      </c>
      <c r="F1751" s="146"/>
      <c r="G1751" s="91" t="s">
        <v>182</v>
      </c>
      <c r="H1751" s="97">
        <v>1</v>
      </c>
      <c r="I1751" s="93">
        <v>236.91</v>
      </c>
      <c r="J1751" s="93">
        <v>236.91</v>
      </c>
    </row>
    <row r="1752" spans="1:10" ht="24" customHeight="1" x14ac:dyDescent="0.2">
      <c r="A1752" s="98" t="s">
        <v>545</v>
      </c>
      <c r="B1752" s="99" t="s">
        <v>550</v>
      </c>
      <c r="C1752" s="98" t="s">
        <v>133</v>
      </c>
      <c r="D1752" s="98" t="s">
        <v>551</v>
      </c>
      <c r="E1752" s="147" t="s">
        <v>548</v>
      </c>
      <c r="F1752" s="147"/>
      <c r="G1752" s="100" t="s">
        <v>549</v>
      </c>
      <c r="H1752" s="101">
        <v>0.15040000000000001</v>
      </c>
      <c r="I1752" s="102">
        <v>26.11</v>
      </c>
      <c r="J1752" s="102">
        <v>3.92</v>
      </c>
    </row>
    <row r="1753" spans="1:10" ht="24" customHeight="1" x14ac:dyDescent="0.2">
      <c r="A1753" s="98" t="s">
        <v>545</v>
      </c>
      <c r="B1753" s="99" t="s">
        <v>641</v>
      </c>
      <c r="C1753" s="98" t="s">
        <v>133</v>
      </c>
      <c r="D1753" s="98" t="s">
        <v>642</v>
      </c>
      <c r="E1753" s="147" t="s">
        <v>548</v>
      </c>
      <c r="F1753" s="147"/>
      <c r="G1753" s="100" t="s">
        <v>549</v>
      </c>
      <c r="H1753" s="101">
        <v>0.47739999999999999</v>
      </c>
      <c r="I1753" s="102">
        <v>32.97</v>
      </c>
      <c r="J1753" s="102">
        <v>15.73</v>
      </c>
    </row>
    <row r="1754" spans="1:10" ht="24" customHeight="1" x14ac:dyDescent="0.2">
      <c r="A1754" s="106" t="s">
        <v>568</v>
      </c>
      <c r="B1754" s="107" t="s">
        <v>907</v>
      </c>
      <c r="C1754" s="106" t="s">
        <v>133</v>
      </c>
      <c r="D1754" s="106" t="s">
        <v>908</v>
      </c>
      <c r="E1754" s="148" t="s">
        <v>592</v>
      </c>
      <c r="F1754" s="148"/>
      <c r="G1754" s="108" t="s">
        <v>206</v>
      </c>
      <c r="H1754" s="109">
        <v>0.2974</v>
      </c>
      <c r="I1754" s="110">
        <v>36.6</v>
      </c>
      <c r="J1754" s="110">
        <v>10.88</v>
      </c>
    </row>
    <row r="1755" spans="1:10" ht="26.1" customHeight="1" x14ac:dyDescent="0.2">
      <c r="A1755" s="106" t="s">
        <v>568</v>
      </c>
      <c r="B1755" s="107" t="s">
        <v>1339</v>
      </c>
      <c r="C1755" s="106" t="s">
        <v>133</v>
      </c>
      <c r="D1755" s="106" t="s">
        <v>1340</v>
      </c>
      <c r="E1755" s="148" t="s">
        <v>592</v>
      </c>
      <c r="F1755" s="148"/>
      <c r="G1755" s="108" t="s">
        <v>182</v>
      </c>
      <c r="H1755" s="109">
        <v>1</v>
      </c>
      <c r="I1755" s="110">
        <v>206.38</v>
      </c>
      <c r="J1755" s="110">
        <v>206.38</v>
      </c>
    </row>
    <row r="1756" spans="1:10" x14ac:dyDescent="0.2">
      <c r="A1756" s="103"/>
      <c r="B1756" s="103"/>
      <c r="C1756" s="103"/>
      <c r="D1756" s="103"/>
      <c r="E1756" s="103" t="s">
        <v>552</v>
      </c>
      <c r="F1756" s="104">
        <v>6.18</v>
      </c>
      <c r="G1756" s="103" t="s">
        <v>553</v>
      </c>
      <c r="H1756" s="104">
        <v>7.32</v>
      </c>
      <c r="I1756" s="103" t="s">
        <v>554</v>
      </c>
      <c r="J1756" s="104">
        <v>13.5</v>
      </c>
    </row>
    <row r="1757" spans="1:10" ht="15" thickBot="1" x14ac:dyDescent="0.25">
      <c r="A1757" s="103"/>
      <c r="B1757" s="103"/>
      <c r="C1757" s="103"/>
      <c r="D1757" s="103"/>
      <c r="E1757" s="103" t="s">
        <v>555</v>
      </c>
      <c r="F1757" s="104">
        <v>71.849999999999994</v>
      </c>
      <c r="G1757" s="103"/>
      <c r="H1757" s="149" t="s">
        <v>556</v>
      </c>
      <c r="I1757" s="149"/>
      <c r="J1757" s="104">
        <v>308.76</v>
      </c>
    </row>
    <row r="1758" spans="1:10" ht="0.95" customHeight="1" thickTop="1" x14ac:dyDescent="0.2">
      <c r="A1758" s="105"/>
      <c r="B1758" s="105"/>
      <c r="C1758" s="105"/>
      <c r="D1758" s="105"/>
      <c r="E1758" s="105"/>
      <c r="F1758" s="105"/>
      <c r="G1758" s="105"/>
      <c r="H1758" s="105"/>
      <c r="I1758" s="105"/>
      <c r="J1758" s="105"/>
    </row>
    <row r="1759" spans="1:10" ht="18" customHeight="1" x14ac:dyDescent="0.2">
      <c r="A1759" s="85"/>
      <c r="B1759" s="86" t="s">
        <v>120</v>
      </c>
      <c r="C1759" s="85" t="s">
        <v>121</v>
      </c>
      <c r="D1759" s="85" t="s">
        <v>122</v>
      </c>
      <c r="E1759" s="150" t="s">
        <v>542</v>
      </c>
      <c r="F1759" s="150"/>
      <c r="G1759" s="87" t="s">
        <v>123</v>
      </c>
      <c r="H1759" s="86" t="s">
        <v>124</v>
      </c>
      <c r="I1759" s="86" t="s">
        <v>125</v>
      </c>
      <c r="J1759" s="86" t="s">
        <v>0</v>
      </c>
    </row>
    <row r="1760" spans="1:10" ht="26.1" customHeight="1" x14ac:dyDescent="0.2">
      <c r="A1760" s="90" t="s">
        <v>543</v>
      </c>
      <c r="B1760" s="92" t="s">
        <v>1134</v>
      </c>
      <c r="C1760" s="90" t="s">
        <v>133</v>
      </c>
      <c r="D1760" s="90" t="s">
        <v>1135</v>
      </c>
      <c r="E1760" s="146" t="s">
        <v>548</v>
      </c>
      <c r="F1760" s="146"/>
      <c r="G1760" s="91" t="s">
        <v>549</v>
      </c>
      <c r="H1760" s="97">
        <v>1</v>
      </c>
      <c r="I1760" s="93">
        <v>0.24</v>
      </c>
      <c r="J1760" s="93">
        <v>0.24</v>
      </c>
    </row>
    <row r="1761" spans="1:10" ht="24" customHeight="1" x14ac:dyDescent="0.2">
      <c r="A1761" s="106" t="s">
        <v>568</v>
      </c>
      <c r="B1761" s="107" t="s">
        <v>1141</v>
      </c>
      <c r="C1761" s="106" t="s">
        <v>133</v>
      </c>
      <c r="D1761" s="106" t="s">
        <v>1142</v>
      </c>
      <c r="E1761" s="148" t="s">
        <v>1143</v>
      </c>
      <c r="F1761" s="148"/>
      <c r="G1761" s="108" t="s">
        <v>549</v>
      </c>
      <c r="H1761" s="109">
        <v>1.4760000000000001E-2</v>
      </c>
      <c r="I1761" s="110">
        <v>16.62</v>
      </c>
      <c r="J1761" s="110">
        <v>0.24</v>
      </c>
    </row>
    <row r="1762" spans="1:10" x14ac:dyDescent="0.2">
      <c r="A1762" s="103"/>
      <c r="B1762" s="103"/>
      <c r="C1762" s="103"/>
      <c r="D1762" s="103"/>
      <c r="E1762" s="103" t="s">
        <v>552</v>
      </c>
      <c r="F1762" s="104">
        <v>0.1</v>
      </c>
      <c r="G1762" s="103" t="s">
        <v>553</v>
      </c>
      <c r="H1762" s="104">
        <v>0.14000000000000001</v>
      </c>
      <c r="I1762" s="103" t="s">
        <v>554</v>
      </c>
      <c r="J1762" s="104">
        <v>0.24</v>
      </c>
    </row>
    <row r="1763" spans="1:10" ht="15" thickBot="1" x14ac:dyDescent="0.25">
      <c r="A1763" s="103"/>
      <c r="B1763" s="103"/>
      <c r="C1763" s="103"/>
      <c r="D1763" s="103"/>
      <c r="E1763" s="103" t="s">
        <v>555</v>
      </c>
      <c r="F1763" s="104">
        <v>7.0000000000000007E-2</v>
      </c>
      <c r="G1763" s="103"/>
      <c r="H1763" s="149" t="s">
        <v>556</v>
      </c>
      <c r="I1763" s="149"/>
      <c r="J1763" s="104">
        <v>0.31</v>
      </c>
    </row>
    <row r="1764" spans="1:10" ht="0.95" customHeight="1" thickTop="1" x14ac:dyDescent="0.2">
      <c r="A1764" s="105"/>
      <c r="B1764" s="105"/>
      <c r="C1764" s="105"/>
      <c r="D1764" s="105"/>
      <c r="E1764" s="105"/>
      <c r="F1764" s="105"/>
      <c r="G1764" s="105"/>
      <c r="H1764" s="105"/>
      <c r="I1764" s="105"/>
      <c r="J1764" s="105"/>
    </row>
    <row r="1765" spans="1:10" ht="18" customHeight="1" x14ac:dyDescent="0.2">
      <c r="A1765" s="85"/>
      <c r="B1765" s="86" t="s">
        <v>120</v>
      </c>
      <c r="C1765" s="85" t="s">
        <v>121</v>
      </c>
      <c r="D1765" s="85" t="s">
        <v>122</v>
      </c>
      <c r="E1765" s="150" t="s">
        <v>542</v>
      </c>
      <c r="F1765" s="150"/>
      <c r="G1765" s="87" t="s">
        <v>123</v>
      </c>
      <c r="H1765" s="86" t="s">
        <v>124</v>
      </c>
      <c r="I1765" s="86" t="s">
        <v>125</v>
      </c>
      <c r="J1765" s="86" t="s">
        <v>0</v>
      </c>
    </row>
    <row r="1766" spans="1:10" ht="26.1" customHeight="1" x14ac:dyDescent="0.2">
      <c r="A1766" s="90" t="s">
        <v>543</v>
      </c>
      <c r="B1766" s="92" t="s">
        <v>1152</v>
      </c>
      <c r="C1766" s="90" t="s">
        <v>133</v>
      </c>
      <c r="D1766" s="90" t="s">
        <v>1153</v>
      </c>
      <c r="E1766" s="146" t="s">
        <v>548</v>
      </c>
      <c r="F1766" s="146"/>
      <c r="G1766" s="91" t="s">
        <v>549</v>
      </c>
      <c r="H1766" s="97">
        <v>1</v>
      </c>
      <c r="I1766" s="93">
        <v>0.24</v>
      </c>
      <c r="J1766" s="93">
        <v>0.24</v>
      </c>
    </row>
    <row r="1767" spans="1:10" ht="24" customHeight="1" x14ac:dyDescent="0.2">
      <c r="A1767" s="106" t="s">
        <v>568</v>
      </c>
      <c r="B1767" s="107" t="s">
        <v>1158</v>
      </c>
      <c r="C1767" s="106" t="s">
        <v>133</v>
      </c>
      <c r="D1767" s="106" t="s">
        <v>1159</v>
      </c>
      <c r="E1767" s="148" t="s">
        <v>1143</v>
      </c>
      <c r="F1767" s="148"/>
      <c r="G1767" s="108" t="s">
        <v>549</v>
      </c>
      <c r="H1767" s="109">
        <v>1.4760000000000001E-2</v>
      </c>
      <c r="I1767" s="110">
        <v>16.62</v>
      </c>
      <c r="J1767" s="110">
        <v>0.24</v>
      </c>
    </row>
    <row r="1768" spans="1:10" x14ac:dyDescent="0.2">
      <c r="A1768" s="103"/>
      <c r="B1768" s="103"/>
      <c r="C1768" s="103"/>
      <c r="D1768" s="103"/>
      <c r="E1768" s="103" t="s">
        <v>552</v>
      </c>
      <c r="F1768" s="104">
        <v>0.1</v>
      </c>
      <c r="G1768" s="103" t="s">
        <v>553</v>
      </c>
      <c r="H1768" s="104">
        <v>0.14000000000000001</v>
      </c>
      <c r="I1768" s="103" t="s">
        <v>554</v>
      </c>
      <c r="J1768" s="104">
        <v>0.24</v>
      </c>
    </row>
    <row r="1769" spans="1:10" ht="15" thickBot="1" x14ac:dyDescent="0.25">
      <c r="A1769" s="103"/>
      <c r="B1769" s="103"/>
      <c r="C1769" s="103"/>
      <c r="D1769" s="103"/>
      <c r="E1769" s="103" t="s">
        <v>555</v>
      </c>
      <c r="F1769" s="104">
        <v>7.0000000000000007E-2</v>
      </c>
      <c r="G1769" s="103"/>
      <c r="H1769" s="149" t="s">
        <v>556</v>
      </c>
      <c r="I1769" s="149"/>
      <c r="J1769" s="104">
        <v>0.31</v>
      </c>
    </row>
    <row r="1770" spans="1:10" ht="0.95" customHeight="1" thickTop="1" x14ac:dyDescent="0.2">
      <c r="A1770" s="105"/>
      <c r="B1770" s="105"/>
      <c r="C1770" s="105"/>
      <c r="D1770" s="105"/>
      <c r="E1770" s="105"/>
      <c r="F1770" s="105"/>
      <c r="G1770" s="105"/>
      <c r="H1770" s="105"/>
      <c r="I1770" s="105"/>
      <c r="J1770" s="105"/>
    </row>
    <row r="1771" spans="1:10" ht="18" customHeight="1" x14ac:dyDescent="0.2">
      <c r="A1771" s="85"/>
      <c r="B1771" s="86" t="s">
        <v>120</v>
      </c>
      <c r="C1771" s="85" t="s">
        <v>121</v>
      </c>
      <c r="D1771" s="85" t="s">
        <v>122</v>
      </c>
      <c r="E1771" s="150" t="s">
        <v>542</v>
      </c>
      <c r="F1771" s="150"/>
      <c r="G1771" s="87" t="s">
        <v>123</v>
      </c>
      <c r="H1771" s="86" t="s">
        <v>124</v>
      </c>
      <c r="I1771" s="86" t="s">
        <v>125</v>
      </c>
      <c r="J1771" s="86" t="s">
        <v>0</v>
      </c>
    </row>
    <row r="1772" spans="1:10" ht="26.1" customHeight="1" x14ac:dyDescent="0.2">
      <c r="A1772" s="90" t="s">
        <v>543</v>
      </c>
      <c r="B1772" s="92" t="s">
        <v>1160</v>
      </c>
      <c r="C1772" s="90" t="s">
        <v>133</v>
      </c>
      <c r="D1772" s="90" t="s">
        <v>1161</v>
      </c>
      <c r="E1772" s="146" t="s">
        <v>548</v>
      </c>
      <c r="F1772" s="146"/>
      <c r="G1772" s="91" t="s">
        <v>549</v>
      </c>
      <c r="H1772" s="97">
        <v>1</v>
      </c>
      <c r="I1772" s="93">
        <v>0.19</v>
      </c>
      <c r="J1772" s="93">
        <v>0.19</v>
      </c>
    </row>
    <row r="1773" spans="1:10" ht="24" customHeight="1" x14ac:dyDescent="0.2">
      <c r="A1773" s="106" t="s">
        <v>568</v>
      </c>
      <c r="B1773" s="107" t="s">
        <v>1166</v>
      </c>
      <c r="C1773" s="106" t="s">
        <v>133</v>
      </c>
      <c r="D1773" s="106" t="s">
        <v>1167</v>
      </c>
      <c r="E1773" s="148" t="s">
        <v>1143</v>
      </c>
      <c r="F1773" s="148"/>
      <c r="G1773" s="108" t="s">
        <v>549</v>
      </c>
      <c r="H1773" s="109">
        <v>1.154E-2</v>
      </c>
      <c r="I1773" s="110">
        <v>17.149999999999999</v>
      </c>
      <c r="J1773" s="110">
        <v>0.19</v>
      </c>
    </row>
    <row r="1774" spans="1:10" x14ac:dyDescent="0.2">
      <c r="A1774" s="103"/>
      <c r="B1774" s="103"/>
      <c r="C1774" s="103"/>
      <c r="D1774" s="103"/>
      <c r="E1774" s="103" t="s">
        <v>552</v>
      </c>
      <c r="F1774" s="104">
        <v>0.08</v>
      </c>
      <c r="G1774" s="103" t="s">
        <v>553</v>
      </c>
      <c r="H1774" s="104">
        <v>0.11</v>
      </c>
      <c r="I1774" s="103" t="s">
        <v>554</v>
      </c>
      <c r="J1774" s="104">
        <v>0.19</v>
      </c>
    </row>
    <row r="1775" spans="1:10" ht="15" thickBot="1" x14ac:dyDescent="0.25">
      <c r="A1775" s="103"/>
      <c r="B1775" s="103"/>
      <c r="C1775" s="103"/>
      <c r="D1775" s="103"/>
      <c r="E1775" s="103" t="s">
        <v>555</v>
      </c>
      <c r="F1775" s="104">
        <v>0.05</v>
      </c>
      <c r="G1775" s="103"/>
      <c r="H1775" s="149" t="s">
        <v>556</v>
      </c>
      <c r="I1775" s="149"/>
      <c r="J1775" s="104">
        <v>0.24</v>
      </c>
    </row>
    <row r="1776" spans="1:10" ht="0.95" customHeight="1" thickTop="1" x14ac:dyDescent="0.2">
      <c r="A1776" s="105"/>
      <c r="B1776" s="105"/>
      <c r="C1776" s="105"/>
      <c r="D1776" s="105"/>
      <c r="E1776" s="105"/>
      <c r="F1776" s="105"/>
      <c r="G1776" s="105"/>
      <c r="H1776" s="105"/>
      <c r="I1776" s="105"/>
      <c r="J1776" s="105"/>
    </row>
    <row r="1777" spans="1:10" ht="18" customHeight="1" x14ac:dyDescent="0.2">
      <c r="A1777" s="85"/>
      <c r="B1777" s="86" t="s">
        <v>120</v>
      </c>
      <c r="C1777" s="85" t="s">
        <v>121</v>
      </c>
      <c r="D1777" s="85" t="s">
        <v>122</v>
      </c>
      <c r="E1777" s="150" t="s">
        <v>542</v>
      </c>
      <c r="F1777" s="150"/>
      <c r="G1777" s="87" t="s">
        <v>123</v>
      </c>
      <c r="H1777" s="86" t="s">
        <v>124</v>
      </c>
      <c r="I1777" s="86" t="s">
        <v>125</v>
      </c>
      <c r="J1777" s="86" t="s">
        <v>0</v>
      </c>
    </row>
    <row r="1778" spans="1:10" ht="26.1" customHeight="1" x14ac:dyDescent="0.2">
      <c r="A1778" s="90" t="s">
        <v>543</v>
      </c>
      <c r="B1778" s="92" t="s">
        <v>1184</v>
      </c>
      <c r="C1778" s="90" t="s">
        <v>133</v>
      </c>
      <c r="D1778" s="90" t="s">
        <v>1185</v>
      </c>
      <c r="E1778" s="146" t="s">
        <v>548</v>
      </c>
      <c r="F1778" s="146"/>
      <c r="G1778" s="91" t="s">
        <v>549</v>
      </c>
      <c r="H1778" s="97">
        <v>1</v>
      </c>
      <c r="I1778" s="93">
        <v>0.25</v>
      </c>
      <c r="J1778" s="93">
        <v>0.25</v>
      </c>
    </row>
    <row r="1779" spans="1:10" ht="24" customHeight="1" x14ac:dyDescent="0.2">
      <c r="A1779" s="106" t="s">
        <v>568</v>
      </c>
      <c r="B1779" s="107" t="s">
        <v>1186</v>
      </c>
      <c r="C1779" s="106" t="s">
        <v>133</v>
      </c>
      <c r="D1779" s="106" t="s">
        <v>1187</v>
      </c>
      <c r="E1779" s="148" t="s">
        <v>1143</v>
      </c>
      <c r="F1779" s="148"/>
      <c r="G1779" s="108" t="s">
        <v>549</v>
      </c>
      <c r="H1779" s="109">
        <v>1.154E-2</v>
      </c>
      <c r="I1779" s="110">
        <v>21.8</v>
      </c>
      <c r="J1779" s="110">
        <v>0.25</v>
      </c>
    </row>
    <row r="1780" spans="1:10" x14ac:dyDescent="0.2">
      <c r="A1780" s="103"/>
      <c r="B1780" s="103"/>
      <c r="C1780" s="103"/>
      <c r="D1780" s="103"/>
      <c r="E1780" s="103" t="s">
        <v>552</v>
      </c>
      <c r="F1780" s="104">
        <v>0.11</v>
      </c>
      <c r="G1780" s="103" t="s">
        <v>553</v>
      </c>
      <c r="H1780" s="104">
        <v>0.14000000000000001</v>
      </c>
      <c r="I1780" s="103" t="s">
        <v>554</v>
      </c>
      <c r="J1780" s="104">
        <v>0.25</v>
      </c>
    </row>
    <row r="1781" spans="1:10" ht="15" thickBot="1" x14ac:dyDescent="0.25">
      <c r="A1781" s="103"/>
      <c r="B1781" s="103"/>
      <c r="C1781" s="103"/>
      <c r="D1781" s="103"/>
      <c r="E1781" s="103" t="s">
        <v>555</v>
      </c>
      <c r="F1781" s="104">
        <v>7.0000000000000007E-2</v>
      </c>
      <c r="G1781" s="103"/>
      <c r="H1781" s="149" t="s">
        <v>556</v>
      </c>
      <c r="I1781" s="149"/>
      <c r="J1781" s="104">
        <v>0.32</v>
      </c>
    </row>
    <row r="1782" spans="1:10" ht="0.95" customHeight="1" thickTop="1" x14ac:dyDescent="0.2">
      <c r="A1782" s="105"/>
      <c r="B1782" s="105"/>
      <c r="C1782" s="105"/>
      <c r="D1782" s="105"/>
      <c r="E1782" s="105"/>
      <c r="F1782" s="105"/>
      <c r="G1782" s="105"/>
      <c r="H1782" s="105"/>
      <c r="I1782" s="105"/>
      <c r="J1782" s="105"/>
    </row>
    <row r="1783" spans="1:10" ht="18" customHeight="1" x14ac:dyDescent="0.2">
      <c r="A1783" s="85"/>
      <c r="B1783" s="86" t="s">
        <v>120</v>
      </c>
      <c r="C1783" s="85" t="s">
        <v>121</v>
      </c>
      <c r="D1783" s="85" t="s">
        <v>122</v>
      </c>
      <c r="E1783" s="150" t="s">
        <v>542</v>
      </c>
      <c r="F1783" s="150"/>
      <c r="G1783" s="87" t="s">
        <v>123</v>
      </c>
      <c r="H1783" s="86" t="s">
        <v>124</v>
      </c>
      <c r="I1783" s="86" t="s">
        <v>125</v>
      </c>
      <c r="J1783" s="86" t="s">
        <v>0</v>
      </c>
    </row>
    <row r="1784" spans="1:10" ht="26.1" customHeight="1" x14ac:dyDescent="0.2">
      <c r="A1784" s="90" t="s">
        <v>543</v>
      </c>
      <c r="B1784" s="92" t="s">
        <v>1188</v>
      </c>
      <c r="C1784" s="90" t="s">
        <v>133</v>
      </c>
      <c r="D1784" s="90" t="s">
        <v>1189</v>
      </c>
      <c r="E1784" s="146" t="s">
        <v>548</v>
      </c>
      <c r="F1784" s="146"/>
      <c r="G1784" s="91" t="s">
        <v>549</v>
      </c>
      <c r="H1784" s="97">
        <v>1</v>
      </c>
      <c r="I1784" s="93">
        <v>0.62</v>
      </c>
      <c r="J1784" s="93">
        <v>0.62</v>
      </c>
    </row>
    <row r="1785" spans="1:10" ht="24" customHeight="1" x14ac:dyDescent="0.2">
      <c r="A1785" s="106" t="s">
        <v>568</v>
      </c>
      <c r="B1785" s="107" t="s">
        <v>1190</v>
      </c>
      <c r="C1785" s="106" t="s">
        <v>133</v>
      </c>
      <c r="D1785" s="106" t="s">
        <v>1191</v>
      </c>
      <c r="E1785" s="148" t="s">
        <v>1143</v>
      </c>
      <c r="F1785" s="148"/>
      <c r="G1785" s="108" t="s">
        <v>549</v>
      </c>
      <c r="H1785" s="109">
        <v>3.7319999999999999E-2</v>
      </c>
      <c r="I1785" s="110">
        <v>16.62</v>
      </c>
      <c r="J1785" s="110">
        <v>0.62</v>
      </c>
    </row>
    <row r="1786" spans="1:10" x14ac:dyDescent="0.2">
      <c r="A1786" s="103"/>
      <c r="B1786" s="103"/>
      <c r="C1786" s="103"/>
      <c r="D1786" s="103"/>
      <c r="E1786" s="103" t="s">
        <v>552</v>
      </c>
      <c r="F1786" s="104">
        <v>0.28000000000000003</v>
      </c>
      <c r="G1786" s="103" t="s">
        <v>553</v>
      </c>
      <c r="H1786" s="104">
        <v>0.34</v>
      </c>
      <c r="I1786" s="103" t="s">
        <v>554</v>
      </c>
      <c r="J1786" s="104">
        <v>0.62</v>
      </c>
    </row>
    <row r="1787" spans="1:10" ht="15" thickBot="1" x14ac:dyDescent="0.25">
      <c r="A1787" s="103"/>
      <c r="B1787" s="103"/>
      <c r="C1787" s="103"/>
      <c r="D1787" s="103"/>
      <c r="E1787" s="103" t="s">
        <v>555</v>
      </c>
      <c r="F1787" s="104">
        <v>0.18</v>
      </c>
      <c r="G1787" s="103"/>
      <c r="H1787" s="149" t="s">
        <v>556</v>
      </c>
      <c r="I1787" s="149"/>
      <c r="J1787" s="104">
        <v>0.8</v>
      </c>
    </row>
    <row r="1788" spans="1:10" ht="0.95" customHeight="1" thickTop="1" x14ac:dyDescent="0.2">
      <c r="A1788" s="105"/>
      <c r="B1788" s="105"/>
      <c r="C1788" s="105"/>
      <c r="D1788" s="105"/>
      <c r="E1788" s="105"/>
      <c r="F1788" s="105"/>
      <c r="G1788" s="105"/>
      <c r="H1788" s="105"/>
      <c r="I1788" s="105"/>
      <c r="J1788" s="105"/>
    </row>
    <row r="1789" spans="1:10" ht="18" customHeight="1" x14ac:dyDescent="0.2">
      <c r="A1789" s="85"/>
      <c r="B1789" s="86" t="s">
        <v>120</v>
      </c>
      <c r="C1789" s="85" t="s">
        <v>121</v>
      </c>
      <c r="D1789" s="85" t="s">
        <v>122</v>
      </c>
      <c r="E1789" s="150" t="s">
        <v>542</v>
      </c>
      <c r="F1789" s="150"/>
      <c r="G1789" s="87" t="s">
        <v>123</v>
      </c>
      <c r="H1789" s="86" t="s">
        <v>124</v>
      </c>
      <c r="I1789" s="86" t="s">
        <v>125</v>
      </c>
      <c r="J1789" s="86" t="s">
        <v>0</v>
      </c>
    </row>
    <row r="1790" spans="1:10" ht="39" customHeight="1" x14ac:dyDescent="0.2">
      <c r="A1790" s="90" t="s">
        <v>543</v>
      </c>
      <c r="B1790" s="92" t="s">
        <v>1196</v>
      </c>
      <c r="C1790" s="90" t="s">
        <v>133</v>
      </c>
      <c r="D1790" s="90" t="s">
        <v>1197</v>
      </c>
      <c r="E1790" s="146" t="s">
        <v>548</v>
      </c>
      <c r="F1790" s="146"/>
      <c r="G1790" s="91" t="s">
        <v>549</v>
      </c>
      <c r="H1790" s="97">
        <v>1</v>
      </c>
      <c r="I1790" s="93">
        <v>0.28999999999999998</v>
      </c>
      <c r="J1790" s="93">
        <v>0.28999999999999998</v>
      </c>
    </row>
    <row r="1791" spans="1:10" ht="26.1" customHeight="1" x14ac:dyDescent="0.2">
      <c r="A1791" s="106" t="s">
        <v>568</v>
      </c>
      <c r="B1791" s="107" t="s">
        <v>1198</v>
      </c>
      <c r="C1791" s="106" t="s">
        <v>133</v>
      </c>
      <c r="D1791" s="106" t="s">
        <v>1199</v>
      </c>
      <c r="E1791" s="148" t="s">
        <v>1143</v>
      </c>
      <c r="F1791" s="148"/>
      <c r="G1791" s="108" t="s">
        <v>549</v>
      </c>
      <c r="H1791" s="109">
        <v>1.7979999999999999E-2</v>
      </c>
      <c r="I1791" s="110">
        <v>16.62</v>
      </c>
      <c r="J1791" s="110">
        <v>0.28999999999999998</v>
      </c>
    </row>
    <row r="1792" spans="1:10" x14ac:dyDescent="0.2">
      <c r="A1792" s="103"/>
      <c r="B1792" s="103"/>
      <c r="C1792" s="103"/>
      <c r="D1792" s="103"/>
      <c r="E1792" s="103" t="s">
        <v>552</v>
      </c>
      <c r="F1792" s="104">
        <v>0.13</v>
      </c>
      <c r="G1792" s="103" t="s">
        <v>553</v>
      </c>
      <c r="H1792" s="104">
        <v>0.16</v>
      </c>
      <c r="I1792" s="103" t="s">
        <v>554</v>
      </c>
      <c r="J1792" s="104">
        <v>0.28999999999999998</v>
      </c>
    </row>
    <row r="1793" spans="1:10" ht="15" thickBot="1" x14ac:dyDescent="0.25">
      <c r="A1793" s="103"/>
      <c r="B1793" s="103"/>
      <c r="C1793" s="103"/>
      <c r="D1793" s="103"/>
      <c r="E1793" s="103" t="s">
        <v>555</v>
      </c>
      <c r="F1793" s="104">
        <v>0.08</v>
      </c>
      <c r="G1793" s="103"/>
      <c r="H1793" s="149" t="s">
        <v>556</v>
      </c>
      <c r="I1793" s="149"/>
      <c r="J1793" s="104">
        <v>0.37</v>
      </c>
    </row>
    <row r="1794" spans="1:10" ht="0.95" customHeight="1" thickTop="1" x14ac:dyDescent="0.2">
      <c r="A1794" s="105"/>
      <c r="B1794" s="105"/>
      <c r="C1794" s="105"/>
      <c r="D1794" s="105"/>
      <c r="E1794" s="105"/>
      <c r="F1794" s="105"/>
      <c r="G1794" s="105"/>
      <c r="H1794" s="105"/>
      <c r="I1794" s="105"/>
      <c r="J1794" s="105"/>
    </row>
    <row r="1795" spans="1:10" ht="18" customHeight="1" x14ac:dyDescent="0.2">
      <c r="A1795" s="85"/>
      <c r="B1795" s="86" t="s">
        <v>120</v>
      </c>
      <c r="C1795" s="85" t="s">
        <v>121</v>
      </c>
      <c r="D1795" s="85" t="s">
        <v>122</v>
      </c>
      <c r="E1795" s="150" t="s">
        <v>542</v>
      </c>
      <c r="F1795" s="150"/>
      <c r="G1795" s="87" t="s">
        <v>123</v>
      </c>
      <c r="H1795" s="86" t="s">
        <v>124</v>
      </c>
      <c r="I1795" s="86" t="s">
        <v>125</v>
      </c>
      <c r="J1795" s="86" t="s">
        <v>0</v>
      </c>
    </row>
    <row r="1796" spans="1:10" ht="26.1" customHeight="1" x14ac:dyDescent="0.2">
      <c r="A1796" s="90" t="s">
        <v>543</v>
      </c>
      <c r="B1796" s="92" t="s">
        <v>1204</v>
      </c>
      <c r="C1796" s="90" t="s">
        <v>133</v>
      </c>
      <c r="D1796" s="90" t="s">
        <v>1205</v>
      </c>
      <c r="E1796" s="146" t="s">
        <v>548</v>
      </c>
      <c r="F1796" s="146"/>
      <c r="G1796" s="91" t="s">
        <v>549</v>
      </c>
      <c r="H1796" s="97">
        <v>1</v>
      </c>
      <c r="I1796" s="93">
        <v>0.19</v>
      </c>
      <c r="J1796" s="93">
        <v>0.19</v>
      </c>
    </row>
    <row r="1797" spans="1:10" ht="24" customHeight="1" x14ac:dyDescent="0.2">
      <c r="A1797" s="106" t="s">
        <v>568</v>
      </c>
      <c r="B1797" s="107" t="s">
        <v>1206</v>
      </c>
      <c r="C1797" s="106" t="s">
        <v>133</v>
      </c>
      <c r="D1797" s="106" t="s">
        <v>1207</v>
      </c>
      <c r="E1797" s="148" t="s">
        <v>1143</v>
      </c>
      <c r="F1797" s="148"/>
      <c r="G1797" s="108" t="s">
        <v>549</v>
      </c>
      <c r="H1797" s="109">
        <v>1.154E-2</v>
      </c>
      <c r="I1797" s="110">
        <v>16.62</v>
      </c>
      <c r="J1797" s="110">
        <v>0.19</v>
      </c>
    </row>
    <row r="1798" spans="1:10" x14ac:dyDescent="0.2">
      <c r="A1798" s="103"/>
      <c r="B1798" s="103"/>
      <c r="C1798" s="103"/>
      <c r="D1798" s="103"/>
      <c r="E1798" s="103" t="s">
        <v>552</v>
      </c>
      <c r="F1798" s="104">
        <v>0.08</v>
      </c>
      <c r="G1798" s="103" t="s">
        <v>553</v>
      </c>
      <c r="H1798" s="104">
        <v>0.11</v>
      </c>
      <c r="I1798" s="103" t="s">
        <v>554</v>
      </c>
      <c r="J1798" s="104">
        <v>0.19</v>
      </c>
    </row>
    <row r="1799" spans="1:10" ht="15" thickBot="1" x14ac:dyDescent="0.25">
      <c r="A1799" s="103"/>
      <c r="B1799" s="103"/>
      <c r="C1799" s="103"/>
      <c r="D1799" s="103"/>
      <c r="E1799" s="103" t="s">
        <v>555</v>
      </c>
      <c r="F1799" s="104">
        <v>0.05</v>
      </c>
      <c r="G1799" s="103"/>
      <c r="H1799" s="149" t="s">
        <v>556</v>
      </c>
      <c r="I1799" s="149"/>
      <c r="J1799" s="104">
        <v>0.24</v>
      </c>
    </row>
    <row r="1800" spans="1:10" ht="0.95" customHeight="1" thickTop="1" x14ac:dyDescent="0.2">
      <c r="A1800" s="105"/>
      <c r="B1800" s="105"/>
      <c r="C1800" s="105"/>
      <c r="D1800" s="105"/>
      <c r="E1800" s="105"/>
      <c r="F1800" s="105"/>
      <c r="G1800" s="105"/>
      <c r="H1800" s="105"/>
      <c r="I1800" s="105"/>
      <c r="J1800" s="105"/>
    </row>
    <row r="1801" spans="1:10" ht="18" customHeight="1" x14ac:dyDescent="0.2">
      <c r="A1801" s="85"/>
      <c r="B1801" s="86" t="s">
        <v>120</v>
      </c>
      <c r="C1801" s="85" t="s">
        <v>121</v>
      </c>
      <c r="D1801" s="85" t="s">
        <v>122</v>
      </c>
      <c r="E1801" s="150" t="s">
        <v>542</v>
      </c>
      <c r="F1801" s="150"/>
      <c r="G1801" s="87" t="s">
        <v>123</v>
      </c>
      <c r="H1801" s="86" t="s">
        <v>124</v>
      </c>
      <c r="I1801" s="86" t="s">
        <v>125</v>
      </c>
      <c r="J1801" s="86" t="s">
        <v>0</v>
      </c>
    </row>
    <row r="1802" spans="1:10" ht="26.1" customHeight="1" x14ac:dyDescent="0.2">
      <c r="A1802" s="90" t="s">
        <v>543</v>
      </c>
      <c r="B1802" s="92" t="s">
        <v>1208</v>
      </c>
      <c r="C1802" s="90" t="s">
        <v>133</v>
      </c>
      <c r="D1802" s="90" t="s">
        <v>1209</v>
      </c>
      <c r="E1802" s="146" t="s">
        <v>548</v>
      </c>
      <c r="F1802" s="146"/>
      <c r="G1802" s="91" t="s">
        <v>549</v>
      </c>
      <c r="H1802" s="97">
        <v>1</v>
      </c>
      <c r="I1802" s="93">
        <v>0.32</v>
      </c>
      <c r="J1802" s="93">
        <v>0.32</v>
      </c>
    </row>
    <row r="1803" spans="1:10" ht="24" customHeight="1" x14ac:dyDescent="0.2">
      <c r="A1803" s="106" t="s">
        <v>568</v>
      </c>
      <c r="B1803" s="107" t="s">
        <v>1210</v>
      </c>
      <c r="C1803" s="106" t="s">
        <v>133</v>
      </c>
      <c r="D1803" s="106" t="s">
        <v>1211</v>
      </c>
      <c r="E1803" s="148" t="s">
        <v>1143</v>
      </c>
      <c r="F1803" s="148"/>
      <c r="G1803" s="108" t="s">
        <v>549</v>
      </c>
      <c r="H1803" s="109">
        <v>1.4760000000000001E-2</v>
      </c>
      <c r="I1803" s="110">
        <v>21.8</v>
      </c>
      <c r="J1803" s="110">
        <v>0.32</v>
      </c>
    </row>
    <row r="1804" spans="1:10" x14ac:dyDescent="0.2">
      <c r="A1804" s="103"/>
      <c r="B1804" s="103"/>
      <c r="C1804" s="103"/>
      <c r="D1804" s="103"/>
      <c r="E1804" s="103" t="s">
        <v>552</v>
      </c>
      <c r="F1804" s="104">
        <v>0.14000000000000001</v>
      </c>
      <c r="G1804" s="103" t="s">
        <v>553</v>
      </c>
      <c r="H1804" s="104">
        <v>0.18</v>
      </c>
      <c r="I1804" s="103" t="s">
        <v>554</v>
      </c>
      <c r="J1804" s="104">
        <v>0.32</v>
      </c>
    </row>
    <row r="1805" spans="1:10" ht="15" thickBot="1" x14ac:dyDescent="0.25">
      <c r="A1805" s="103"/>
      <c r="B1805" s="103"/>
      <c r="C1805" s="103"/>
      <c r="D1805" s="103"/>
      <c r="E1805" s="103" t="s">
        <v>555</v>
      </c>
      <c r="F1805" s="104">
        <v>0.09</v>
      </c>
      <c r="G1805" s="103"/>
      <c r="H1805" s="149" t="s">
        <v>556</v>
      </c>
      <c r="I1805" s="149"/>
      <c r="J1805" s="104">
        <v>0.41</v>
      </c>
    </row>
    <row r="1806" spans="1:10" ht="0.95" customHeight="1" thickTop="1" x14ac:dyDescent="0.2">
      <c r="A1806" s="105"/>
      <c r="B1806" s="105"/>
      <c r="C1806" s="105"/>
      <c r="D1806" s="105"/>
      <c r="E1806" s="105"/>
      <c r="F1806" s="105"/>
      <c r="G1806" s="105"/>
      <c r="H1806" s="105"/>
      <c r="I1806" s="105"/>
      <c r="J1806" s="105"/>
    </row>
    <row r="1807" spans="1:10" ht="18" customHeight="1" x14ac:dyDescent="0.2">
      <c r="A1807" s="85"/>
      <c r="B1807" s="86" t="s">
        <v>120</v>
      </c>
      <c r="C1807" s="85" t="s">
        <v>121</v>
      </c>
      <c r="D1807" s="85" t="s">
        <v>122</v>
      </c>
      <c r="E1807" s="150" t="s">
        <v>542</v>
      </c>
      <c r="F1807" s="150"/>
      <c r="G1807" s="87" t="s">
        <v>123</v>
      </c>
      <c r="H1807" s="86" t="s">
        <v>124</v>
      </c>
      <c r="I1807" s="86" t="s">
        <v>125</v>
      </c>
      <c r="J1807" s="86" t="s">
        <v>0</v>
      </c>
    </row>
    <row r="1808" spans="1:10" ht="26.1" customHeight="1" x14ac:dyDescent="0.2">
      <c r="A1808" s="90" t="s">
        <v>543</v>
      </c>
      <c r="B1808" s="92" t="s">
        <v>1313</v>
      </c>
      <c r="C1808" s="90" t="s">
        <v>133</v>
      </c>
      <c r="D1808" s="90" t="s">
        <v>1314</v>
      </c>
      <c r="E1808" s="146" t="s">
        <v>548</v>
      </c>
      <c r="F1808" s="146"/>
      <c r="G1808" s="91" t="s">
        <v>549</v>
      </c>
      <c r="H1808" s="97">
        <v>1</v>
      </c>
      <c r="I1808" s="93">
        <v>0.3</v>
      </c>
      <c r="J1808" s="93">
        <v>0.3</v>
      </c>
    </row>
    <row r="1809" spans="1:10" ht="24" customHeight="1" x14ac:dyDescent="0.2">
      <c r="A1809" s="106" t="s">
        <v>568</v>
      </c>
      <c r="B1809" s="107" t="s">
        <v>1315</v>
      </c>
      <c r="C1809" s="106" t="s">
        <v>133</v>
      </c>
      <c r="D1809" s="106" t="s">
        <v>1316</v>
      </c>
      <c r="E1809" s="148" t="s">
        <v>1143</v>
      </c>
      <c r="F1809" s="148"/>
      <c r="G1809" s="108" t="s">
        <v>549</v>
      </c>
      <c r="H1809" s="109">
        <v>1.4760000000000001E-2</v>
      </c>
      <c r="I1809" s="110">
        <v>20.51</v>
      </c>
      <c r="J1809" s="110">
        <v>0.3</v>
      </c>
    </row>
    <row r="1810" spans="1:10" x14ac:dyDescent="0.2">
      <c r="A1810" s="103"/>
      <c r="B1810" s="103"/>
      <c r="C1810" s="103"/>
      <c r="D1810" s="103"/>
      <c r="E1810" s="103" t="s">
        <v>552</v>
      </c>
      <c r="F1810" s="104">
        <v>0.13</v>
      </c>
      <c r="G1810" s="103" t="s">
        <v>553</v>
      </c>
      <c r="H1810" s="104">
        <v>0.17</v>
      </c>
      <c r="I1810" s="103" t="s">
        <v>554</v>
      </c>
      <c r="J1810" s="104">
        <v>0.3</v>
      </c>
    </row>
    <row r="1811" spans="1:10" ht="15" thickBot="1" x14ac:dyDescent="0.25">
      <c r="A1811" s="103"/>
      <c r="B1811" s="103"/>
      <c r="C1811" s="103"/>
      <c r="D1811" s="103"/>
      <c r="E1811" s="103" t="s">
        <v>555</v>
      </c>
      <c r="F1811" s="104">
        <v>0.09</v>
      </c>
      <c r="G1811" s="103"/>
      <c r="H1811" s="149" t="s">
        <v>556</v>
      </c>
      <c r="I1811" s="149"/>
      <c r="J1811" s="104">
        <v>0.39</v>
      </c>
    </row>
    <row r="1812" spans="1:10" ht="0.95" customHeight="1" thickTop="1" x14ac:dyDescent="0.2">
      <c r="A1812" s="105"/>
      <c r="B1812" s="105"/>
      <c r="C1812" s="105"/>
      <c r="D1812" s="105"/>
      <c r="E1812" s="105"/>
      <c r="F1812" s="105"/>
      <c r="G1812" s="105"/>
      <c r="H1812" s="105"/>
      <c r="I1812" s="105"/>
      <c r="J1812" s="105"/>
    </row>
    <row r="1813" spans="1:10" ht="18" customHeight="1" x14ac:dyDescent="0.2">
      <c r="A1813" s="85"/>
      <c r="B1813" s="86" t="s">
        <v>120</v>
      </c>
      <c r="C1813" s="85" t="s">
        <v>121</v>
      </c>
      <c r="D1813" s="85" t="s">
        <v>122</v>
      </c>
      <c r="E1813" s="150" t="s">
        <v>542</v>
      </c>
      <c r="F1813" s="150"/>
      <c r="G1813" s="87" t="s">
        <v>123</v>
      </c>
      <c r="H1813" s="86" t="s">
        <v>124</v>
      </c>
      <c r="I1813" s="86" t="s">
        <v>125</v>
      </c>
      <c r="J1813" s="86" t="s">
        <v>0</v>
      </c>
    </row>
    <row r="1814" spans="1:10" ht="26.1" customHeight="1" x14ac:dyDescent="0.2">
      <c r="A1814" s="90" t="s">
        <v>543</v>
      </c>
      <c r="B1814" s="92" t="s">
        <v>1317</v>
      </c>
      <c r="C1814" s="90" t="s">
        <v>133</v>
      </c>
      <c r="D1814" s="90" t="s">
        <v>1318</v>
      </c>
      <c r="E1814" s="146" t="s">
        <v>548</v>
      </c>
      <c r="F1814" s="146"/>
      <c r="G1814" s="91" t="s">
        <v>549</v>
      </c>
      <c r="H1814" s="97">
        <v>1</v>
      </c>
      <c r="I1814" s="93">
        <v>0.25</v>
      </c>
      <c r="J1814" s="93">
        <v>0.25</v>
      </c>
    </row>
    <row r="1815" spans="1:10" ht="24" customHeight="1" x14ac:dyDescent="0.2">
      <c r="A1815" s="106" t="s">
        <v>568</v>
      </c>
      <c r="B1815" s="107" t="s">
        <v>1319</v>
      </c>
      <c r="C1815" s="106" t="s">
        <v>133</v>
      </c>
      <c r="D1815" s="106" t="s">
        <v>1320</v>
      </c>
      <c r="E1815" s="148" t="s">
        <v>1143</v>
      </c>
      <c r="F1815" s="148"/>
      <c r="G1815" s="108" t="s">
        <v>549</v>
      </c>
      <c r="H1815" s="109">
        <v>1.154E-2</v>
      </c>
      <c r="I1815" s="110">
        <v>21.8</v>
      </c>
      <c r="J1815" s="110">
        <v>0.25</v>
      </c>
    </row>
    <row r="1816" spans="1:10" x14ac:dyDescent="0.2">
      <c r="A1816" s="103"/>
      <c r="B1816" s="103"/>
      <c r="C1816" s="103"/>
      <c r="D1816" s="103"/>
      <c r="E1816" s="103" t="s">
        <v>552</v>
      </c>
      <c r="F1816" s="104">
        <v>0.11</v>
      </c>
      <c r="G1816" s="103" t="s">
        <v>553</v>
      </c>
      <c r="H1816" s="104">
        <v>0.14000000000000001</v>
      </c>
      <c r="I1816" s="103" t="s">
        <v>554</v>
      </c>
      <c r="J1816" s="104">
        <v>0.25</v>
      </c>
    </row>
    <row r="1817" spans="1:10" ht="15" thickBot="1" x14ac:dyDescent="0.25">
      <c r="A1817" s="103"/>
      <c r="B1817" s="103"/>
      <c r="C1817" s="103"/>
      <c r="D1817" s="103"/>
      <c r="E1817" s="103" t="s">
        <v>555</v>
      </c>
      <c r="F1817" s="104">
        <v>7.0000000000000007E-2</v>
      </c>
      <c r="G1817" s="103"/>
      <c r="H1817" s="149" t="s">
        <v>556</v>
      </c>
      <c r="I1817" s="149"/>
      <c r="J1817" s="104">
        <v>0.32</v>
      </c>
    </row>
    <row r="1818" spans="1:10" ht="0.95" customHeight="1" thickTop="1" x14ac:dyDescent="0.2">
      <c r="A1818" s="105"/>
      <c r="B1818" s="105"/>
      <c r="C1818" s="105"/>
      <c r="D1818" s="105"/>
      <c r="E1818" s="105"/>
      <c r="F1818" s="105"/>
      <c r="G1818" s="105"/>
      <c r="H1818" s="105"/>
      <c r="I1818" s="105"/>
      <c r="J1818" s="105"/>
    </row>
    <row r="1819" spans="1:10" ht="18" customHeight="1" x14ac:dyDescent="0.2">
      <c r="A1819" s="85"/>
      <c r="B1819" s="86" t="s">
        <v>120</v>
      </c>
      <c r="C1819" s="85" t="s">
        <v>121</v>
      </c>
      <c r="D1819" s="85" t="s">
        <v>122</v>
      </c>
      <c r="E1819" s="150" t="s">
        <v>542</v>
      </c>
      <c r="F1819" s="150"/>
      <c r="G1819" s="87" t="s">
        <v>123</v>
      </c>
      <c r="H1819" s="86" t="s">
        <v>124</v>
      </c>
      <c r="I1819" s="86" t="s">
        <v>125</v>
      </c>
      <c r="J1819" s="86" t="s">
        <v>0</v>
      </c>
    </row>
    <row r="1820" spans="1:10" ht="26.1" customHeight="1" x14ac:dyDescent="0.2">
      <c r="A1820" s="90" t="s">
        <v>543</v>
      </c>
      <c r="B1820" s="92" t="s">
        <v>1341</v>
      </c>
      <c r="C1820" s="90" t="s">
        <v>133</v>
      </c>
      <c r="D1820" s="90" t="s">
        <v>1342</v>
      </c>
      <c r="E1820" s="146" t="s">
        <v>548</v>
      </c>
      <c r="F1820" s="146"/>
      <c r="G1820" s="91" t="s">
        <v>549</v>
      </c>
      <c r="H1820" s="97">
        <v>1</v>
      </c>
      <c r="I1820" s="93">
        <v>0.81</v>
      </c>
      <c r="J1820" s="93">
        <v>0.81</v>
      </c>
    </row>
    <row r="1821" spans="1:10" ht="24" customHeight="1" x14ac:dyDescent="0.2">
      <c r="A1821" s="106" t="s">
        <v>568</v>
      </c>
      <c r="B1821" s="107" t="s">
        <v>1343</v>
      </c>
      <c r="C1821" s="106" t="s">
        <v>133</v>
      </c>
      <c r="D1821" s="106" t="s">
        <v>1344</v>
      </c>
      <c r="E1821" s="148" t="s">
        <v>1143</v>
      </c>
      <c r="F1821" s="148"/>
      <c r="G1821" s="108" t="s">
        <v>549</v>
      </c>
      <c r="H1821" s="109">
        <v>3.7319999999999999E-2</v>
      </c>
      <c r="I1821" s="110">
        <v>21.8</v>
      </c>
      <c r="J1821" s="110">
        <v>0.81</v>
      </c>
    </row>
    <row r="1822" spans="1:10" x14ac:dyDescent="0.2">
      <c r="A1822" s="103"/>
      <c r="B1822" s="103"/>
      <c r="C1822" s="103"/>
      <c r="D1822" s="103"/>
      <c r="E1822" s="103" t="s">
        <v>552</v>
      </c>
      <c r="F1822" s="104">
        <v>0.37</v>
      </c>
      <c r="G1822" s="103" t="s">
        <v>553</v>
      </c>
      <c r="H1822" s="104">
        <v>0.44</v>
      </c>
      <c r="I1822" s="103" t="s">
        <v>554</v>
      </c>
      <c r="J1822" s="104">
        <v>0.81</v>
      </c>
    </row>
    <row r="1823" spans="1:10" ht="15" thickBot="1" x14ac:dyDescent="0.25">
      <c r="A1823" s="103"/>
      <c r="B1823" s="103"/>
      <c r="C1823" s="103"/>
      <c r="D1823" s="103"/>
      <c r="E1823" s="103" t="s">
        <v>555</v>
      </c>
      <c r="F1823" s="104">
        <v>0.24</v>
      </c>
      <c r="G1823" s="103"/>
      <c r="H1823" s="149" t="s">
        <v>556</v>
      </c>
      <c r="I1823" s="149"/>
      <c r="J1823" s="104">
        <v>1.05</v>
      </c>
    </row>
    <row r="1824" spans="1:10" ht="0.95" customHeight="1" thickTop="1" x14ac:dyDescent="0.2">
      <c r="A1824" s="105"/>
      <c r="B1824" s="105"/>
      <c r="C1824" s="105"/>
      <c r="D1824" s="105"/>
      <c r="E1824" s="105"/>
      <c r="F1824" s="105"/>
      <c r="G1824" s="105"/>
      <c r="H1824" s="105"/>
      <c r="I1824" s="105"/>
      <c r="J1824" s="105"/>
    </row>
    <row r="1825" spans="1:10" ht="18" customHeight="1" x14ac:dyDescent="0.2">
      <c r="A1825" s="85"/>
      <c r="B1825" s="86" t="s">
        <v>120</v>
      </c>
      <c r="C1825" s="85" t="s">
        <v>121</v>
      </c>
      <c r="D1825" s="85" t="s">
        <v>122</v>
      </c>
      <c r="E1825" s="150" t="s">
        <v>542</v>
      </c>
      <c r="F1825" s="150"/>
      <c r="G1825" s="87" t="s">
        <v>123</v>
      </c>
      <c r="H1825" s="86" t="s">
        <v>124</v>
      </c>
      <c r="I1825" s="86" t="s">
        <v>125</v>
      </c>
      <c r="J1825" s="86" t="s">
        <v>0</v>
      </c>
    </row>
    <row r="1826" spans="1:10" ht="26.1" customHeight="1" x14ac:dyDescent="0.2">
      <c r="A1826" s="90" t="s">
        <v>543</v>
      </c>
      <c r="B1826" s="92" t="s">
        <v>1345</v>
      </c>
      <c r="C1826" s="90" t="s">
        <v>133</v>
      </c>
      <c r="D1826" s="90" t="s">
        <v>1346</v>
      </c>
      <c r="E1826" s="146" t="s">
        <v>548</v>
      </c>
      <c r="F1826" s="146"/>
      <c r="G1826" s="91" t="s">
        <v>549</v>
      </c>
      <c r="H1826" s="97">
        <v>1</v>
      </c>
      <c r="I1826" s="93">
        <v>0.39</v>
      </c>
      <c r="J1826" s="93">
        <v>0.39</v>
      </c>
    </row>
    <row r="1827" spans="1:10" ht="24" customHeight="1" x14ac:dyDescent="0.2">
      <c r="A1827" s="106" t="s">
        <v>568</v>
      </c>
      <c r="B1827" s="107" t="s">
        <v>1347</v>
      </c>
      <c r="C1827" s="106" t="s">
        <v>133</v>
      </c>
      <c r="D1827" s="106" t="s">
        <v>1348</v>
      </c>
      <c r="E1827" s="148" t="s">
        <v>1143</v>
      </c>
      <c r="F1827" s="148"/>
      <c r="G1827" s="108" t="s">
        <v>549</v>
      </c>
      <c r="H1827" s="109">
        <v>1.7979999999999999E-2</v>
      </c>
      <c r="I1827" s="110">
        <v>21.8</v>
      </c>
      <c r="J1827" s="110">
        <v>0.39</v>
      </c>
    </row>
    <row r="1828" spans="1:10" x14ac:dyDescent="0.2">
      <c r="A1828" s="103"/>
      <c r="B1828" s="103"/>
      <c r="C1828" s="103"/>
      <c r="D1828" s="103"/>
      <c r="E1828" s="103" t="s">
        <v>552</v>
      </c>
      <c r="F1828" s="104">
        <v>0.17</v>
      </c>
      <c r="G1828" s="103" t="s">
        <v>553</v>
      </c>
      <c r="H1828" s="104">
        <v>0.22</v>
      </c>
      <c r="I1828" s="103" t="s">
        <v>554</v>
      </c>
      <c r="J1828" s="104">
        <v>0.39</v>
      </c>
    </row>
    <row r="1829" spans="1:10" ht="15" thickBot="1" x14ac:dyDescent="0.25">
      <c r="A1829" s="103"/>
      <c r="B1829" s="103"/>
      <c r="C1829" s="103"/>
      <c r="D1829" s="103"/>
      <c r="E1829" s="103" t="s">
        <v>555</v>
      </c>
      <c r="F1829" s="104">
        <v>0.11</v>
      </c>
      <c r="G1829" s="103"/>
      <c r="H1829" s="149" t="s">
        <v>556</v>
      </c>
      <c r="I1829" s="149"/>
      <c r="J1829" s="104">
        <v>0.5</v>
      </c>
    </row>
    <row r="1830" spans="1:10" ht="0.95" customHeight="1" thickTop="1" x14ac:dyDescent="0.2">
      <c r="A1830" s="105"/>
      <c r="B1830" s="105"/>
      <c r="C1830" s="105"/>
      <c r="D1830" s="105"/>
      <c r="E1830" s="105"/>
      <c r="F1830" s="105"/>
      <c r="G1830" s="105"/>
      <c r="H1830" s="105"/>
      <c r="I1830" s="105"/>
      <c r="J1830" s="105"/>
    </row>
    <row r="1831" spans="1:10" ht="18" customHeight="1" x14ac:dyDescent="0.2">
      <c r="A1831" s="85"/>
      <c r="B1831" s="86" t="s">
        <v>120</v>
      </c>
      <c r="C1831" s="85" t="s">
        <v>121</v>
      </c>
      <c r="D1831" s="85" t="s">
        <v>122</v>
      </c>
      <c r="E1831" s="150" t="s">
        <v>542</v>
      </c>
      <c r="F1831" s="150"/>
      <c r="G1831" s="87" t="s">
        <v>123</v>
      </c>
      <c r="H1831" s="86" t="s">
        <v>124</v>
      </c>
      <c r="I1831" s="86" t="s">
        <v>125</v>
      </c>
      <c r="J1831" s="86" t="s">
        <v>0</v>
      </c>
    </row>
    <row r="1832" spans="1:10" ht="26.1" customHeight="1" x14ac:dyDescent="0.2">
      <c r="A1832" s="90" t="s">
        <v>543</v>
      </c>
      <c r="B1832" s="92" t="s">
        <v>1349</v>
      </c>
      <c r="C1832" s="90" t="s">
        <v>133</v>
      </c>
      <c r="D1832" s="90" t="s">
        <v>1350</v>
      </c>
      <c r="E1832" s="146" t="s">
        <v>548</v>
      </c>
      <c r="F1832" s="146"/>
      <c r="G1832" s="91" t="s">
        <v>549</v>
      </c>
      <c r="H1832" s="97">
        <v>1</v>
      </c>
      <c r="I1832" s="93">
        <v>0.25</v>
      </c>
      <c r="J1832" s="93">
        <v>0.25</v>
      </c>
    </row>
    <row r="1833" spans="1:10" ht="24" customHeight="1" x14ac:dyDescent="0.2">
      <c r="A1833" s="106" t="s">
        <v>568</v>
      </c>
      <c r="B1833" s="107" t="s">
        <v>1351</v>
      </c>
      <c r="C1833" s="106" t="s">
        <v>133</v>
      </c>
      <c r="D1833" s="106" t="s">
        <v>1352</v>
      </c>
      <c r="E1833" s="148" t="s">
        <v>1143</v>
      </c>
      <c r="F1833" s="148"/>
      <c r="G1833" s="108" t="s">
        <v>549</v>
      </c>
      <c r="H1833" s="109">
        <v>1.154E-2</v>
      </c>
      <c r="I1833" s="110">
        <v>21.8</v>
      </c>
      <c r="J1833" s="110">
        <v>0.25</v>
      </c>
    </row>
    <row r="1834" spans="1:10" x14ac:dyDescent="0.2">
      <c r="A1834" s="103"/>
      <c r="B1834" s="103"/>
      <c r="C1834" s="103"/>
      <c r="D1834" s="103"/>
      <c r="E1834" s="103" t="s">
        <v>552</v>
      </c>
      <c r="F1834" s="104">
        <v>0.11</v>
      </c>
      <c r="G1834" s="103" t="s">
        <v>553</v>
      </c>
      <c r="H1834" s="104">
        <v>0.14000000000000001</v>
      </c>
      <c r="I1834" s="103" t="s">
        <v>554</v>
      </c>
      <c r="J1834" s="104">
        <v>0.25</v>
      </c>
    </row>
    <row r="1835" spans="1:10" ht="15" thickBot="1" x14ac:dyDescent="0.25">
      <c r="A1835" s="103"/>
      <c r="B1835" s="103"/>
      <c r="C1835" s="103"/>
      <c r="D1835" s="103"/>
      <c r="E1835" s="103" t="s">
        <v>555</v>
      </c>
      <c r="F1835" s="104">
        <v>7.0000000000000007E-2</v>
      </c>
      <c r="G1835" s="103"/>
      <c r="H1835" s="149" t="s">
        <v>556</v>
      </c>
      <c r="I1835" s="149"/>
      <c r="J1835" s="104">
        <v>0.32</v>
      </c>
    </row>
    <row r="1836" spans="1:10" ht="0.95" customHeight="1" thickTop="1" x14ac:dyDescent="0.2">
      <c r="A1836" s="105"/>
      <c r="B1836" s="105"/>
      <c r="C1836" s="105"/>
      <c r="D1836" s="105"/>
      <c r="E1836" s="105"/>
      <c r="F1836" s="105"/>
      <c r="G1836" s="105"/>
      <c r="H1836" s="105"/>
      <c r="I1836" s="105"/>
      <c r="J1836" s="105"/>
    </row>
    <row r="1837" spans="1:10" ht="18" customHeight="1" x14ac:dyDescent="0.2">
      <c r="A1837" s="85"/>
      <c r="B1837" s="86" t="s">
        <v>120</v>
      </c>
      <c r="C1837" s="85" t="s">
        <v>121</v>
      </c>
      <c r="D1837" s="85" t="s">
        <v>122</v>
      </c>
      <c r="E1837" s="150" t="s">
        <v>542</v>
      </c>
      <c r="F1837" s="150"/>
      <c r="G1837" s="87" t="s">
        <v>123</v>
      </c>
      <c r="H1837" s="86" t="s">
        <v>124</v>
      </c>
      <c r="I1837" s="86" t="s">
        <v>125</v>
      </c>
      <c r="J1837" s="86" t="s">
        <v>0</v>
      </c>
    </row>
    <row r="1838" spans="1:10" ht="26.1" customHeight="1" x14ac:dyDescent="0.2">
      <c r="A1838" s="90" t="s">
        <v>543</v>
      </c>
      <c r="B1838" s="92" t="s">
        <v>1353</v>
      </c>
      <c r="C1838" s="90" t="s">
        <v>133</v>
      </c>
      <c r="D1838" s="90" t="s">
        <v>1354</v>
      </c>
      <c r="E1838" s="146" t="s">
        <v>548</v>
      </c>
      <c r="F1838" s="146"/>
      <c r="G1838" s="91" t="s">
        <v>549</v>
      </c>
      <c r="H1838" s="97">
        <v>1</v>
      </c>
      <c r="I1838" s="93">
        <v>0.33</v>
      </c>
      <c r="J1838" s="93">
        <v>0.33</v>
      </c>
    </row>
    <row r="1839" spans="1:10" ht="24" customHeight="1" x14ac:dyDescent="0.2">
      <c r="A1839" s="106" t="s">
        <v>568</v>
      </c>
      <c r="B1839" s="107" t="s">
        <v>1355</v>
      </c>
      <c r="C1839" s="106" t="s">
        <v>133</v>
      </c>
      <c r="D1839" s="106" t="s">
        <v>1356</v>
      </c>
      <c r="E1839" s="148" t="s">
        <v>1143</v>
      </c>
      <c r="F1839" s="148"/>
      <c r="G1839" s="108" t="s">
        <v>549</v>
      </c>
      <c r="H1839" s="109">
        <v>1.4760000000000001E-2</v>
      </c>
      <c r="I1839" s="110">
        <v>22.8</v>
      </c>
      <c r="J1839" s="110">
        <v>0.33</v>
      </c>
    </row>
    <row r="1840" spans="1:10" x14ac:dyDescent="0.2">
      <c r="A1840" s="103"/>
      <c r="B1840" s="103"/>
      <c r="C1840" s="103"/>
      <c r="D1840" s="103"/>
      <c r="E1840" s="103" t="s">
        <v>552</v>
      </c>
      <c r="F1840" s="104">
        <v>0.15</v>
      </c>
      <c r="G1840" s="103" t="s">
        <v>553</v>
      </c>
      <c r="H1840" s="104">
        <v>0.18</v>
      </c>
      <c r="I1840" s="103" t="s">
        <v>554</v>
      </c>
      <c r="J1840" s="104">
        <v>0.33</v>
      </c>
    </row>
    <row r="1841" spans="1:10" ht="15" thickBot="1" x14ac:dyDescent="0.25">
      <c r="A1841" s="103"/>
      <c r="B1841" s="103"/>
      <c r="C1841" s="103"/>
      <c r="D1841" s="103"/>
      <c r="E1841" s="103" t="s">
        <v>555</v>
      </c>
      <c r="F1841" s="104">
        <v>0.1</v>
      </c>
      <c r="G1841" s="103"/>
      <c r="H1841" s="149" t="s">
        <v>556</v>
      </c>
      <c r="I1841" s="149"/>
      <c r="J1841" s="104">
        <v>0.43</v>
      </c>
    </row>
    <row r="1842" spans="1:10" ht="0.95" customHeight="1" thickTop="1" x14ac:dyDescent="0.2">
      <c r="A1842" s="105"/>
      <c r="B1842" s="105"/>
      <c r="C1842" s="105"/>
      <c r="D1842" s="105"/>
      <c r="E1842" s="105"/>
      <c r="F1842" s="105"/>
      <c r="G1842" s="105"/>
      <c r="H1842" s="105"/>
      <c r="I1842" s="105"/>
      <c r="J1842" s="105"/>
    </row>
    <row r="1843" spans="1:10" ht="18" customHeight="1" x14ac:dyDescent="0.2">
      <c r="A1843" s="85"/>
      <c r="B1843" s="86" t="s">
        <v>120</v>
      </c>
      <c r="C1843" s="85" t="s">
        <v>121</v>
      </c>
      <c r="D1843" s="85" t="s">
        <v>122</v>
      </c>
      <c r="E1843" s="150" t="s">
        <v>542</v>
      </c>
      <c r="F1843" s="150"/>
      <c r="G1843" s="87" t="s">
        <v>123</v>
      </c>
      <c r="H1843" s="86" t="s">
        <v>124</v>
      </c>
      <c r="I1843" s="86" t="s">
        <v>125</v>
      </c>
      <c r="J1843" s="86" t="s">
        <v>0</v>
      </c>
    </row>
    <row r="1844" spans="1:10" ht="26.1" customHeight="1" x14ac:dyDescent="0.2">
      <c r="A1844" s="90" t="s">
        <v>543</v>
      </c>
      <c r="B1844" s="92" t="s">
        <v>1357</v>
      </c>
      <c r="C1844" s="90" t="s">
        <v>133</v>
      </c>
      <c r="D1844" s="90" t="s">
        <v>1358</v>
      </c>
      <c r="E1844" s="146" t="s">
        <v>548</v>
      </c>
      <c r="F1844" s="146"/>
      <c r="G1844" s="91" t="s">
        <v>549</v>
      </c>
      <c r="H1844" s="97">
        <v>1</v>
      </c>
      <c r="I1844" s="93">
        <v>0.21</v>
      </c>
      <c r="J1844" s="93">
        <v>0.21</v>
      </c>
    </row>
    <row r="1845" spans="1:10" ht="24" customHeight="1" x14ac:dyDescent="0.2">
      <c r="A1845" s="106" t="s">
        <v>568</v>
      </c>
      <c r="B1845" s="107" t="s">
        <v>1359</v>
      </c>
      <c r="C1845" s="106" t="s">
        <v>133</v>
      </c>
      <c r="D1845" s="106" t="s">
        <v>1360</v>
      </c>
      <c r="E1845" s="148" t="s">
        <v>1143</v>
      </c>
      <c r="F1845" s="148"/>
      <c r="G1845" s="108" t="s">
        <v>549</v>
      </c>
      <c r="H1845" s="109">
        <v>1.154E-2</v>
      </c>
      <c r="I1845" s="110">
        <v>18.41</v>
      </c>
      <c r="J1845" s="110">
        <v>0.21</v>
      </c>
    </row>
    <row r="1846" spans="1:10" x14ac:dyDescent="0.2">
      <c r="A1846" s="103"/>
      <c r="B1846" s="103"/>
      <c r="C1846" s="103"/>
      <c r="D1846" s="103"/>
      <c r="E1846" s="103" t="s">
        <v>552</v>
      </c>
      <c r="F1846" s="104">
        <v>0.09</v>
      </c>
      <c r="G1846" s="103" t="s">
        <v>553</v>
      </c>
      <c r="H1846" s="104">
        <v>0.12</v>
      </c>
      <c r="I1846" s="103" t="s">
        <v>554</v>
      </c>
      <c r="J1846" s="104">
        <v>0.21</v>
      </c>
    </row>
    <row r="1847" spans="1:10" ht="15" thickBot="1" x14ac:dyDescent="0.25">
      <c r="A1847" s="103"/>
      <c r="B1847" s="103"/>
      <c r="C1847" s="103"/>
      <c r="D1847" s="103"/>
      <c r="E1847" s="103" t="s">
        <v>555</v>
      </c>
      <c r="F1847" s="104">
        <v>0.06</v>
      </c>
      <c r="G1847" s="103"/>
      <c r="H1847" s="149" t="s">
        <v>556</v>
      </c>
      <c r="I1847" s="149"/>
      <c r="J1847" s="104">
        <v>0.27</v>
      </c>
    </row>
    <row r="1848" spans="1:10" ht="0.95" customHeight="1" thickTop="1" x14ac:dyDescent="0.2">
      <c r="A1848" s="105"/>
      <c r="B1848" s="105"/>
      <c r="C1848" s="105"/>
      <c r="D1848" s="105"/>
      <c r="E1848" s="105"/>
      <c r="F1848" s="105"/>
      <c r="G1848" s="105"/>
      <c r="H1848" s="105"/>
      <c r="I1848" s="105"/>
      <c r="J1848" s="105"/>
    </row>
    <row r="1849" spans="1:10" ht="18" customHeight="1" x14ac:dyDescent="0.2">
      <c r="A1849" s="85"/>
      <c r="B1849" s="86" t="s">
        <v>120</v>
      </c>
      <c r="C1849" s="85" t="s">
        <v>121</v>
      </c>
      <c r="D1849" s="85" t="s">
        <v>122</v>
      </c>
      <c r="E1849" s="150" t="s">
        <v>542</v>
      </c>
      <c r="F1849" s="150"/>
      <c r="G1849" s="87" t="s">
        <v>123</v>
      </c>
      <c r="H1849" s="86" t="s">
        <v>124</v>
      </c>
      <c r="I1849" s="86" t="s">
        <v>125</v>
      </c>
      <c r="J1849" s="86" t="s">
        <v>0</v>
      </c>
    </row>
    <row r="1850" spans="1:10" ht="26.1" customHeight="1" x14ac:dyDescent="0.2">
      <c r="A1850" s="90" t="s">
        <v>543</v>
      </c>
      <c r="B1850" s="92" t="s">
        <v>1361</v>
      </c>
      <c r="C1850" s="90" t="s">
        <v>133</v>
      </c>
      <c r="D1850" s="90" t="s">
        <v>1362</v>
      </c>
      <c r="E1850" s="146" t="s">
        <v>548</v>
      </c>
      <c r="F1850" s="146"/>
      <c r="G1850" s="91" t="s">
        <v>549</v>
      </c>
      <c r="H1850" s="97">
        <v>1</v>
      </c>
      <c r="I1850" s="93">
        <v>0.11</v>
      </c>
      <c r="J1850" s="93">
        <v>0.11</v>
      </c>
    </row>
    <row r="1851" spans="1:10" ht="24" customHeight="1" x14ac:dyDescent="0.2">
      <c r="A1851" s="106" t="s">
        <v>568</v>
      </c>
      <c r="B1851" s="107" t="s">
        <v>1363</v>
      </c>
      <c r="C1851" s="106" t="s">
        <v>133</v>
      </c>
      <c r="D1851" s="106" t="s">
        <v>1364</v>
      </c>
      <c r="E1851" s="148" t="s">
        <v>1143</v>
      </c>
      <c r="F1851" s="148"/>
      <c r="G1851" s="108" t="s">
        <v>549</v>
      </c>
      <c r="H1851" s="109">
        <v>5.0899999999999999E-3</v>
      </c>
      <c r="I1851" s="110">
        <v>23.41</v>
      </c>
      <c r="J1851" s="110">
        <v>0.11</v>
      </c>
    </row>
    <row r="1852" spans="1:10" x14ac:dyDescent="0.2">
      <c r="A1852" s="103"/>
      <c r="B1852" s="103"/>
      <c r="C1852" s="103"/>
      <c r="D1852" s="103"/>
      <c r="E1852" s="103" t="s">
        <v>552</v>
      </c>
      <c r="F1852" s="104">
        <v>0.05</v>
      </c>
      <c r="G1852" s="103" t="s">
        <v>553</v>
      </c>
      <c r="H1852" s="104">
        <v>0.06</v>
      </c>
      <c r="I1852" s="103" t="s">
        <v>554</v>
      </c>
      <c r="J1852" s="104">
        <v>0.11</v>
      </c>
    </row>
    <row r="1853" spans="1:10" ht="15" thickBot="1" x14ac:dyDescent="0.25">
      <c r="A1853" s="103"/>
      <c r="B1853" s="103"/>
      <c r="C1853" s="103"/>
      <c r="D1853" s="103"/>
      <c r="E1853" s="103" t="s">
        <v>555</v>
      </c>
      <c r="F1853" s="104">
        <v>0.03</v>
      </c>
      <c r="G1853" s="103"/>
      <c r="H1853" s="149" t="s">
        <v>556</v>
      </c>
      <c r="I1853" s="149"/>
      <c r="J1853" s="104">
        <v>0.14000000000000001</v>
      </c>
    </row>
    <row r="1854" spans="1:10" ht="0.95" customHeight="1" thickTop="1" x14ac:dyDescent="0.2">
      <c r="A1854" s="105"/>
      <c r="B1854" s="105"/>
      <c r="C1854" s="105"/>
      <c r="D1854" s="105"/>
      <c r="E1854" s="105"/>
      <c r="F1854" s="105"/>
      <c r="G1854" s="105"/>
      <c r="H1854" s="105"/>
      <c r="I1854" s="105"/>
      <c r="J1854" s="105"/>
    </row>
    <row r="1855" spans="1:10" ht="18" customHeight="1" x14ac:dyDescent="0.2">
      <c r="A1855" s="85"/>
      <c r="B1855" s="86" t="s">
        <v>120</v>
      </c>
      <c r="C1855" s="85" t="s">
        <v>121</v>
      </c>
      <c r="D1855" s="85" t="s">
        <v>122</v>
      </c>
      <c r="E1855" s="150" t="s">
        <v>542</v>
      </c>
      <c r="F1855" s="150"/>
      <c r="G1855" s="87" t="s">
        <v>123</v>
      </c>
      <c r="H1855" s="86" t="s">
        <v>124</v>
      </c>
      <c r="I1855" s="86" t="s">
        <v>125</v>
      </c>
      <c r="J1855" s="86" t="s">
        <v>0</v>
      </c>
    </row>
    <row r="1856" spans="1:10" ht="39" customHeight="1" x14ac:dyDescent="0.2">
      <c r="A1856" s="90" t="s">
        <v>543</v>
      </c>
      <c r="B1856" s="92" t="s">
        <v>1365</v>
      </c>
      <c r="C1856" s="90" t="s">
        <v>133</v>
      </c>
      <c r="D1856" s="90" t="s">
        <v>1366</v>
      </c>
      <c r="E1856" s="146" t="s">
        <v>548</v>
      </c>
      <c r="F1856" s="146"/>
      <c r="G1856" s="91" t="s">
        <v>549</v>
      </c>
      <c r="H1856" s="97">
        <v>1</v>
      </c>
      <c r="I1856" s="93">
        <v>0.15</v>
      </c>
      <c r="J1856" s="93">
        <v>0.15</v>
      </c>
    </row>
    <row r="1857" spans="1:10" ht="26.1" customHeight="1" x14ac:dyDescent="0.2">
      <c r="A1857" s="106" t="s">
        <v>568</v>
      </c>
      <c r="B1857" s="107" t="s">
        <v>1367</v>
      </c>
      <c r="C1857" s="106" t="s">
        <v>133</v>
      </c>
      <c r="D1857" s="106" t="s">
        <v>1368</v>
      </c>
      <c r="E1857" s="148" t="s">
        <v>1143</v>
      </c>
      <c r="F1857" s="148"/>
      <c r="G1857" s="108" t="s">
        <v>549</v>
      </c>
      <c r="H1857" s="109">
        <v>8.3099999999999997E-3</v>
      </c>
      <c r="I1857" s="110">
        <v>18.41</v>
      </c>
      <c r="J1857" s="110">
        <v>0.15</v>
      </c>
    </row>
    <row r="1858" spans="1:10" x14ac:dyDescent="0.2">
      <c r="A1858" s="103"/>
      <c r="B1858" s="103"/>
      <c r="C1858" s="103"/>
      <c r="D1858" s="103"/>
      <c r="E1858" s="103" t="s">
        <v>552</v>
      </c>
      <c r="F1858" s="104">
        <v>0.06</v>
      </c>
      <c r="G1858" s="103" t="s">
        <v>553</v>
      </c>
      <c r="H1858" s="104">
        <v>0.09</v>
      </c>
      <c r="I1858" s="103" t="s">
        <v>554</v>
      </c>
      <c r="J1858" s="104">
        <v>0.15</v>
      </c>
    </row>
    <row r="1859" spans="1:10" ht="15" thickBot="1" x14ac:dyDescent="0.25">
      <c r="A1859" s="103"/>
      <c r="B1859" s="103"/>
      <c r="C1859" s="103"/>
      <c r="D1859" s="103"/>
      <c r="E1859" s="103" t="s">
        <v>555</v>
      </c>
      <c r="F1859" s="104">
        <v>0.04</v>
      </c>
      <c r="G1859" s="103"/>
      <c r="H1859" s="149" t="s">
        <v>556</v>
      </c>
      <c r="I1859" s="149"/>
      <c r="J1859" s="104">
        <v>0.19</v>
      </c>
    </row>
    <row r="1860" spans="1:10" ht="0.95" customHeight="1" thickTop="1" x14ac:dyDescent="0.2">
      <c r="A1860" s="105"/>
      <c r="B1860" s="105"/>
      <c r="C1860" s="105"/>
      <c r="D1860" s="105"/>
      <c r="E1860" s="105"/>
      <c r="F1860" s="105"/>
      <c r="G1860" s="105"/>
      <c r="H1860" s="105"/>
      <c r="I1860" s="105"/>
      <c r="J1860" s="105"/>
    </row>
    <row r="1861" spans="1:10" ht="18" customHeight="1" x14ac:dyDescent="0.2">
      <c r="A1861" s="85"/>
      <c r="B1861" s="86" t="s">
        <v>120</v>
      </c>
      <c r="C1861" s="85" t="s">
        <v>121</v>
      </c>
      <c r="D1861" s="85" t="s">
        <v>122</v>
      </c>
      <c r="E1861" s="150" t="s">
        <v>542</v>
      </c>
      <c r="F1861" s="150"/>
      <c r="G1861" s="87" t="s">
        <v>123</v>
      </c>
      <c r="H1861" s="86" t="s">
        <v>124</v>
      </c>
      <c r="I1861" s="86" t="s">
        <v>125</v>
      </c>
      <c r="J1861" s="86" t="s">
        <v>0</v>
      </c>
    </row>
    <row r="1862" spans="1:10" ht="26.1" customHeight="1" x14ac:dyDescent="0.2">
      <c r="A1862" s="90" t="s">
        <v>543</v>
      </c>
      <c r="B1862" s="92" t="s">
        <v>1369</v>
      </c>
      <c r="C1862" s="90" t="s">
        <v>133</v>
      </c>
      <c r="D1862" s="90" t="s">
        <v>1370</v>
      </c>
      <c r="E1862" s="146" t="s">
        <v>548</v>
      </c>
      <c r="F1862" s="146"/>
      <c r="G1862" s="91" t="s">
        <v>549</v>
      </c>
      <c r="H1862" s="97">
        <v>1</v>
      </c>
      <c r="I1862" s="93">
        <v>0.3</v>
      </c>
      <c r="J1862" s="93">
        <v>0.3</v>
      </c>
    </row>
    <row r="1863" spans="1:10" ht="24" customHeight="1" x14ac:dyDescent="0.2">
      <c r="A1863" s="106" t="s">
        <v>568</v>
      </c>
      <c r="B1863" s="107" t="s">
        <v>1371</v>
      </c>
      <c r="C1863" s="106" t="s">
        <v>133</v>
      </c>
      <c r="D1863" s="106" t="s">
        <v>1372</v>
      </c>
      <c r="E1863" s="148" t="s">
        <v>1143</v>
      </c>
      <c r="F1863" s="148"/>
      <c r="G1863" s="108" t="s">
        <v>549</v>
      </c>
      <c r="H1863" s="109">
        <v>1.6369999999999999E-2</v>
      </c>
      <c r="I1863" s="110">
        <v>18.41</v>
      </c>
      <c r="J1863" s="110">
        <v>0.3</v>
      </c>
    </row>
    <row r="1864" spans="1:10" x14ac:dyDescent="0.2">
      <c r="A1864" s="103"/>
      <c r="B1864" s="103"/>
      <c r="C1864" s="103"/>
      <c r="D1864" s="103"/>
      <c r="E1864" s="103" t="s">
        <v>552</v>
      </c>
      <c r="F1864" s="104">
        <v>0.13</v>
      </c>
      <c r="G1864" s="103" t="s">
        <v>553</v>
      </c>
      <c r="H1864" s="104">
        <v>0.17</v>
      </c>
      <c r="I1864" s="103" t="s">
        <v>554</v>
      </c>
      <c r="J1864" s="104">
        <v>0.3</v>
      </c>
    </row>
    <row r="1865" spans="1:10" ht="15" thickBot="1" x14ac:dyDescent="0.25">
      <c r="A1865" s="103"/>
      <c r="B1865" s="103"/>
      <c r="C1865" s="103"/>
      <c r="D1865" s="103"/>
      <c r="E1865" s="103" t="s">
        <v>555</v>
      </c>
      <c r="F1865" s="104">
        <v>0.09</v>
      </c>
      <c r="G1865" s="103"/>
      <c r="H1865" s="149" t="s">
        <v>556</v>
      </c>
      <c r="I1865" s="149"/>
      <c r="J1865" s="104">
        <v>0.39</v>
      </c>
    </row>
    <row r="1866" spans="1:10" ht="0.95" customHeight="1" thickTop="1" x14ac:dyDescent="0.2">
      <c r="A1866" s="105"/>
      <c r="B1866" s="105"/>
      <c r="C1866" s="105"/>
      <c r="D1866" s="105"/>
      <c r="E1866" s="105"/>
      <c r="F1866" s="105"/>
      <c r="G1866" s="105"/>
      <c r="H1866" s="105"/>
      <c r="I1866" s="105"/>
      <c r="J1866" s="105"/>
    </row>
    <row r="1867" spans="1:10" ht="18" customHeight="1" x14ac:dyDescent="0.2">
      <c r="A1867" s="85"/>
      <c r="B1867" s="86" t="s">
        <v>120</v>
      </c>
      <c r="C1867" s="85" t="s">
        <v>121</v>
      </c>
      <c r="D1867" s="85" t="s">
        <v>122</v>
      </c>
      <c r="E1867" s="150" t="s">
        <v>542</v>
      </c>
      <c r="F1867" s="150"/>
      <c r="G1867" s="87" t="s">
        <v>123</v>
      </c>
      <c r="H1867" s="86" t="s">
        <v>124</v>
      </c>
      <c r="I1867" s="86" t="s">
        <v>125</v>
      </c>
      <c r="J1867" s="86" t="s">
        <v>0</v>
      </c>
    </row>
    <row r="1868" spans="1:10" ht="26.1" customHeight="1" x14ac:dyDescent="0.2">
      <c r="A1868" s="90" t="s">
        <v>543</v>
      </c>
      <c r="B1868" s="92" t="s">
        <v>1373</v>
      </c>
      <c r="C1868" s="90" t="s">
        <v>133</v>
      </c>
      <c r="D1868" s="90" t="s">
        <v>1374</v>
      </c>
      <c r="E1868" s="146" t="s">
        <v>548</v>
      </c>
      <c r="F1868" s="146"/>
      <c r="G1868" s="91" t="s">
        <v>549</v>
      </c>
      <c r="H1868" s="97">
        <v>1</v>
      </c>
      <c r="I1868" s="93">
        <v>0.25</v>
      </c>
      <c r="J1868" s="93">
        <v>0.25</v>
      </c>
    </row>
    <row r="1869" spans="1:10" ht="26.1" customHeight="1" x14ac:dyDescent="0.2">
      <c r="A1869" s="106" t="s">
        <v>568</v>
      </c>
      <c r="B1869" s="107" t="s">
        <v>1375</v>
      </c>
      <c r="C1869" s="106" t="s">
        <v>133</v>
      </c>
      <c r="D1869" s="106" t="s">
        <v>1376</v>
      </c>
      <c r="E1869" s="148" t="s">
        <v>1143</v>
      </c>
      <c r="F1869" s="148"/>
      <c r="G1869" s="108" t="s">
        <v>549</v>
      </c>
      <c r="H1869" s="109">
        <v>1.154E-2</v>
      </c>
      <c r="I1869" s="110">
        <v>22.25</v>
      </c>
      <c r="J1869" s="110">
        <v>0.25</v>
      </c>
    </row>
    <row r="1870" spans="1:10" x14ac:dyDescent="0.2">
      <c r="A1870" s="103"/>
      <c r="B1870" s="103"/>
      <c r="C1870" s="103"/>
      <c r="D1870" s="103"/>
      <c r="E1870" s="103" t="s">
        <v>552</v>
      </c>
      <c r="F1870" s="104">
        <v>0.11</v>
      </c>
      <c r="G1870" s="103" t="s">
        <v>553</v>
      </c>
      <c r="H1870" s="104">
        <v>0.14000000000000001</v>
      </c>
      <c r="I1870" s="103" t="s">
        <v>554</v>
      </c>
      <c r="J1870" s="104">
        <v>0.25</v>
      </c>
    </row>
    <row r="1871" spans="1:10" ht="15" thickBot="1" x14ac:dyDescent="0.25">
      <c r="A1871" s="103"/>
      <c r="B1871" s="103"/>
      <c r="C1871" s="103"/>
      <c r="D1871" s="103"/>
      <c r="E1871" s="103" t="s">
        <v>555</v>
      </c>
      <c r="F1871" s="104">
        <v>7.0000000000000007E-2</v>
      </c>
      <c r="G1871" s="103"/>
      <c r="H1871" s="149" t="s">
        <v>556</v>
      </c>
      <c r="I1871" s="149"/>
      <c r="J1871" s="104">
        <v>0.32</v>
      </c>
    </row>
    <row r="1872" spans="1:10" ht="0.95" customHeight="1" thickTop="1" x14ac:dyDescent="0.2">
      <c r="A1872" s="105"/>
      <c r="B1872" s="105"/>
      <c r="C1872" s="105"/>
      <c r="D1872" s="105"/>
      <c r="E1872" s="105"/>
      <c r="F1872" s="105"/>
      <c r="G1872" s="105"/>
      <c r="H1872" s="105"/>
      <c r="I1872" s="105"/>
      <c r="J1872" s="105"/>
    </row>
    <row r="1873" spans="1:10" ht="18" customHeight="1" x14ac:dyDescent="0.2">
      <c r="A1873" s="85"/>
      <c r="B1873" s="86" t="s">
        <v>120</v>
      </c>
      <c r="C1873" s="85" t="s">
        <v>121</v>
      </c>
      <c r="D1873" s="85" t="s">
        <v>122</v>
      </c>
      <c r="E1873" s="150" t="s">
        <v>542</v>
      </c>
      <c r="F1873" s="150"/>
      <c r="G1873" s="87" t="s">
        <v>123</v>
      </c>
      <c r="H1873" s="86" t="s">
        <v>124</v>
      </c>
      <c r="I1873" s="86" t="s">
        <v>125</v>
      </c>
      <c r="J1873" s="86" t="s">
        <v>0</v>
      </c>
    </row>
    <row r="1874" spans="1:10" ht="26.1" customHeight="1" x14ac:dyDescent="0.2">
      <c r="A1874" s="90" t="s">
        <v>543</v>
      </c>
      <c r="B1874" s="92" t="s">
        <v>1377</v>
      </c>
      <c r="C1874" s="90" t="s">
        <v>133</v>
      </c>
      <c r="D1874" s="90" t="s">
        <v>1378</v>
      </c>
      <c r="E1874" s="146" t="s">
        <v>548</v>
      </c>
      <c r="F1874" s="146"/>
      <c r="G1874" s="91" t="s">
        <v>549</v>
      </c>
      <c r="H1874" s="97">
        <v>1</v>
      </c>
      <c r="I1874" s="93">
        <v>0.46</v>
      </c>
      <c r="J1874" s="93">
        <v>0.46</v>
      </c>
    </row>
    <row r="1875" spans="1:10" ht="24" customHeight="1" x14ac:dyDescent="0.2">
      <c r="A1875" s="106" t="s">
        <v>568</v>
      </c>
      <c r="B1875" s="107" t="s">
        <v>1379</v>
      </c>
      <c r="C1875" s="106" t="s">
        <v>133</v>
      </c>
      <c r="D1875" s="106" t="s">
        <v>1380</v>
      </c>
      <c r="E1875" s="148" t="s">
        <v>1143</v>
      </c>
      <c r="F1875" s="148"/>
      <c r="G1875" s="108" t="s">
        <v>549</v>
      </c>
      <c r="H1875" s="109">
        <v>2.12E-2</v>
      </c>
      <c r="I1875" s="110">
        <v>21.8</v>
      </c>
      <c r="J1875" s="110">
        <v>0.46</v>
      </c>
    </row>
    <row r="1876" spans="1:10" x14ac:dyDescent="0.2">
      <c r="A1876" s="103"/>
      <c r="B1876" s="103"/>
      <c r="C1876" s="103"/>
      <c r="D1876" s="103"/>
      <c r="E1876" s="103" t="s">
        <v>552</v>
      </c>
      <c r="F1876" s="104">
        <v>0.21</v>
      </c>
      <c r="G1876" s="103" t="s">
        <v>553</v>
      </c>
      <c r="H1876" s="104">
        <v>0.25</v>
      </c>
      <c r="I1876" s="103" t="s">
        <v>554</v>
      </c>
      <c r="J1876" s="104">
        <v>0.46</v>
      </c>
    </row>
    <row r="1877" spans="1:10" ht="15" thickBot="1" x14ac:dyDescent="0.25">
      <c r="A1877" s="103"/>
      <c r="B1877" s="103"/>
      <c r="C1877" s="103"/>
      <c r="D1877" s="103"/>
      <c r="E1877" s="103" t="s">
        <v>555</v>
      </c>
      <c r="F1877" s="104">
        <v>0.13</v>
      </c>
      <c r="G1877" s="103"/>
      <c r="H1877" s="149" t="s">
        <v>556</v>
      </c>
      <c r="I1877" s="149"/>
      <c r="J1877" s="104">
        <v>0.59</v>
      </c>
    </row>
    <row r="1878" spans="1:10" ht="0.95" customHeight="1" thickTop="1" x14ac:dyDescent="0.2">
      <c r="A1878" s="105"/>
      <c r="B1878" s="105"/>
      <c r="C1878" s="105"/>
      <c r="D1878" s="105"/>
      <c r="E1878" s="105"/>
      <c r="F1878" s="105"/>
      <c r="G1878" s="105"/>
      <c r="H1878" s="105"/>
      <c r="I1878" s="105"/>
      <c r="J1878" s="105"/>
    </row>
    <row r="1879" spans="1:10" ht="18" customHeight="1" x14ac:dyDescent="0.2">
      <c r="A1879" s="85"/>
      <c r="B1879" s="86" t="s">
        <v>120</v>
      </c>
      <c r="C1879" s="85" t="s">
        <v>121</v>
      </c>
      <c r="D1879" s="85" t="s">
        <v>122</v>
      </c>
      <c r="E1879" s="150" t="s">
        <v>542</v>
      </c>
      <c r="F1879" s="150"/>
      <c r="G1879" s="87" t="s">
        <v>123</v>
      </c>
      <c r="H1879" s="86" t="s">
        <v>124</v>
      </c>
      <c r="I1879" s="86" t="s">
        <v>125</v>
      </c>
      <c r="J1879" s="86" t="s">
        <v>0</v>
      </c>
    </row>
    <row r="1880" spans="1:10" ht="26.1" customHeight="1" x14ac:dyDescent="0.2">
      <c r="A1880" s="90" t="s">
        <v>543</v>
      </c>
      <c r="B1880" s="92" t="s">
        <v>1381</v>
      </c>
      <c r="C1880" s="90" t="s">
        <v>133</v>
      </c>
      <c r="D1880" s="90" t="s">
        <v>1382</v>
      </c>
      <c r="E1880" s="146" t="s">
        <v>548</v>
      </c>
      <c r="F1880" s="146"/>
      <c r="G1880" s="91" t="s">
        <v>549</v>
      </c>
      <c r="H1880" s="97">
        <v>1</v>
      </c>
      <c r="I1880" s="93">
        <v>0.32</v>
      </c>
      <c r="J1880" s="93">
        <v>0.32</v>
      </c>
    </row>
    <row r="1881" spans="1:10" ht="24" customHeight="1" x14ac:dyDescent="0.2">
      <c r="A1881" s="106" t="s">
        <v>568</v>
      </c>
      <c r="B1881" s="107" t="s">
        <v>1383</v>
      </c>
      <c r="C1881" s="106" t="s">
        <v>133</v>
      </c>
      <c r="D1881" s="106" t="s">
        <v>1384</v>
      </c>
      <c r="E1881" s="148" t="s">
        <v>1143</v>
      </c>
      <c r="F1881" s="148"/>
      <c r="G1881" s="108" t="s">
        <v>549</v>
      </c>
      <c r="H1881" s="109">
        <v>1.4760000000000001E-2</v>
      </c>
      <c r="I1881" s="110">
        <v>21.8</v>
      </c>
      <c r="J1881" s="110">
        <v>0.32</v>
      </c>
    </row>
    <row r="1882" spans="1:10" x14ac:dyDescent="0.2">
      <c r="A1882" s="103"/>
      <c r="B1882" s="103"/>
      <c r="C1882" s="103"/>
      <c r="D1882" s="103"/>
      <c r="E1882" s="103" t="s">
        <v>552</v>
      </c>
      <c r="F1882" s="104">
        <v>0.14000000000000001</v>
      </c>
      <c r="G1882" s="103" t="s">
        <v>553</v>
      </c>
      <c r="H1882" s="104">
        <v>0.18</v>
      </c>
      <c r="I1882" s="103" t="s">
        <v>554</v>
      </c>
      <c r="J1882" s="104">
        <v>0.32</v>
      </c>
    </row>
    <row r="1883" spans="1:10" ht="15" thickBot="1" x14ac:dyDescent="0.25">
      <c r="A1883" s="103"/>
      <c r="B1883" s="103"/>
      <c r="C1883" s="103"/>
      <c r="D1883" s="103"/>
      <c r="E1883" s="103" t="s">
        <v>555</v>
      </c>
      <c r="F1883" s="104">
        <v>0.09</v>
      </c>
      <c r="G1883" s="103"/>
      <c r="H1883" s="149" t="s">
        <v>556</v>
      </c>
      <c r="I1883" s="149"/>
      <c r="J1883" s="104">
        <v>0.41</v>
      </c>
    </row>
    <row r="1884" spans="1:10" ht="0.95" customHeight="1" thickTop="1" x14ac:dyDescent="0.2">
      <c r="A1884" s="105"/>
      <c r="B1884" s="105"/>
      <c r="C1884" s="105"/>
      <c r="D1884" s="105"/>
      <c r="E1884" s="105"/>
      <c r="F1884" s="105"/>
      <c r="G1884" s="105"/>
      <c r="H1884" s="105"/>
      <c r="I1884" s="105"/>
      <c r="J1884" s="105"/>
    </row>
    <row r="1885" spans="1:10" ht="18" customHeight="1" x14ac:dyDescent="0.2">
      <c r="A1885" s="85"/>
      <c r="B1885" s="86" t="s">
        <v>120</v>
      </c>
      <c r="C1885" s="85" t="s">
        <v>121</v>
      </c>
      <c r="D1885" s="85" t="s">
        <v>122</v>
      </c>
      <c r="E1885" s="150" t="s">
        <v>542</v>
      </c>
      <c r="F1885" s="150"/>
      <c r="G1885" s="87" t="s">
        <v>123</v>
      </c>
      <c r="H1885" s="86" t="s">
        <v>124</v>
      </c>
      <c r="I1885" s="86" t="s">
        <v>125</v>
      </c>
      <c r="J1885" s="86" t="s">
        <v>0</v>
      </c>
    </row>
    <row r="1886" spans="1:10" ht="26.1" customHeight="1" x14ac:dyDescent="0.2">
      <c r="A1886" s="90" t="s">
        <v>543</v>
      </c>
      <c r="B1886" s="92" t="s">
        <v>1385</v>
      </c>
      <c r="C1886" s="90" t="s">
        <v>133</v>
      </c>
      <c r="D1886" s="90" t="s">
        <v>1386</v>
      </c>
      <c r="E1886" s="146" t="s">
        <v>548</v>
      </c>
      <c r="F1886" s="146"/>
      <c r="G1886" s="91" t="s">
        <v>549</v>
      </c>
      <c r="H1886" s="97">
        <v>1</v>
      </c>
      <c r="I1886" s="93">
        <v>0.25</v>
      </c>
      <c r="J1886" s="93">
        <v>0.25</v>
      </c>
    </row>
    <row r="1887" spans="1:10" ht="24" customHeight="1" x14ac:dyDescent="0.2">
      <c r="A1887" s="106" t="s">
        <v>568</v>
      </c>
      <c r="B1887" s="107" t="s">
        <v>1387</v>
      </c>
      <c r="C1887" s="106" t="s">
        <v>133</v>
      </c>
      <c r="D1887" s="106" t="s">
        <v>1388</v>
      </c>
      <c r="E1887" s="148" t="s">
        <v>1143</v>
      </c>
      <c r="F1887" s="148"/>
      <c r="G1887" s="108" t="s">
        <v>549</v>
      </c>
      <c r="H1887" s="109">
        <v>1.154E-2</v>
      </c>
      <c r="I1887" s="110">
        <v>21.8</v>
      </c>
      <c r="J1887" s="110">
        <v>0.25</v>
      </c>
    </row>
    <row r="1888" spans="1:10" x14ac:dyDescent="0.2">
      <c r="A1888" s="103"/>
      <c r="B1888" s="103"/>
      <c r="C1888" s="103"/>
      <c r="D1888" s="103"/>
      <c r="E1888" s="103" t="s">
        <v>552</v>
      </c>
      <c r="F1888" s="104">
        <v>0.11</v>
      </c>
      <c r="G1888" s="103" t="s">
        <v>553</v>
      </c>
      <c r="H1888" s="104">
        <v>0.14000000000000001</v>
      </c>
      <c r="I1888" s="103" t="s">
        <v>554</v>
      </c>
      <c r="J1888" s="104">
        <v>0.25</v>
      </c>
    </row>
    <row r="1889" spans="1:10" ht="15" thickBot="1" x14ac:dyDescent="0.25">
      <c r="A1889" s="103"/>
      <c r="B1889" s="103"/>
      <c r="C1889" s="103"/>
      <c r="D1889" s="103"/>
      <c r="E1889" s="103" t="s">
        <v>555</v>
      </c>
      <c r="F1889" s="104">
        <v>7.0000000000000007E-2</v>
      </c>
      <c r="G1889" s="103"/>
      <c r="H1889" s="149" t="s">
        <v>556</v>
      </c>
      <c r="I1889" s="149"/>
      <c r="J1889" s="104">
        <v>0.32</v>
      </c>
    </row>
    <row r="1890" spans="1:10" ht="0.95" customHeight="1" thickTop="1" x14ac:dyDescent="0.2">
      <c r="A1890" s="105"/>
      <c r="B1890" s="105"/>
      <c r="C1890" s="105"/>
      <c r="D1890" s="105"/>
      <c r="E1890" s="105"/>
      <c r="F1890" s="105"/>
      <c r="G1890" s="105"/>
      <c r="H1890" s="105"/>
      <c r="I1890" s="105"/>
      <c r="J1890" s="105"/>
    </row>
    <row r="1891" spans="1:10" ht="18" customHeight="1" x14ac:dyDescent="0.2">
      <c r="A1891" s="85"/>
      <c r="B1891" s="86" t="s">
        <v>120</v>
      </c>
      <c r="C1891" s="85" t="s">
        <v>121</v>
      </c>
      <c r="D1891" s="85" t="s">
        <v>122</v>
      </c>
      <c r="E1891" s="150" t="s">
        <v>542</v>
      </c>
      <c r="F1891" s="150"/>
      <c r="G1891" s="87" t="s">
        <v>123</v>
      </c>
      <c r="H1891" s="86" t="s">
        <v>124</v>
      </c>
      <c r="I1891" s="86" t="s">
        <v>125</v>
      </c>
      <c r="J1891" s="86" t="s">
        <v>0</v>
      </c>
    </row>
    <row r="1892" spans="1:10" ht="26.1" customHeight="1" x14ac:dyDescent="0.2">
      <c r="A1892" s="90" t="s">
        <v>543</v>
      </c>
      <c r="B1892" s="92" t="s">
        <v>1389</v>
      </c>
      <c r="C1892" s="90" t="s">
        <v>133</v>
      </c>
      <c r="D1892" s="90" t="s">
        <v>1390</v>
      </c>
      <c r="E1892" s="146" t="s">
        <v>548</v>
      </c>
      <c r="F1892" s="146"/>
      <c r="G1892" s="91" t="s">
        <v>549</v>
      </c>
      <c r="H1892" s="97">
        <v>1</v>
      </c>
      <c r="I1892" s="93">
        <v>0.33</v>
      </c>
      <c r="J1892" s="93">
        <v>0.33</v>
      </c>
    </row>
    <row r="1893" spans="1:10" ht="24" customHeight="1" x14ac:dyDescent="0.2">
      <c r="A1893" s="106" t="s">
        <v>568</v>
      </c>
      <c r="B1893" s="107" t="s">
        <v>1391</v>
      </c>
      <c r="C1893" s="106" t="s">
        <v>133</v>
      </c>
      <c r="D1893" s="106" t="s">
        <v>1392</v>
      </c>
      <c r="E1893" s="148" t="s">
        <v>1143</v>
      </c>
      <c r="F1893" s="148"/>
      <c r="G1893" s="108" t="s">
        <v>549</v>
      </c>
      <c r="H1893" s="109">
        <v>2.12E-2</v>
      </c>
      <c r="I1893" s="110">
        <v>16.03</v>
      </c>
      <c r="J1893" s="110">
        <v>0.33</v>
      </c>
    </row>
    <row r="1894" spans="1:10" x14ac:dyDescent="0.2">
      <c r="A1894" s="103"/>
      <c r="B1894" s="103"/>
      <c r="C1894" s="103"/>
      <c r="D1894" s="103"/>
      <c r="E1894" s="103" t="s">
        <v>552</v>
      </c>
      <c r="F1894" s="104">
        <v>0.15</v>
      </c>
      <c r="G1894" s="103" t="s">
        <v>553</v>
      </c>
      <c r="H1894" s="104">
        <v>0.18</v>
      </c>
      <c r="I1894" s="103" t="s">
        <v>554</v>
      </c>
      <c r="J1894" s="104">
        <v>0.33</v>
      </c>
    </row>
    <row r="1895" spans="1:10" ht="15" thickBot="1" x14ac:dyDescent="0.25">
      <c r="A1895" s="103"/>
      <c r="B1895" s="103"/>
      <c r="C1895" s="103"/>
      <c r="D1895" s="103"/>
      <c r="E1895" s="103" t="s">
        <v>555</v>
      </c>
      <c r="F1895" s="104">
        <v>0.1</v>
      </c>
      <c r="G1895" s="103"/>
      <c r="H1895" s="149" t="s">
        <v>556</v>
      </c>
      <c r="I1895" s="149"/>
      <c r="J1895" s="104">
        <v>0.43</v>
      </c>
    </row>
    <row r="1896" spans="1:10" ht="0.95" customHeight="1" thickTop="1" x14ac:dyDescent="0.2">
      <c r="A1896" s="105"/>
      <c r="B1896" s="105"/>
      <c r="C1896" s="105"/>
      <c r="D1896" s="105"/>
      <c r="E1896" s="105"/>
      <c r="F1896" s="105"/>
      <c r="G1896" s="105"/>
      <c r="H1896" s="105"/>
      <c r="I1896" s="105"/>
      <c r="J1896" s="105"/>
    </row>
    <row r="1897" spans="1:10" ht="18" customHeight="1" x14ac:dyDescent="0.2">
      <c r="A1897" s="85"/>
      <c r="B1897" s="86" t="s">
        <v>120</v>
      </c>
      <c r="C1897" s="85" t="s">
        <v>121</v>
      </c>
      <c r="D1897" s="85" t="s">
        <v>122</v>
      </c>
      <c r="E1897" s="150" t="s">
        <v>542</v>
      </c>
      <c r="F1897" s="150"/>
      <c r="G1897" s="87" t="s">
        <v>123</v>
      </c>
      <c r="H1897" s="86" t="s">
        <v>124</v>
      </c>
      <c r="I1897" s="86" t="s">
        <v>125</v>
      </c>
      <c r="J1897" s="86" t="s">
        <v>0</v>
      </c>
    </row>
    <row r="1898" spans="1:10" ht="26.1" customHeight="1" x14ac:dyDescent="0.2">
      <c r="A1898" s="90" t="s">
        <v>543</v>
      </c>
      <c r="B1898" s="92" t="s">
        <v>1393</v>
      </c>
      <c r="C1898" s="90" t="s">
        <v>133</v>
      </c>
      <c r="D1898" s="90" t="s">
        <v>1394</v>
      </c>
      <c r="E1898" s="146" t="s">
        <v>548</v>
      </c>
      <c r="F1898" s="146"/>
      <c r="G1898" s="91" t="s">
        <v>549</v>
      </c>
      <c r="H1898" s="97">
        <v>1</v>
      </c>
      <c r="I1898" s="93">
        <v>0.24</v>
      </c>
      <c r="J1898" s="93">
        <v>0.24</v>
      </c>
    </row>
    <row r="1899" spans="1:10" ht="24" customHeight="1" x14ac:dyDescent="0.2">
      <c r="A1899" s="106" t="s">
        <v>568</v>
      </c>
      <c r="B1899" s="107" t="s">
        <v>1395</v>
      </c>
      <c r="C1899" s="106" t="s">
        <v>133</v>
      </c>
      <c r="D1899" s="106" t="s">
        <v>1396</v>
      </c>
      <c r="E1899" s="148" t="s">
        <v>1143</v>
      </c>
      <c r="F1899" s="148"/>
      <c r="G1899" s="108" t="s">
        <v>549</v>
      </c>
      <c r="H1899" s="109">
        <v>1.154E-2</v>
      </c>
      <c r="I1899" s="110">
        <v>21.53</v>
      </c>
      <c r="J1899" s="110">
        <v>0.24</v>
      </c>
    </row>
    <row r="1900" spans="1:10" x14ac:dyDescent="0.2">
      <c r="A1900" s="103"/>
      <c r="B1900" s="103"/>
      <c r="C1900" s="103"/>
      <c r="D1900" s="103"/>
      <c r="E1900" s="103" t="s">
        <v>552</v>
      </c>
      <c r="F1900" s="104">
        <v>0.1</v>
      </c>
      <c r="G1900" s="103" t="s">
        <v>553</v>
      </c>
      <c r="H1900" s="104">
        <v>0.14000000000000001</v>
      </c>
      <c r="I1900" s="103" t="s">
        <v>554</v>
      </c>
      <c r="J1900" s="104">
        <v>0.24</v>
      </c>
    </row>
    <row r="1901" spans="1:10" ht="15" thickBot="1" x14ac:dyDescent="0.25">
      <c r="A1901" s="103"/>
      <c r="B1901" s="103"/>
      <c r="C1901" s="103"/>
      <c r="D1901" s="103"/>
      <c r="E1901" s="103" t="s">
        <v>555</v>
      </c>
      <c r="F1901" s="104">
        <v>7.0000000000000007E-2</v>
      </c>
      <c r="G1901" s="103"/>
      <c r="H1901" s="149" t="s">
        <v>556</v>
      </c>
      <c r="I1901" s="149"/>
      <c r="J1901" s="104">
        <v>0.31</v>
      </c>
    </row>
    <row r="1902" spans="1:10" ht="0.95" customHeight="1" thickTop="1" x14ac:dyDescent="0.2">
      <c r="A1902" s="105"/>
      <c r="B1902" s="105"/>
      <c r="C1902" s="105"/>
      <c r="D1902" s="105"/>
      <c r="E1902" s="105"/>
      <c r="F1902" s="105"/>
      <c r="G1902" s="105"/>
      <c r="H1902" s="105"/>
      <c r="I1902" s="105"/>
      <c r="J1902" s="105"/>
    </row>
    <row r="1903" spans="1:10" ht="18" customHeight="1" x14ac:dyDescent="0.2">
      <c r="A1903" s="85"/>
      <c r="B1903" s="86" t="s">
        <v>120</v>
      </c>
      <c r="C1903" s="85" t="s">
        <v>121</v>
      </c>
      <c r="D1903" s="85" t="s">
        <v>122</v>
      </c>
      <c r="E1903" s="150" t="s">
        <v>542</v>
      </c>
      <c r="F1903" s="150"/>
      <c r="G1903" s="87" t="s">
        <v>123</v>
      </c>
      <c r="H1903" s="86" t="s">
        <v>124</v>
      </c>
      <c r="I1903" s="86" t="s">
        <v>125</v>
      </c>
      <c r="J1903" s="86" t="s">
        <v>0</v>
      </c>
    </row>
    <row r="1904" spans="1:10" ht="26.1" customHeight="1" x14ac:dyDescent="0.2">
      <c r="A1904" s="90" t="s">
        <v>543</v>
      </c>
      <c r="B1904" s="92" t="s">
        <v>1397</v>
      </c>
      <c r="C1904" s="90" t="s">
        <v>133</v>
      </c>
      <c r="D1904" s="90" t="s">
        <v>1398</v>
      </c>
      <c r="E1904" s="146" t="s">
        <v>548</v>
      </c>
      <c r="F1904" s="146"/>
      <c r="G1904" s="91" t="s">
        <v>549</v>
      </c>
      <c r="H1904" s="97">
        <v>1</v>
      </c>
      <c r="I1904" s="93">
        <v>0.31</v>
      </c>
      <c r="J1904" s="93">
        <v>0.31</v>
      </c>
    </row>
    <row r="1905" spans="1:10" ht="24" customHeight="1" x14ac:dyDescent="0.2">
      <c r="A1905" s="106" t="s">
        <v>568</v>
      </c>
      <c r="B1905" s="107" t="s">
        <v>1399</v>
      </c>
      <c r="C1905" s="106" t="s">
        <v>133</v>
      </c>
      <c r="D1905" s="106" t="s">
        <v>1400</v>
      </c>
      <c r="E1905" s="148" t="s">
        <v>1143</v>
      </c>
      <c r="F1905" s="148"/>
      <c r="G1905" s="108" t="s">
        <v>549</v>
      </c>
      <c r="H1905" s="109">
        <v>1.4760000000000001E-2</v>
      </c>
      <c r="I1905" s="110">
        <v>21.49</v>
      </c>
      <c r="J1905" s="110">
        <v>0.31</v>
      </c>
    </row>
    <row r="1906" spans="1:10" x14ac:dyDescent="0.2">
      <c r="A1906" s="103"/>
      <c r="B1906" s="103"/>
      <c r="C1906" s="103"/>
      <c r="D1906" s="103"/>
      <c r="E1906" s="103" t="s">
        <v>552</v>
      </c>
      <c r="F1906" s="104">
        <v>0.14000000000000001</v>
      </c>
      <c r="G1906" s="103" t="s">
        <v>553</v>
      </c>
      <c r="H1906" s="104">
        <v>0.17</v>
      </c>
      <c r="I1906" s="103" t="s">
        <v>554</v>
      </c>
      <c r="J1906" s="104">
        <v>0.31</v>
      </c>
    </row>
    <row r="1907" spans="1:10" ht="15" thickBot="1" x14ac:dyDescent="0.25">
      <c r="A1907" s="103"/>
      <c r="B1907" s="103"/>
      <c r="C1907" s="103"/>
      <c r="D1907" s="103"/>
      <c r="E1907" s="103" t="s">
        <v>555</v>
      </c>
      <c r="F1907" s="104">
        <v>0.09</v>
      </c>
      <c r="G1907" s="103"/>
      <c r="H1907" s="149" t="s">
        <v>556</v>
      </c>
      <c r="I1907" s="149"/>
      <c r="J1907" s="104">
        <v>0.4</v>
      </c>
    </row>
    <row r="1908" spans="1:10" ht="0.95" customHeight="1" thickTop="1" x14ac:dyDescent="0.2">
      <c r="A1908" s="105"/>
      <c r="B1908" s="105"/>
      <c r="C1908" s="105"/>
      <c r="D1908" s="105"/>
      <c r="E1908" s="105"/>
      <c r="F1908" s="105"/>
      <c r="G1908" s="105"/>
      <c r="H1908" s="105"/>
      <c r="I1908" s="105"/>
      <c r="J1908" s="105"/>
    </row>
    <row r="1909" spans="1:10" ht="18" customHeight="1" x14ac:dyDescent="0.2">
      <c r="A1909" s="85"/>
      <c r="B1909" s="86" t="s">
        <v>120</v>
      </c>
      <c r="C1909" s="85" t="s">
        <v>121</v>
      </c>
      <c r="D1909" s="85" t="s">
        <v>122</v>
      </c>
      <c r="E1909" s="150" t="s">
        <v>542</v>
      </c>
      <c r="F1909" s="150"/>
      <c r="G1909" s="87" t="s">
        <v>123</v>
      </c>
      <c r="H1909" s="86" t="s">
        <v>124</v>
      </c>
      <c r="I1909" s="86" t="s">
        <v>125</v>
      </c>
      <c r="J1909" s="86" t="s">
        <v>0</v>
      </c>
    </row>
    <row r="1910" spans="1:10" ht="24" customHeight="1" x14ac:dyDescent="0.2">
      <c r="A1910" s="90" t="s">
        <v>543</v>
      </c>
      <c r="B1910" s="92" t="s">
        <v>978</v>
      </c>
      <c r="C1910" s="90" t="s">
        <v>141</v>
      </c>
      <c r="D1910" s="90" t="s">
        <v>979</v>
      </c>
      <c r="E1910" s="146">
        <v>0</v>
      </c>
      <c r="F1910" s="146"/>
      <c r="G1910" s="91" t="s">
        <v>135</v>
      </c>
      <c r="H1910" s="97">
        <v>1</v>
      </c>
      <c r="I1910" s="93">
        <v>83.06</v>
      </c>
      <c r="J1910" s="93">
        <v>83.06</v>
      </c>
    </row>
    <row r="1911" spans="1:10" ht="24" customHeight="1" x14ac:dyDescent="0.2">
      <c r="A1911" s="98" t="s">
        <v>545</v>
      </c>
      <c r="B1911" s="99" t="s">
        <v>559</v>
      </c>
      <c r="C1911" s="98" t="s">
        <v>133</v>
      </c>
      <c r="D1911" s="98" t="s">
        <v>560</v>
      </c>
      <c r="E1911" s="147" t="s">
        <v>548</v>
      </c>
      <c r="F1911" s="147"/>
      <c r="G1911" s="100" t="s">
        <v>549</v>
      </c>
      <c r="H1911" s="101">
        <v>0.4</v>
      </c>
      <c r="I1911" s="102">
        <v>32.1</v>
      </c>
      <c r="J1911" s="102">
        <v>12.84</v>
      </c>
    </row>
    <row r="1912" spans="1:10" ht="24" customHeight="1" x14ac:dyDescent="0.2">
      <c r="A1912" s="98" t="s">
        <v>545</v>
      </c>
      <c r="B1912" s="99" t="s">
        <v>550</v>
      </c>
      <c r="C1912" s="98" t="s">
        <v>133</v>
      </c>
      <c r="D1912" s="98" t="s">
        <v>551</v>
      </c>
      <c r="E1912" s="147" t="s">
        <v>548</v>
      </c>
      <c r="F1912" s="147"/>
      <c r="G1912" s="100" t="s">
        <v>549</v>
      </c>
      <c r="H1912" s="101">
        <v>0.8</v>
      </c>
      <c r="I1912" s="102">
        <v>26.11</v>
      </c>
      <c r="J1912" s="102">
        <v>20.88</v>
      </c>
    </row>
    <row r="1913" spans="1:10" ht="24" customHeight="1" x14ac:dyDescent="0.2">
      <c r="A1913" s="106" t="s">
        <v>568</v>
      </c>
      <c r="B1913" s="107" t="s">
        <v>596</v>
      </c>
      <c r="C1913" s="106" t="s">
        <v>141</v>
      </c>
      <c r="D1913" s="106" t="s">
        <v>597</v>
      </c>
      <c r="E1913" s="148" t="s">
        <v>592</v>
      </c>
      <c r="F1913" s="148"/>
      <c r="G1913" s="108" t="s">
        <v>146</v>
      </c>
      <c r="H1913" s="109">
        <v>0.11</v>
      </c>
      <c r="I1913" s="110">
        <v>207.07</v>
      </c>
      <c r="J1913" s="110">
        <v>22.77</v>
      </c>
    </row>
    <row r="1914" spans="1:10" ht="24" customHeight="1" x14ac:dyDescent="0.2">
      <c r="A1914" s="106" t="s">
        <v>568</v>
      </c>
      <c r="B1914" s="107" t="s">
        <v>594</v>
      </c>
      <c r="C1914" s="106" t="s">
        <v>141</v>
      </c>
      <c r="D1914" s="106" t="s">
        <v>595</v>
      </c>
      <c r="E1914" s="148" t="s">
        <v>592</v>
      </c>
      <c r="F1914" s="148"/>
      <c r="G1914" s="108" t="s">
        <v>146</v>
      </c>
      <c r="H1914" s="109">
        <v>7.0000000000000007E-2</v>
      </c>
      <c r="I1914" s="110">
        <v>87.44</v>
      </c>
      <c r="J1914" s="110">
        <v>6.12</v>
      </c>
    </row>
    <row r="1915" spans="1:10" ht="24" customHeight="1" x14ac:dyDescent="0.2">
      <c r="A1915" s="106" t="s">
        <v>568</v>
      </c>
      <c r="B1915" s="107" t="s">
        <v>590</v>
      </c>
      <c r="C1915" s="106" t="s">
        <v>141</v>
      </c>
      <c r="D1915" s="106" t="s">
        <v>591</v>
      </c>
      <c r="E1915" s="148" t="s">
        <v>592</v>
      </c>
      <c r="F1915" s="148"/>
      <c r="G1915" s="108" t="s">
        <v>593</v>
      </c>
      <c r="H1915" s="109">
        <v>0.4</v>
      </c>
      <c r="I1915" s="110">
        <v>51.13</v>
      </c>
      <c r="J1915" s="110">
        <v>20.45</v>
      </c>
    </row>
    <row r="1916" spans="1:10" x14ac:dyDescent="0.2">
      <c r="A1916" s="103"/>
      <c r="B1916" s="103"/>
      <c r="C1916" s="103"/>
      <c r="D1916" s="103"/>
      <c r="E1916" s="103" t="s">
        <v>552</v>
      </c>
      <c r="F1916" s="104">
        <v>10.07</v>
      </c>
      <c r="G1916" s="103" t="s">
        <v>553</v>
      </c>
      <c r="H1916" s="104">
        <v>11.91</v>
      </c>
      <c r="I1916" s="103" t="s">
        <v>554</v>
      </c>
      <c r="J1916" s="104">
        <v>21.98</v>
      </c>
    </row>
    <row r="1917" spans="1:10" ht="15" thickBot="1" x14ac:dyDescent="0.25">
      <c r="A1917" s="103"/>
      <c r="B1917" s="103"/>
      <c r="C1917" s="103"/>
      <c r="D1917" s="103"/>
      <c r="E1917" s="103" t="s">
        <v>555</v>
      </c>
      <c r="F1917" s="104">
        <v>25.19</v>
      </c>
      <c r="G1917" s="103"/>
      <c r="H1917" s="149" t="s">
        <v>556</v>
      </c>
      <c r="I1917" s="149"/>
      <c r="J1917" s="104">
        <v>108.25</v>
      </c>
    </row>
    <row r="1918" spans="1:10" ht="0.95" customHeight="1" thickTop="1" x14ac:dyDescent="0.2">
      <c r="A1918" s="105"/>
      <c r="B1918" s="105"/>
      <c r="C1918" s="105"/>
      <c r="D1918" s="105"/>
      <c r="E1918" s="105"/>
      <c r="F1918" s="105"/>
      <c r="G1918" s="105"/>
      <c r="H1918" s="105"/>
      <c r="I1918" s="105"/>
      <c r="J1918" s="105"/>
    </row>
    <row r="1919" spans="1:10" ht="18" customHeight="1" x14ac:dyDescent="0.2">
      <c r="A1919" s="85"/>
      <c r="B1919" s="86" t="s">
        <v>120</v>
      </c>
      <c r="C1919" s="85" t="s">
        <v>121</v>
      </c>
      <c r="D1919" s="85" t="s">
        <v>122</v>
      </c>
      <c r="E1919" s="150" t="s">
        <v>542</v>
      </c>
      <c r="F1919" s="150"/>
      <c r="G1919" s="87" t="s">
        <v>123</v>
      </c>
      <c r="H1919" s="86" t="s">
        <v>124</v>
      </c>
      <c r="I1919" s="86" t="s">
        <v>125</v>
      </c>
      <c r="J1919" s="86" t="s">
        <v>0</v>
      </c>
    </row>
    <row r="1920" spans="1:10" ht="24" customHeight="1" x14ac:dyDescent="0.2">
      <c r="A1920" s="90" t="s">
        <v>543</v>
      </c>
      <c r="B1920" s="92" t="s">
        <v>1002</v>
      </c>
      <c r="C1920" s="90" t="s">
        <v>141</v>
      </c>
      <c r="D1920" s="90" t="s">
        <v>1003</v>
      </c>
      <c r="E1920" s="146">
        <v>0</v>
      </c>
      <c r="F1920" s="146"/>
      <c r="G1920" s="91" t="s">
        <v>135</v>
      </c>
      <c r="H1920" s="97">
        <v>1</v>
      </c>
      <c r="I1920" s="93">
        <v>16.940000000000001</v>
      </c>
      <c r="J1920" s="93">
        <v>16.940000000000001</v>
      </c>
    </row>
    <row r="1921" spans="1:10" ht="24" customHeight="1" x14ac:dyDescent="0.2">
      <c r="A1921" s="98" t="s">
        <v>545</v>
      </c>
      <c r="B1921" s="99" t="s">
        <v>550</v>
      </c>
      <c r="C1921" s="98" t="s">
        <v>133</v>
      </c>
      <c r="D1921" s="98" t="s">
        <v>551</v>
      </c>
      <c r="E1921" s="147" t="s">
        <v>548</v>
      </c>
      <c r="F1921" s="147"/>
      <c r="G1921" s="100" t="s">
        <v>549</v>
      </c>
      <c r="H1921" s="101">
        <v>0.2</v>
      </c>
      <c r="I1921" s="102">
        <v>26.11</v>
      </c>
      <c r="J1921" s="102">
        <v>5.22</v>
      </c>
    </row>
    <row r="1922" spans="1:10" ht="24" customHeight="1" x14ac:dyDescent="0.2">
      <c r="A1922" s="98" t="s">
        <v>545</v>
      </c>
      <c r="B1922" s="99" t="s">
        <v>559</v>
      </c>
      <c r="C1922" s="98" t="s">
        <v>133</v>
      </c>
      <c r="D1922" s="98" t="s">
        <v>560</v>
      </c>
      <c r="E1922" s="147" t="s">
        <v>548</v>
      </c>
      <c r="F1922" s="147"/>
      <c r="G1922" s="100" t="s">
        <v>549</v>
      </c>
      <c r="H1922" s="101">
        <v>0.2</v>
      </c>
      <c r="I1922" s="102">
        <v>32.1</v>
      </c>
      <c r="J1922" s="102">
        <v>6.42</v>
      </c>
    </row>
    <row r="1923" spans="1:10" ht="24" customHeight="1" x14ac:dyDescent="0.2">
      <c r="A1923" s="98" t="s">
        <v>545</v>
      </c>
      <c r="B1923" s="99" t="s">
        <v>1212</v>
      </c>
      <c r="C1923" s="98" t="s">
        <v>141</v>
      </c>
      <c r="D1923" s="98" t="s">
        <v>1213</v>
      </c>
      <c r="E1923" s="147">
        <v>0</v>
      </c>
      <c r="F1923" s="147"/>
      <c r="G1923" s="100" t="s">
        <v>146</v>
      </c>
      <c r="H1923" s="101">
        <v>7.0000000000000001E-3</v>
      </c>
      <c r="I1923" s="102">
        <v>758.33</v>
      </c>
      <c r="J1923" s="102">
        <v>5.3</v>
      </c>
    </row>
    <row r="1924" spans="1:10" x14ac:dyDescent="0.2">
      <c r="A1924" s="103"/>
      <c r="B1924" s="103"/>
      <c r="C1924" s="103"/>
      <c r="D1924" s="103"/>
      <c r="E1924" s="103" t="s">
        <v>552</v>
      </c>
      <c r="F1924" s="104">
        <v>3.86</v>
      </c>
      <c r="G1924" s="103" t="s">
        <v>553</v>
      </c>
      <c r="H1924" s="104">
        <v>4.58</v>
      </c>
      <c r="I1924" s="103" t="s">
        <v>554</v>
      </c>
      <c r="J1924" s="104">
        <v>8.44</v>
      </c>
    </row>
    <row r="1925" spans="1:10" ht="15" thickBot="1" x14ac:dyDescent="0.25">
      <c r="A1925" s="103"/>
      <c r="B1925" s="103"/>
      <c r="C1925" s="103"/>
      <c r="D1925" s="103"/>
      <c r="E1925" s="103" t="s">
        <v>555</v>
      </c>
      <c r="F1925" s="104">
        <v>5.13</v>
      </c>
      <c r="G1925" s="103"/>
      <c r="H1925" s="149" t="s">
        <v>556</v>
      </c>
      <c r="I1925" s="149"/>
      <c r="J1925" s="104">
        <v>22.07</v>
      </c>
    </row>
    <row r="1926" spans="1:10" ht="0.95" customHeight="1" thickTop="1" x14ac:dyDescent="0.2">
      <c r="A1926" s="105"/>
      <c r="B1926" s="105"/>
      <c r="C1926" s="105"/>
      <c r="D1926" s="105"/>
      <c r="E1926" s="105"/>
      <c r="F1926" s="105"/>
      <c r="G1926" s="105"/>
      <c r="H1926" s="105"/>
      <c r="I1926" s="105"/>
      <c r="J1926" s="105"/>
    </row>
    <row r="1927" spans="1:10" ht="18" customHeight="1" x14ac:dyDescent="0.2">
      <c r="A1927" s="85"/>
      <c r="B1927" s="86" t="s">
        <v>120</v>
      </c>
      <c r="C1927" s="85" t="s">
        <v>121</v>
      </c>
      <c r="D1927" s="85" t="s">
        <v>122</v>
      </c>
      <c r="E1927" s="150" t="s">
        <v>542</v>
      </c>
      <c r="F1927" s="150"/>
      <c r="G1927" s="87" t="s">
        <v>123</v>
      </c>
      <c r="H1927" s="86" t="s">
        <v>124</v>
      </c>
      <c r="I1927" s="86" t="s">
        <v>125</v>
      </c>
      <c r="J1927" s="86" t="s">
        <v>0</v>
      </c>
    </row>
    <row r="1928" spans="1:10" ht="24" customHeight="1" x14ac:dyDescent="0.2">
      <c r="A1928" s="90" t="s">
        <v>543</v>
      </c>
      <c r="B1928" s="92" t="s">
        <v>998</v>
      </c>
      <c r="C1928" s="90" t="s">
        <v>141</v>
      </c>
      <c r="D1928" s="90" t="s">
        <v>999</v>
      </c>
      <c r="E1928" s="146">
        <v>0</v>
      </c>
      <c r="F1928" s="146"/>
      <c r="G1928" s="91" t="s">
        <v>135</v>
      </c>
      <c r="H1928" s="97">
        <v>1</v>
      </c>
      <c r="I1928" s="93">
        <v>49.48</v>
      </c>
      <c r="J1928" s="93">
        <v>49.48</v>
      </c>
    </row>
    <row r="1929" spans="1:10" ht="24" customHeight="1" x14ac:dyDescent="0.2">
      <c r="A1929" s="98" t="s">
        <v>545</v>
      </c>
      <c r="B1929" s="99" t="s">
        <v>550</v>
      </c>
      <c r="C1929" s="98" t="s">
        <v>133</v>
      </c>
      <c r="D1929" s="98" t="s">
        <v>551</v>
      </c>
      <c r="E1929" s="147" t="s">
        <v>548</v>
      </c>
      <c r="F1929" s="147"/>
      <c r="G1929" s="100" t="s">
        <v>549</v>
      </c>
      <c r="H1929" s="101">
        <v>1</v>
      </c>
      <c r="I1929" s="102">
        <v>26.11</v>
      </c>
      <c r="J1929" s="102">
        <v>26.11</v>
      </c>
    </row>
    <row r="1930" spans="1:10" ht="24" customHeight="1" x14ac:dyDescent="0.2">
      <c r="A1930" s="98" t="s">
        <v>545</v>
      </c>
      <c r="B1930" s="99" t="s">
        <v>559</v>
      </c>
      <c r="C1930" s="98" t="s">
        <v>133</v>
      </c>
      <c r="D1930" s="98" t="s">
        <v>560</v>
      </c>
      <c r="E1930" s="147" t="s">
        <v>548</v>
      </c>
      <c r="F1930" s="147"/>
      <c r="G1930" s="100" t="s">
        <v>549</v>
      </c>
      <c r="H1930" s="101">
        <v>0.35</v>
      </c>
      <c r="I1930" s="102">
        <v>32.1</v>
      </c>
      <c r="J1930" s="102">
        <v>11.23</v>
      </c>
    </row>
    <row r="1931" spans="1:10" ht="24" customHeight="1" x14ac:dyDescent="0.2">
      <c r="A1931" s="106" t="s">
        <v>568</v>
      </c>
      <c r="B1931" s="107" t="s">
        <v>594</v>
      </c>
      <c r="C1931" s="106" t="s">
        <v>141</v>
      </c>
      <c r="D1931" s="106" t="s">
        <v>595</v>
      </c>
      <c r="E1931" s="148" t="s">
        <v>592</v>
      </c>
      <c r="F1931" s="148"/>
      <c r="G1931" s="108" t="s">
        <v>146</v>
      </c>
      <c r="H1931" s="109">
        <v>2.1999999999999999E-2</v>
      </c>
      <c r="I1931" s="110">
        <v>87.44</v>
      </c>
      <c r="J1931" s="110">
        <v>1.92</v>
      </c>
    </row>
    <row r="1932" spans="1:10" ht="24" customHeight="1" x14ac:dyDescent="0.2">
      <c r="A1932" s="106" t="s">
        <v>568</v>
      </c>
      <c r="B1932" s="107" t="s">
        <v>590</v>
      </c>
      <c r="C1932" s="106" t="s">
        <v>141</v>
      </c>
      <c r="D1932" s="106" t="s">
        <v>591</v>
      </c>
      <c r="E1932" s="148" t="s">
        <v>592</v>
      </c>
      <c r="F1932" s="148"/>
      <c r="G1932" s="108" t="s">
        <v>593</v>
      </c>
      <c r="H1932" s="109">
        <v>0.2</v>
      </c>
      <c r="I1932" s="110">
        <v>51.13</v>
      </c>
      <c r="J1932" s="110">
        <v>10.220000000000001</v>
      </c>
    </row>
    <row r="1933" spans="1:10" x14ac:dyDescent="0.2">
      <c r="A1933" s="103"/>
      <c r="B1933" s="103"/>
      <c r="C1933" s="103"/>
      <c r="D1933" s="103"/>
      <c r="E1933" s="103" t="s">
        <v>552</v>
      </c>
      <c r="F1933" s="104">
        <v>11.06</v>
      </c>
      <c r="G1933" s="103" t="s">
        <v>553</v>
      </c>
      <c r="H1933" s="104">
        <v>13.09</v>
      </c>
      <c r="I1933" s="103" t="s">
        <v>554</v>
      </c>
      <c r="J1933" s="104">
        <v>24.15</v>
      </c>
    </row>
    <row r="1934" spans="1:10" ht="15" thickBot="1" x14ac:dyDescent="0.25">
      <c r="A1934" s="103"/>
      <c r="B1934" s="103"/>
      <c r="C1934" s="103"/>
      <c r="D1934" s="103"/>
      <c r="E1934" s="103" t="s">
        <v>555</v>
      </c>
      <c r="F1934" s="104">
        <v>15</v>
      </c>
      <c r="G1934" s="103"/>
      <c r="H1934" s="149" t="s">
        <v>556</v>
      </c>
      <c r="I1934" s="149"/>
      <c r="J1934" s="104">
        <v>64.48</v>
      </c>
    </row>
    <row r="1935" spans="1:10" ht="0.95" customHeight="1" thickTop="1" x14ac:dyDescent="0.2">
      <c r="A1935" s="105"/>
      <c r="B1935" s="105"/>
      <c r="C1935" s="105"/>
      <c r="D1935" s="105"/>
      <c r="E1935" s="105"/>
      <c r="F1935" s="105"/>
      <c r="G1935" s="105"/>
      <c r="H1935" s="105"/>
      <c r="I1935" s="105"/>
      <c r="J1935" s="105"/>
    </row>
    <row r="1936" spans="1:10" ht="18" customHeight="1" x14ac:dyDescent="0.2">
      <c r="A1936" s="85"/>
      <c r="B1936" s="86" t="s">
        <v>120</v>
      </c>
      <c r="C1936" s="85" t="s">
        <v>121</v>
      </c>
      <c r="D1936" s="85" t="s">
        <v>122</v>
      </c>
      <c r="E1936" s="150" t="s">
        <v>542</v>
      </c>
      <c r="F1936" s="150"/>
      <c r="G1936" s="87" t="s">
        <v>123</v>
      </c>
      <c r="H1936" s="86" t="s">
        <v>124</v>
      </c>
      <c r="I1936" s="86" t="s">
        <v>125</v>
      </c>
      <c r="J1936" s="86" t="s">
        <v>0</v>
      </c>
    </row>
    <row r="1937" spans="1:10" ht="26.1" customHeight="1" x14ac:dyDescent="0.2">
      <c r="A1937" s="90" t="s">
        <v>543</v>
      </c>
      <c r="B1937" s="92" t="s">
        <v>980</v>
      </c>
      <c r="C1937" s="90" t="s">
        <v>141</v>
      </c>
      <c r="D1937" s="90" t="s">
        <v>981</v>
      </c>
      <c r="E1937" s="146">
        <v>0</v>
      </c>
      <c r="F1937" s="146"/>
      <c r="G1937" s="91" t="s">
        <v>146</v>
      </c>
      <c r="H1937" s="97">
        <v>1</v>
      </c>
      <c r="I1937" s="93">
        <v>4146.7</v>
      </c>
      <c r="J1937" s="93">
        <v>4146.7</v>
      </c>
    </row>
    <row r="1938" spans="1:10" ht="26.1" customHeight="1" x14ac:dyDescent="0.2">
      <c r="A1938" s="98" t="s">
        <v>545</v>
      </c>
      <c r="B1938" s="99" t="s">
        <v>198</v>
      </c>
      <c r="C1938" s="98" t="s">
        <v>141</v>
      </c>
      <c r="D1938" s="98" t="s">
        <v>199</v>
      </c>
      <c r="E1938" s="147">
        <v>0</v>
      </c>
      <c r="F1938" s="147"/>
      <c r="G1938" s="100" t="s">
        <v>146</v>
      </c>
      <c r="H1938" s="101">
        <v>1</v>
      </c>
      <c r="I1938" s="102">
        <v>931.82</v>
      </c>
      <c r="J1938" s="102">
        <v>931.82</v>
      </c>
    </row>
    <row r="1939" spans="1:10" ht="24" customHeight="1" x14ac:dyDescent="0.2">
      <c r="A1939" s="98" t="s">
        <v>545</v>
      </c>
      <c r="B1939" s="99" t="s">
        <v>1271</v>
      </c>
      <c r="C1939" s="98" t="s">
        <v>141</v>
      </c>
      <c r="D1939" s="98" t="s">
        <v>1272</v>
      </c>
      <c r="E1939" s="147">
        <v>0</v>
      </c>
      <c r="F1939" s="147"/>
      <c r="G1939" s="100" t="s">
        <v>135</v>
      </c>
      <c r="H1939" s="101">
        <v>12</v>
      </c>
      <c r="I1939" s="102">
        <v>172.44</v>
      </c>
      <c r="J1939" s="102">
        <v>2069.2800000000002</v>
      </c>
    </row>
    <row r="1940" spans="1:10" ht="24" customHeight="1" x14ac:dyDescent="0.2">
      <c r="A1940" s="98" t="s">
        <v>545</v>
      </c>
      <c r="B1940" s="99" t="s">
        <v>204</v>
      </c>
      <c r="C1940" s="98" t="s">
        <v>141</v>
      </c>
      <c r="D1940" s="98" t="s">
        <v>205</v>
      </c>
      <c r="E1940" s="147">
        <v>0</v>
      </c>
      <c r="F1940" s="147"/>
      <c r="G1940" s="100" t="s">
        <v>618</v>
      </c>
      <c r="H1940" s="101">
        <v>80</v>
      </c>
      <c r="I1940" s="102">
        <v>14.32</v>
      </c>
      <c r="J1940" s="102">
        <v>1145.5999999999999</v>
      </c>
    </row>
    <row r="1941" spans="1:10" x14ac:dyDescent="0.2">
      <c r="A1941" s="103"/>
      <c r="B1941" s="103"/>
      <c r="C1941" s="103"/>
      <c r="D1941" s="103"/>
      <c r="E1941" s="103" t="s">
        <v>552</v>
      </c>
      <c r="F1941" s="104">
        <v>609.85</v>
      </c>
      <c r="G1941" s="103" t="s">
        <v>553</v>
      </c>
      <c r="H1941" s="104">
        <v>721.04</v>
      </c>
      <c r="I1941" s="103" t="s">
        <v>554</v>
      </c>
      <c r="J1941" s="104">
        <v>1330.89</v>
      </c>
    </row>
    <row r="1942" spans="1:10" ht="15" thickBot="1" x14ac:dyDescent="0.25">
      <c r="A1942" s="103"/>
      <c r="B1942" s="103"/>
      <c r="C1942" s="103"/>
      <c r="D1942" s="103"/>
      <c r="E1942" s="103" t="s">
        <v>555</v>
      </c>
      <c r="F1942" s="104">
        <v>1257.69</v>
      </c>
      <c r="G1942" s="103"/>
      <c r="H1942" s="149" t="s">
        <v>556</v>
      </c>
      <c r="I1942" s="149"/>
      <c r="J1942" s="104">
        <v>5404.39</v>
      </c>
    </row>
    <row r="1943" spans="1:10" ht="0.95" customHeight="1" thickTop="1" x14ac:dyDescent="0.2">
      <c r="A1943" s="105"/>
      <c r="B1943" s="105"/>
      <c r="C1943" s="105"/>
      <c r="D1943" s="105"/>
      <c r="E1943" s="105"/>
      <c r="F1943" s="105"/>
      <c r="G1943" s="105"/>
      <c r="H1943" s="105"/>
      <c r="I1943" s="105"/>
      <c r="J1943" s="105"/>
    </row>
    <row r="1944" spans="1:10" ht="18" customHeight="1" x14ac:dyDescent="0.2">
      <c r="A1944" s="85"/>
      <c r="B1944" s="86" t="s">
        <v>120</v>
      </c>
      <c r="C1944" s="85" t="s">
        <v>121</v>
      </c>
      <c r="D1944" s="85" t="s">
        <v>122</v>
      </c>
      <c r="E1944" s="150" t="s">
        <v>542</v>
      </c>
      <c r="F1944" s="150"/>
      <c r="G1944" s="87" t="s">
        <v>123</v>
      </c>
      <c r="H1944" s="86" t="s">
        <v>124</v>
      </c>
      <c r="I1944" s="86" t="s">
        <v>125</v>
      </c>
      <c r="J1944" s="86" t="s">
        <v>0</v>
      </c>
    </row>
    <row r="1945" spans="1:10" ht="39" customHeight="1" x14ac:dyDescent="0.2">
      <c r="A1945" s="90" t="s">
        <v>543</v>
      </c>
      <c r="B1945" s="92" t="s">
        <v>803</v>
      </c>
      <c r="C1945" s="90" t="s">
        <v>133</v>
      </c>
      <c r="D1945" s="90" t="s">
        <v>804</v>
      </c>
      <c r="E1945" s="146" t="s">
        <v>789</v>
      </c>
      <c r="F1945" s="146"/>
      <c r="G1945" s="91" t="s">
        <v>182</v>
      </c>
      <c r="H1945" s="97">
        <v>1</v>
      </c>
      <c r="I1945" s="93">
        <v>56.96</v>
      </c>
      <c r="J1945" s="93">
        <v>56.96</v>
      </c>
    </row>
    <row r="1946" spans="1:10" ht="24" customHeight="1" x14ac:dyDescent="0.2">
      <c r="A1946" s="98" t="s">
        <v>545</v>
      </c>
      <c r="B1946" s="99" t="s">
        <v>550</v>
      </c>
      <c r="C1946" s="98" t="s">
        <v>133</v>
      </c>
      <c r="D1946" s="98" t="s">
        <v>551</v>
      </c>
      <c r="E1946" s="147" t="s">
        <v>548</v>
      </c>
      <c r="F1946" s="147"/>
      <c r="G1946" s="100" t="s">
        <v>549</v>
      </c>
      <c r="H1946" s="101">
        <v>0.45800000000000002</v>
      </c>
      <c r="I1946" s="102">
        <v>26.11</v>
      </c>
      <c r="J1946" s="102">
        <v>11.95</v>
      </c>
    </row>
    <row r="1947" spans="1:10" ht="26.1" customHeight="1" x14ac:dyDescent="0.2">
      <c r="A1947" s="98" t="s">
        <v>545</v>
      </c>
      <c r="B1947" s="99" t="s">
        <v>805</v>
      </c>
      <c r="C1947" s="98" t="s">
        <v>133</v>
      </c>
      <c r="D1947" s="98" t="s">
        <v>806</v>
      </c>
      <c r="E1947" s="147" t="s">
        <v>548</v>
      </c>
      <c r="F1947" s="147"/>
      <c r="G1947" s="100" t="s">
        <v>549</v>
      </c>
      <c r="H1947" s="101">
        <v>0.91600000000000004</v>
      </c>
      <c r="I1947" s="102">
        <v>30.43</v>
      </c>
      <c r="J1947" s="102">
        <v>27.87</v>
      </c>
    </row>
    <row r="1948" spans="1:10" ht="39" customHeight="1" x14ac:dyDescent="0.2">
      <c r="A1948" s="106" t="s">
        <v>568</v>
      </c>
      <c r="B1948" s="107" t="s">
        <v>1401</v>
      </c>
      <c r="C1948" s="106" t="s">
        <v>133</v>
      </c>
      <c r="D1948" s="106" t="s">
        <v>1402</v>
      </c>
      <c r="E1948" s="148" t="s">
        <v>592</v>
      </c>
      <c r="F1948" s="148"/>
      <c r="G1948" s="108" t="s">
        <v>182</v>
      </c>
      <c r="H1948" s="109">
        <v>1</v>
      </c>
      <c r="I1948" s="110">
        <v>17.14</v>
      </c>
      <c r="J1948" s="110">
        <v>17.14</v>
      </c>
    </row>
    <row r="1949" spans="1:10" x14ac:dyDescent="0.2">
      <c r="A1949" s="103"/>
      <c r="B1949" s="103"/>
      <c r="C1949" s="103"/>
      <c r="D1949" s="103"/>
      <c r="E1949" s="103" t="s">
        <v>552</v>
      </c>
      <c r="F1949" s="104">
        <v>12.16</v>
      </c>
      <c r="G1949" s="103" t="s">
        <v>553</v>
      </c>
      <c r="H1949" s="104">
        <v>14.39</v>
      </c>
      <c r="I1949" s="103" t="s">
        <v>554</v>
      </c>
      <c r="J1949" s="104">
        <v>26.55</v>
      </c>
    </row>
    <row r="1950" spans="1:10" ht="15" thickBot="1" x14ac:dyDescent="0.25">
      <c r="A1950" s="103"/>
      <c r="B1950" s="103"/>
      <c r="C1950" s="103"/>
      <c r="D1950" s="103"/>
      <c r="E1950" s="103" t="s">
        <v>555</v>
      </c>
      <c r="F1950" s="104">
        <v>17.27</v>
      </c>
      <c r="G1950" s="103"/>
      <c r="H1950" s="149" t="s">
        <v>556</v>
      </c>
      <c r="I1950" s="149"/>
      <c r="J1950" s="104">
        <v>74.23</v>
      </c>
    </row>
    <row r="1951" spans="1:10" ht="0.95" customHeight="1" thickTop="1" x14ac:dyDescent="0.2">
      <c r="A1951" s="105"/>
      <c r="B1951" s="105"/>
      <c r="C1951" s="105"/>
      <c r="D1951" s="105"/>
      <c r="E1951" s="105"/>
      <c r="F1951" s="105"/>
      <c r="G1951" s="105"/>
      <c r="H1951" s="105"/>
      <c r="I1951" s="105"/>
      <c r="J1951" s="105"/>
    </row>
    <row r="1952" spans="1:10" ht="18" customHeight="1" x14ac:dyDescent="0.2">
      <c r="A1952" s="85"/>
      <c r="B1952" s="86" t="s">
        <v>120</v>
      </c>
      <c r="C1952" s="85" t="s">
        <v>121</v>
      </c>
      <c r="D1952" s="85" t="s">
        <v>122</v>
      </c>
      <c r="E1952" s="150" t="s">
        <v>542</v>
      </c>
      <c r="F1952" s="150"/>
      <c r="G1952" s="87" t="s">
        <v>123</v>
      </c>
      <c r="H1952" s="86" t="s">
        <v>124</v>
      </c>
      <c r="I1952" s="86" t="s">
        <v>125</v>
      </c>
      <c r="J1952" s="86" t="s">
        <v>0</v>
      </c>
    </row>
    <row r="1953" spans="1:10" ht="24" customHeight="1" x14ac:dyDescent="0.2">
      <c r="A1953" s="90" t="s">
        <v>543</v>
      </c>
      <c r="B1953" s="92" t="s">
        <v>576</v>
      </c>
      <c r="C1953" s="90" t="s">
        <v>133</v>
      </c>
      <c r="D1953" s="90" t="s">
        <v>577</v>
      </c>
      <c r="E1953" s="146" t="s">
        <v>548</v>
      </c>
      <c r="F1953" s="146"/>
      <c r="G1953" s="91" t="s">
        <v>549</v>
      </c>
      <c r="H1953" s="97">
        <v>1</v>
      </c>
      <c r="I1953" s="93">
        <v>32.479999999999997</v>
      </c>
      <c r="J1953" s="93">
        <v>32.479999999999997</v>
      </c>
    </row>
    <row r="1954" spans="1:10" ht="26.1" customHeight="1" x14ac:dyDescent="0.2">
      <c r="A1954" s="98" t="s">
        <v>545</v>
      </c>
      <c r="B1954" s="99" t="s">
        <v>1341</v>
      </c>
      <c r="C1954" s="98" t="s">
        <v>133</v>
      </c>
      <c r="D1954" s="98" t="s">
        <v>1342</v>
      </c>
      <c r="E1954" s="147" t="s">
        <v>548</v>
      </c>
      <c r="F1954" s="147"/>
      <c r="G1954" s="100" t="s">
        <v>549</v>
      </c>
      <c r="H1954" s="101">
        <v>1</v>
      </c>
      <c r="I1954" s="102">
        <v>0.81</v>
      </c>
      <c r="J1954" s="102">
        <v>0.81</v>
      </c>
    </row>
    <row r="1955" spans="1:10" ht="24" customHeight="1" x14ac:dyDescent="0.2">
      <c r="A1955" s="106" t="s">
        <v>568</v>
      </c>
      <c r="B1955" s="107" t="s">
        <v>1343</v>
      </c>
      <c r="C1955" s="106" t="s">
        <v>133</v>
      </c>
      <c r="D1955" s="106" t="s">
        <v>1344</v>
      </c>
      <c r="E1955" s="148" t="s">
        <v>1143</v>
      </c>
      <c r="F1955" s="148"/>
      <c r="G1955" s="108" t="s">
        <v>549</v>
      </c>
      <c r="H1955" s="109">
        <v>1</v>
      </c>
      <c r="I1955" s="110">
        <v>21.8</v>
      </c>
      <c r="J1955" s="110">
        <v>21.8</v>
      </c>
    </row>
    <row r="1956" spans="1:10" ht="26.1" customHeight="1" x14ac:dyDescent="0.2">
      <c r="A1956" s="106" t="s">
        <v>568</v>
      </c>
      <c r="B1956" s="107" t="s">
        <v>1148</v>
      </c>
      <c r="C1956" s="106" t="s">
        <v>133</v>
      </c>
      <c r="D1956" s="106" t="s">
        <v>1149</v>
      </c>
      <c r="E1956" s="148" t="s">
        <v>1138</v>
      </c>
      <c r="F1956" s="148"/>
      <c r="G1956" s="108" t="s">
        <v>549</v>
      </c>
      <c r="H1956" s="109">
        <v>1</v>
      </c>
      <c r="I1956" s="110">
        <v>5.24</v>
      </c>
      <c r="J1956" s="110">
        <v>5.24</v>
      </c>
    </row>
    <row r="1957" spans="1:10" ht="26.1" customHeight="1" x14ac:dyDescent="0.2">
      <c r="A1957" s="106" t="s">
        <v>568</v>
      </c>
      <c r="B1957" s="107" t="s">
        <v>1192</v>
      </c>
      <c r="C1957" s="106" t="s">
        <v>133</v>
      </c>
      <c r="D1957" s="106" t="s">
        <v>1193</v>
      </c>
      <c r="E1957" s="148" t="s">
        <v>1138</v>
      </c>
      <c r="F1957" s="148"/>
      <c r="G1957" s="108" t="s">
        <v>549</v>
      </c>
      <c r="H1957" s="109">
        <v>1</v>
      </c>
      <c r="I1957" s="110">
        <v>0.86</v>
      </c>
      <c r="J1957" s="110">
        <v>0.86</v>
      </c>
    </row>
    <row r="1958" spans="1:10" ht="26.1" customHeight="1" x14ac:dyDescent="0.2">
      <c r="A1958" s="106" t="s">
        <v>568</v>
      </c>
      <c r="B1958" s="107" t="s">
        <v>1139</v>
      </c>
      <c r="C1958" s="106" t="s">
        <v>133</v>
      </c>
      <c r="D1958" s="106" t="s">
        <v>1140</v>
      </c>
      <c r="E1958" s="148" t="s">
        <v>1138</v>
      </c>
      <c r="F1958" s="148"/>
      <c r="G1958" s="108" t="s">
        <v>549</v>
      </c>
      <c r="H1958" s="109">
        <v>1</v>
      </c>
      <c r="I1958" s="110">
        <v>0.08</v>
      </c>
      <c r="J1958" s="110">
        <v>0.08</v>
      </c>
    </row>
    <row r="1959" spans="1:10" ht="26.1" customHeight="1" x14ac:dyDescent="0.2">
      <c r="A1959" s="106" t="s">
        <v>568</v>
      </c>
      <c r="B1959" s="107" t="s">
        <v>1150</v>
      </c>
      <c r="C1959" s="106" t="s">
        <v>133</v>
      </c>
      <c r="D1959" s="106" t="s">
        <v>1151</v>
      </c>
      <c r="E1959" s="148" t="s">
        <v>1138</v>
      </c>
      <c r="F1959" s="148"/>
      <c r="G1959" s="108" t="s">
        <v>549</v>
      </c>
      <c r="H1959" s="109">
        <v>1</v>
      </c>
      <c r="I1959" s="110">
        <v>1.43</v>
      </c>
      <c r="J1959" s="110">
        <v>1.43</v>
      </c>
    </row>
    <row r="1960" spans="1:10" ht="26.1" customHeight="1" x14ac:dyDescent="0.2">
      <c r="A1960" s="106" t="s">
        <v>568</v>
      </c>
      <c r="B1960" s="107" t="s">
        <v>1194</v>
      </c>
      <c r="C1960" s="106" t="s">
        <v>133</v>
      </c>
      <c r="D1960" s="106" t="s">
        <v>1195</v>
      </c>
      <c r="E1960" s="148" t="s">
        <v>1138</v>
      </c>
      <c r="F1960" s="148"/>
      <c r="G1960" s="108" t="s">
        <v>549</v>
      </c>
      <c r="H1960" s="109">
        <v>1</v>
      </c>
      <c r="I1960" s="110">
        <v>1.26</v>
      </c>
      <c r="J1960" s="110">
        <v>1.26</v>
      </c>
    </row>
    <row r="1961" spans="1:10" ht="26.1" customHeight="1" x14ac:dyDescent="0.2">
      <c r="A1961" s="106" t="s">
        <v>568</v>
      </c>
      <c r="B1961" s="107" t="s">
        <v>1146</v>
      </c>
      <c r="C1961" s="106" t="s">
        <v>133</v>
      </c>
      <c r="D1961" s="106" t="s">
        <v>1147</v>
      </c>
      <c r="E1961" s="148" t="s">
        <v>1138</v>
      </c>
      <c r="F1961" s="148"/>
      <c r="G1961" s="108" t="s">
        <v>549</v>
      </c>
      <c r="H1961" s="109">
        <v>1</v>
      </c>
      <c r="I1961" s="110">
        <v>1</v>
      </c>
      <c r="J1961" s="110">
        <v>1</v>
      </c>
    </row>
    <row r="1962" spans="1:10" x14ac:dyDescent="0.2">
      <c r="A1962" s="103"/>
      <c r="B1962" s="103"/>
      <c r="C1962" s="103"/>
      <c r="D1962" s="103"/>
      <c r="E1962" s="103" t="s">
        <v>552</v>
      </c>
      <c r="F1962" s="104">
        <v>10.36</v>
      </c>
      <c r="G1962" s="103" t="s">
        <v>553</v>
      </c>
      <c r="H1962" s="104">
        <v>12.25</v>
      </c>
      <c r="I1962" s="103" t="s">
        <v>554</v>
      </c>
      <c r="J1962" s="104">
        <v>22.61</v>
      </c>
    </row>
    <row r="1963" spans="1:10" ht="15" thickBot="1" x14ac:dyDescent="0.25">
      <c r="A1963" s="103"/>
      <c r="B1963" s="103"/>
      <c r="C1963" s="103"/>
      <c r="D1963" s="103"/>
      <c r="E1963" s="103" t="s">
        <v>555</v>
      </c>
      <c r="F1963" s="104">
        <v>9.85</v>
      </c>
      <c r="G1963" s="103"/>
      <c r="H1963" s="149" t="s">
        <v>556</v>
      </c>
      <c r="I1963" s="149"/>
      <c r="J1963" s="104">
        <v>42.33</v>
      </c>
    </row>
    <row r="1964" spans="1:10" ht="0.95" customHeight="1" thickTop="1" x14ac:dyDescent="0.2">
      <c r="A1964" s="105"/>
      <c r="B1964" s="105"/>
      <c r="C1964" s="105"/>
      <c r="D1964" s="105"/>
      <c r="E1964" s="105"/>
      <c r="F1964" s="105"/>
      <c r="G1964" s="105"/>
      <c r="H1964" s="105"/>
      <c r="I1964" s="105"/>
      <c r="J1964" s="105"/>
    </row>
    <row r="1965" spans="1:10" ht="18" customHeight="1" x14ac:dyDescent="0.2">
      <c r="A1965" s="85"/>
      <c r="B1965" s="86" t="s">
        <v>120</v>
      </c>
      <c r="C1965" s="85" t="s">
        <v>121</v>
      </c>
      <c r="D1965" s="85" t="s">
        <v>122</v>
      </c>
      <c r="E1965" s="150" t="s">
        <v>542</v>
      </c>
      <c r="F1965" s="150"/>
      <c r="G1965" s="87" t="s">
        <v>123</v>
      </c>
      <c r="H1965" s="86" t="s">
        <v>124</v>
      </c>
      <c r="I1965" s="86" t="s">
        <v>125</v>
      </c>
      <c r="J1965" s="86" t="s">
        <v>0</v>
      </c>
    </row>
    <row r="1966" spans="1:10" ht="51.95" customHeight="1" x14ac:dyDescent="0.2">
      <c r="A1966" s="90" t="s">
        <v>543</v>
      </c>
      <c r="B1966" s="92" t="s">
        <v>1019</v>
      </c>
      <c r="C1966" s="90" t="s">
        <v>133</v>
      </c>
      <c r="D1966" s="90" t="s">
        <v>1020</v>
      </c>
      <c r="E1966" s="146" t="s">
        <v>1021</v>
      </c>
      <c r="F1966" s="146"/>
      <c r="G1966" s="91" t="s">
        <v>150</v>
      </c>
      <c r="H1966" s="97">
        <v>1</v>
      </c>
      <c r="I1966" s="93">
        <v>9.7200000000000006</v>
      </c>
      <c r="J1966" s="93">
        <v>9.7200000000000006</v>
      </c>
    </row>
    <row r="1967" spans="1:10" ht="26.1" customHeight="1" x14ac:dyDescent="0.2">
      <c r="A1967" s="98" t="s">
        <v>545</v>
      </c>
      <c r="B1967" s="99" t="s">
        <v>992</v>
      </c>
      <c r="C1967" s="98" t="s">
        <v>133</v>
      </c>
      <c r="D1967" s="98" t="s">
        <v>993</v>
      </c>
      <c r="E1967" s="147" t="s">
        <v>548</v>
      </c>
      <c r="F1967" s="147"/>
      <c r="G1967" s="100" t="s">
        <v>549</v>
      </c>
      <c r="H1967" s="101">
        <v>7.0999999999999994E-2</v>
      </c>
      <c r="I1967" s="102">
        <v>27.11</v>
      </c>
      <c r="J1967" s="102">
        <v>1.92</v>
      </c>
    </row>
    <row r="1968" spans="1:10" ht="24" customHeight="1" x14ac:dyDescent="0.2">
      <c r="A1968" s="98" t="s">
        <v>545</v>
      </c>
      <c r="B1968" s="99" t="s">
        <v>576</v>
      </c>
      <c r="C1968" s="98" t="s">
        <v>133</v>
      </c>
      <c r="D1968" s="98" t="s">
        <v>577</v>
      </c>
      <c r="E1968" s="147" t="s">
        <v>548</v>
      </c>
      <c r="F1968" s="147"/>
      <c r="G1968" s="100" t="s">
        <v>549</v>
      </c>
      <c r="H1968" s="101">
        <v>7.0999999999999994E-2</v>
      </c>
      <c r="I1968" s="102">
        <v>32.479999999999997</v>
      </c>
      <c r="J1968" s="102">
        <v>2.2999999999999998</v>
      </c>
    </row>
    <row r="1969" spans="1:10" ht="26.1" customHeight="1" x14ac:dyDescent="0.2">
      <c r="A1969" s="106" t="s">
        <v>568</v>
      </c>
      <c r="B1969" s="107" t="s">
        <v>1403</v>
      </c>
      <c r="C1969" s="106" t="s">
        <v>133</v>
      </c>
      <c r="D1969" s="106" t="s">
        <v>1404</v>
      </c>
      <c r="E1969" s="148" t="s">
        <v>592</v>
      </c>
      <c r="F1969" s="148"/>
      <c r="G1969" s="108" t="s">
        <v>206</v>
      </c>
      <c r="H1969" s="109">
        <v>1.8E-3</v>
      </c>
      <c r="I1969" s="110">
        <v>21.97</v>
      </c>
      <c r="J1969" s="110">
        <v>0.03</v>
      </c>
    </row>
    <row r="1970" spans="1:10" ht="26.1" customHeight="1" x14ac:dyDescent="0.2">
      <c r="A1970" s="106" t="s">
        <v>568</v>
      </c>
      <c r="B1970" s="107" t="s">
        <v>1068</v>
      </c>
      <c r="C1970" s="106" t="s">
        <v>133</v>
      </c>
      <c r="D1970" s="106" t="s">
        <v>1069</v>
      </c>
      <c r="E1970" s="148" t="s">
        <v>592</v>
      </c>
      <c r="F1970" s="148"/>
      <c r="G1970" s="108" t="s">
        <v>150</v>
      </c>
      <c r="H1970" s="109">
        <v>1.1000000000000001</v>
      </c>
      <c r="I1970" s="110">
        <v>4.9800000000000004</v>
      </c>
      <c r="J1970" s="110">
        <v>5.47</v>
      </c>
    </row>
    <row r="1971" spans="1:10" x14ac:dyDescent="0.2">
      <c r="A1971" s="103"/>
      <c r="B1971" s="103"/>
      <c r="C1971" s="103"/>
      <c r="D1971" s="103"/>
      <c r="E1971" s="103" t="s">
        <v>552</v>
      </c>
      <c r="F1971" s="104">
        <v>1.29</v>
      </c>
      <c r="G1971" s="103" t="s">
        <v>553</v>
      </c>
      <c r="H1971" s="104">
        <v>1.53</v>
      </c>
      <c r="I1971" s="103" t="s">
        <v>554</v>
      </c>
      <c r="J1971" s="104">
        <v>2.82</v>
      </c>
    </row>
    <row r="1972" spans="1:10" ht="15" thickBot="1" x14ac:dyDescent="0.25">
      <c r="A1972" s="103"/>
      <c r="B1972" s="103"/>
      <c r="C1972" s="103"/>
      <c r="D1972" s="103"/>
      <c r="E1972" s="103" t="s">
        <v>555</v>
      </c>
      <c r="F1972" s="104">
        <v>2.94</v>
      </c>
      <c r="G1972" s="103"/>
      <c r="H1972" s="149" t="s">
        <v>556</v>
      </c>
      <c r="I1972" s="149"/>
      <c r="J1972" s="104">
        <v>12.66</v>
      </c>
    </row>
    <row r="1973" spans="1:10" ht="0.95" customHeight="1" thickTop="1" x14ac:dyDescent="0.2">
      <c r="A1973" s="105"/>
      <c r="B1973" s="105"/>
      <c r="C1973" s="105"/>
      <c r="D1973" s="105"/>
      <c r="E1973" s="105"/>
      <c r="F1973" s="105"/>
      <c r="G1973" s="105"/>
      <c r="H1973" s="105"/>
      <c r="I1973" s="105"/>
      <c r="J1973" s="105"/>
    </row>
    <row r="1974" spans="1:10" ht="18" customHeight="1" x14ac:dyDescent="0.2">
      <c r="A1974" s="85"/>
      <c r="B1974" s="86" t="s">
        <v>120</v>
      </c>
      <c r="C1974" s="85" t="s">
        <v>121</v>
      </c>
      <c r="D1974" s="85" t="s">
        <v>122</v>
      </c>
      <c r="E1974" s="150" t="s">
        <v>542</v>
      </c>
      <c r="F1974" s="150"/>
      <c r="G1974" s="87" t="s">
        <v>123</v>
      </c>
      <c r="H1974" s="86" t="s">
        <v>124</v>
      </c>
      <c r="I1974" s="86" t="s">
        <v>125</v>
      </c>
      <c r="J1974" s="86" t="s">
        <v>0</v>
      </c>
    </row>
    <row r="1975" spans="1:10" ht="26.1" customHeight="1" x14ac:dyDescent="0.2">
      <c r="A1975" s="90" t="s">
        <v>543</v>
      </c>
      <c r="B1975" s="92" t="s">
        <v>562</v>
      </c>
      <c r="C1975" s="90" t="s">
        <v>133</v>
      </c>
      <c r="D1975" s="90" t="s">
        <v>563</v>
      </c>
      <c r="E1975" s="146" t="s">
        <v>548</v>
      </c>
      <c r="F1975" s="146"/>
      <c r="G1975" s="91" t="s">
        <v>549</v>
      </c>
      <c r="H1975" s="97">
        <v>1</v>
      </c>
      <c r="I1975" s="93">
        <v>31.38</v>
      </c>
      <c r="J1975" s="93">
        <v>31.38</v>
      </c>
    </row>
    <row r="1976" spans="1:10" ht="26.1" customHeight="1" x14ac:dyDescent="0.2">
      <c r="A1976" s="98" t="s">
        <v>545</v>
      </c>
      <c r="B1976" s="99" t="s">
        <v>1345</v>
      </c>
      <c r="C1976" s="98" t="s">
        <v>133</v>
      </c>
      <c r="D1976" s="98" t="s">
        <v>1346</v>
      </c>
      <c r="E1976" s="147" t="s">
        <v>548</v>
      </c>
      <c r="F1976" s="147"/>
      <c r="G1976" s="100" t="s">
        <v>549</v>
      </c>
      <c r="H1976" s="101">
        <v>1</v>
      </c>
      <c r="I1976" s="102">
        <v>0.39</v>
      </c>
      <c r="J1976" s="102">
        <v>0.39</v>
      </c>
    </row>
    <row r="1977" spans="1:10" ht="24" customHeight="1" x14ac:dyDescent="0.2">
      <c r="A1977" s="106" t="s">
        <v>568</v>
      </c>
      <c r="B1977" s="107" t="s">
        <v>1347</v>
      </c>
      <c r="C1977" s="106" t="s">
        <v>133</v>
      </c>
      <c r="D1977" s="106" t="s">
        <v>1348</v>
      </c>
      <c r="E1977" s="148" t="s">
        <v>1143</v>
      </c>
      <c r="F1977" s="148"/>
      <c r="G1977" s="108" t="s">
        <v>549</v>
      </c>
      <c r="H1977" s="109">
        <v>1</v>
      </c>
      <c r="I1977" s="110">
        <v>21.8</v>
      </c>
      <c r="J1977" s="110">
        <v>21.8</v>
      </c>
    </row>
    <row r="1978" spans="1:10" ht="26.1" customHeight="1" x14ac:dyDescent="0.2">
      <c r="A1978" s="106" t="s">
        <v>568</v>
      </c>
      <c r="B1978" s="107" t="s">
        <v>1139</v>
      </c>
      <c r="C1978" s="106" t="s">
        <v>133</v>
      </c>
      <c r="D1978" s="106" t="s">
        <v>1140</v>
      </c>
      <c r="E1978" s="148" t="s">
        <v>1138</v>
      </c>
      <c r="F1978" s="148"/>
      <c r="G1978" s="108" t="s">
        <v>549</v>
      </c>
      <c r="H1978" s="109">
        <v>1</v>
      </c>
      <c r="I1978" s="110">
        <v>0.08</v>
      </c>
      <c r="J1978" s="110">
        <v>0.08</v>
      </c>
    </row>
    <row r="1979" spans="1:10" ht="26.1" customHeight="1" x14ac:dyDescent="0.2">
      <c r="A1979" s="106" t="s">
        <v>568</v>
      </c>
      <c r="B1979" s="107" t="s">
        <v>1150</v>
      </c>
      <c r="C1979" s="106" t="s">
        <v>133</v>
      </c>
      <c r="D1979" s="106" t="s">
        <v>1151</v>
      </c>
      <c r="E1979" s="148" t="s">
        <v>1138</v>
      </c>
      <c r="F1979" s="148"/>
      <c r="G1979" s="108" t="s">
        <v>549</v>
      </c>
      <c r="H1979" s="109">
        <v>1</v>
      </c>
      <c r="I1979" s="110">
        <v>1.43</v>
      </c>
      <c r="J1979" s="110">
        <v>1.43</v>
      </c>
    </row>
    <row r="1980" spans="1:10" ht="26.1" customHeight="1" x14ac:dyDescent="0.2">
      <c r="A1980" s="106" t="s">
        <v>568</v>
      </c>
      <c r="B1980" s="107" t="s">
        <v>1146</v>
      </c>
      <c r="C1980" s="106" t="s">
        <v>133</v>
      </c>
      <c r="D1980" s="106" t="s">
        <v>1147</v>
      </c>
      <c r="E1980" s="148" t="s">
        <v>1138</v>
      </c>
      <c r="F1980" s="148"/>
      <c r="G1980" s="108" t="s">
        <v>549</v>
      </c>
      <c r="H1980" s="109">
        <v>1</v>
      </c>
      <c r="I1980" s="110">
        <v>1</v>
      </c>
      <c r="J1980" s="110">
        <v>1</v>
      </c>
    </row>
    <row r="1981" spans="1:10" ht="26.1" customHeight="1" x14ac:dyDescent="0.2">
      <c r="A1981" s="106" t="s">
        <v>568</v>
      </c>
      <c r="B1981" s="107" t="s">
        <v>1148</v>
      </c>
      <c r="C1981" s="106" t="s">
        <v>133</v>
      </c>
      <c r="D1981" s="106" t="s">
        <v>1149</v>
      </c>
      <c r="E1981" s="148" t="s">
        <v>1138</v>
      </c>
      <c r="F1981" s="148"/>
      <c r="G1981" s="108" t="s">
        <v>549</v>
      </c>
      <c r="H1981" s="109">
        <v>1</v>
      </c>
      <c r="I1981" s="110">
        <v>5.24</v>
      </c>
      <c r="J1981" s="110">
        <v>5.24</v>
      </c>
    </row>
    <row r="1982" spans="1:10" ht="26.1" customHeight="1" x14ac:dyDescent="0.2">
      <c r="A1982" s="106" t="s">
        <v>568</v>
      </c>
      <c r="B1982" s="107" t="s">
        <v>1202</v>
      </c>
      <c r="C1982" s="106" t="s">
        <v>133</v>
      </c>
      <c r="D1982" s="106" t="s">
        <v>1203</v>
      </c>
      <c r="E1982" s="148" t="s">
        <v>1138</v>
      </c>
      <c r="F1982" s="148"/>
      <c r="G1982" s="108" t="s">
        <v>549</v>
      </c>
      <c r="H1982" s="109">
        <v>1</v>
      </c>
      <c r="I1982" s="110">
        <v>0.31</v>
      </c>
      <c r="J1982" s="110">
        <v>0.31</v>
      </c>
    </row>
    <row r="1983" spans="1:10" ht="26.1" customHeight="1" x14ac:dyDescent="0.2">
      <c r="A1983" s="106" t="s">
        <v>568</v>
      </c>
      <c r="B1983" s="107" t="s">
        <v>1200</v>
      </c>
      <c r="C1983" s="106" t="s">
        <v>133</v>
      </c>
      <c r="D1983" s="106" t="s">
        <v>1201</v>
      </c>
      <c r="E1983" s="148" t="s">
        <v>1138</v>
      </c>
      <c r="F1983" s="148"/>
      <c r="G1983" s="108" t="s">
        <v>549</v>
      </c>
      <c r="H1983" s="109">
        <v>1</v>
      </c>
      <c r="I1983" s="110">
        <v>1.1299999999999999</v>
      </c>
      <c r="J1983" s="110">
        <v>1.1299999999999999</v>
      </c>
    </row>
    <row r="1984" spans="1:10" x14ac:dyDescent="0.2">
      <c r="A1984" s="103"/>
      <c r="B1984" s="103"/>
      <c r="C1984" s="103"/>
      <c r="D1984" s="103"/>
      <c r="E1984" s="103" t="s">
        <v>552</v>
      </c>
      <c r="F1984" s="104">
        <v>10.16</v>
      </c>
      <c r="G1984" s="103" t="s">
        <v>553</v>
      </c>
      <c r="H1984" s="104">
        <v>12.03</v>
      </c>
      <c r="I1984" s="103" t="s">
        <v>554</v>
      </c>
      <c r="J1984" s="104">
        <v>22.19</v>
      </c>
    </row>
    <row r="1985" spans="1:10" ht="15" thickBot="1" x14ac:dyDescent="0.25">
      <c r="A1985" s="103"/>
      <c r="B1985" s="103"/>
      <c r="C1985" s="103"/>
      <c r="D1985" s="103"/>
      <c r="E1985" s="103" t="s">
        <v>555</v>
      </c>
      <c r="F1985" s="104">
        <v>9.51</v>
      </c>
      <c r="G1985" s="103"/>
      <c r="H1985" s="149" t="s">
        <v>556</v>
      </c>
      <c r="I1985" s="149"/>
      <c r="J1985" s="104">
        <v>40.89</v>
      </c>
    </row>
    <row r="1986" spans="1:10" ht="0.95" customHeight="1" thickTop="1" x14ac:dyDescent="0.2">
      <c r="A1986" s="105"/>
      <c r="B1986" s="105"/>
      <c r="C1986" s="105"/>
      <c r="D1986" s="105"/>
      <c r="E1986" s="105"/>
      <c r="F1986" s="105"/>
      <c r="G1986" s="105"/>
      <c r="H1986" s="105"/>
      <c r="I1986" s="105"/>
      <c r="J1986" s="105"/>
    </row>
    <row r="1987" spans="1:10" ht="18" customHeight="1" x14ac:dyDescent="0.2">
      <c r="A1987" s="85"/>
      <c r="B1987" s="86" t="s">
        <v>120</v>
      </c>
      <c r="C1987" s="85" t="s">
        <v>121</v>
      </c>
      <c r="D1987" s="85" t="s">
        <v>122</v>
      </c>
      <c r="E1987" s="150" t="s">
        <v>542</v>
      </c>
      <c r="F1987" s="150"/>
      <c r="G1987" s="87" t="s">
        <v>123</v>
      </c>
      <c r="H1987" s="86" t="s">
        <v>124</v>
      </c>
      <c r="I1987" s="86" t="s">
        <v>125</v>
      </c>
      <c r="J1987" s="86" t="s">
        <v>0</v>
      </c>
    </row>
    <row r="1988" spans="1:10" ht="24" customHeight="1" x14ac:dyDescent="0.2">
      <c r="A1988" s="90" t="s">
        <v>543</v>
      </c>
      <c r="B1988" s="92" t="s">
        <v>982</v>
      </c>
      <c r="C1988" s="90" t="s">
        <v>141</v>
      </c>
      <c r="D1988" s="90" t="s">
        <v>983</v>
      </c>
      <c r="E1988" s="146">
        <v>0</v>
      </c>
      <c r="F1988" s="146"/>
      <c r="G1988" s="91" t="s">
        <v>146</v>
      </c>
      <c r="H1988" s="97">
        <v>1</v>
      </c>
      <c r="I1988" s="93">
        <v>104.44</v>
      </c>
      <c r="J1988" s="93">
        <v>104.44</v>
      </c>
    </row>
    <row r="1989" spans="1:10" ht="24" customHeight="1" x14ac:dyDescent="0.2">
      <c r="A1989" s="98" t="s">
        <v>545</v>
      </c>
      <c r="B1989" s="99" t="s">
        <v>550</v>
      </c>
      <c r="C1989" s="98" t="s">
        <v>133</v>
      </c>
      <c r="D1989" s="98" t="s">
        <v>551</v>
      </c>
      <c r="E1989" s="147" t="s">
        <v>548</v>
      </c>
      <c r="F1989" s="147"/>
      <c r="G1989" s="100" t="s">
        <v>549</v>
      </c>
      <c r="H1989" s="101">
        <v>4</v>
      </c>
      <c r="I1989" s="102">
        <v>26.11</v>
      </c>
      <c r="J1989" s="102">
        <v>104.44</v>
      </c>
    </row>
    <row r="1990" spans="1:10" x14ac:dyDescent="0.2">
      <c r="A1990" s="103"/>
      <c r="B1990" s="103"/>
      <c r="C1990" s="103"/>
      <c r="D1990" s="103"/>
      <c r="E1990" s="103" t="s">
        <v>552</v>
      </c>
      <c r="F1990" s="104">
        <v>29.98</v>
      </c>
      <c r="G1990" s="103" t="s">
        <v>553</v>
      </c>
      <c r="H1990" s="104">
        <v>35.46</v>
      </c>
      <c r="I1990" s="103" t="s">
        <v>554</v>
      </c>
      <c r="J1990" s="104">
        <v>65.44</v>
      </c>
    </row>
    <row r="1991" spans="1:10" ht="15" thickBot="1" x14ac:dyDescent="0.25">
      <c r="A1991" s="103"/>
      <c r="B1991" s="103"/>
      <c r="C1991" s="103"/>
      <c r="D1991" s="103"/>
      <c r="E1991" s="103" t="s">
        <v>555</v>
      </c>
      <c r="F1991" s="104">
        <v>31.67</v>
      </c>
      <c r="G1991" s="103"/>
      <c r="H1991" s="149" t="s">
        <v>556</v>
      </c>
      <c r="I1991" s="149"/>
      <c r="J1991" s="104">
        <v>136.11000000000001</v>
      </c>
    </row>
    <row r="1992" spans="1:10" ht="0.95" customHeight="1" thickTop="1" x14ac:dyDescent="0.2">
      <c r="A1992" s="105"/>
      <c r="B1992" s="105"/>
      <c r="C1992" s="105"/>
      <c r="D1992" s="105"/>
      <c r="E1992" s="105"/>
      <c r="F1992" s="105"/>
      <c r="G1992" s="105"/>
      <c r="H1992" s="105"/>
      <c r="I1992" s="105"/>
      <c r="J1992" s="105"/>
    </row>
    <row r="1993" spans="1:10" ht="18" customHeight="1" x14ac:dyDescent="0.2">
      <c r="A1993" s="85"/>
      <c r="B1993" s="86" t="s">
        <v>120</v>
      </c>
      <c r="C1993" s="85" t="s">
        <v>121</v>
      </c>
      <c r="D1993" s="85" t="s">
        <v>122</v>
      </c>
      <c r="E1993" s="150" t="s">
        <v>542</v>
      </c>
      <c r="F1993" s="150"/>
      <c r="G1993" s="87" t="s">
        <v>123</v>
      </c>
      <c r="H1993" s="86" t="s">
        <v>124</v>
      </c>
      <c r="I1993" s="86" t="s">
        <v>125</v>
      </c>
      <c r="J1993" s="86" t="s">
        <v>0</v>
      </c>
    </row>
    <row r="1994" spans="1:10" ht="39" customHeight="1" x14ac:dyDescent="0.2">
      <c r="A1994" s="90" t="s">
        <v>543</v>
      </c>
      <c r="B1994" s="92" t="s">
        <v>790</v>
      </c>
      <c r="C1994" s="90" t="s">
        <v>133</v>
      </c>
      <c r="D1994" s="90" t="s">
        <v>791</v>
      </c>
      <c r="E1994" s="146" t="s">
        <v>789</v>
      </c>
      <c r="F1994" s="146"/>
      <c r="G1994" s="91" t="s">
        <v>182</v>
      </c>
      <c r="H1994" s="97">
        <v>1</v>
      </c>
      <c r="I1994" s="93">
        <v>182.06</v>
      </c>
      <c r="J1994" s="93">
        <v>182.06</v>
      </c>
    </row>
    <row r="1995" spans="1:10" ht="24" customHeight="1" x14ac:dyDescent="0.2">
      <c r="A1995" s="98" t="s">
        <v>545</v>
      </c>
      <c r="B1995" s="99" t="s">
        <v>550</v>
      </c>
      <c r="C1995" s="98" t="s">
        <v>133</v>
      </c>
      <c r="D1995" s="98" t="s">
        <v>551</v>
      </c>
      <c r="E1995" s="147" t="s">
        <v>548</v>
      </c>
      <c r="F1995" s="147"/>
      <c r="G1995" s="100" t="s">
        <v>549</v>
      </c>
      <c r="H1995" s="101">
        <v>0.501</v>
      </c>
      <c r="I1995" s="102">
        <v>26.11</v>
      </c>
      <c r="J1995" s="102">
        <v>13.08</v>
      </c>
    </row>
    <row r="1996" spans="1:10" ht="26.1" customHeight="1" x14ac:dyDescent="0.2">
      <c r="A1996" s="98" t="s">
        <v>545</v>
      </c>
      <c r="B1996" s="99" t="s">
        <v>805</v>
      </c>
      <c r="C1996" s="98" t="s">
        <v>133</v>
      </c>
      <c r="D1996" s="98" t="s">
        <v>806</v>
      </c>
      <c r="E1996" s="147" t="s">
        <v>548</v>
      </c>
      <c r="F1996" s="147"/>
      <c r="G1996" s="100" t="s">
        <v>549</v>
      </c>
      <c r="H1996" s="101">
        <v>1.002</v>
      </c>
      <c r="I1996" s="102">
        <v>30.43</v>
      </c>
      <c r="J1996" s="102">
        <v>30.49</v>
      </c>
    </row>
    <row r="1997" spans="1:10" ht="51.95" customHeight="1" x14ac:dyDescent="0.2">
      <c r="A1997" s="106" t="s">
        <v>568</v>
      </c>
      <c r="B1997" s="107" t="s">
        <v>1405</v>
      </c>
      <c r="C1997" s="106" t="s">
        <v>133</v>
      </c>
      <c r="D1997" s="106" t="s">
        <v>1406</v>
      </c>
      <c r="E1997" s="148" t="s">
        <v>592</v>
      </c>
      <c r="F1997" s="148"/>
      <c r="G1997" s="108" t="s">
        <v>647</v>
      </c>
      <c r="H1997" s="109">
        <v>1</v>
      </c>
      <c r="I1997" s="110">
        <v>138.49</v>
      </c>
      <c r="J1997" s="110">
        <v>138.49</v>
      </c>
    </row>
    <row r="1998" spans="1:10" x14ac:dyDescent="0.2">
      <c r="A1998" s="103"/>
      <c r="B1998" s="103"/>
      <c r="C1998" s="103"/>
      <c r="D1998" s="103"/>
      <c r="E1998" s="103" t="s">
        <v>552</v>
      </c>
      <c r="F1998" s="104">
        <v>13.3</v>
      </c>
      <c r="G1998" s="103" t="s">
        <v>553</v>
      </c>
      <c r="H1998" s="104">
        <v>15.74</v>
      </c>
      <c r="I1998" s="103" t="s">
        <v>554</v>
      </c>
      <c r="J1998" s="104">
        <v>29.04</v>
      </c>
    </row>
    <row r="1999" spans="1:10" ht="15" thickBot="1" x14ac:dyDescent="0.25">
      <c r="A1999" s="103"/>
      <c r="B1999" s="103"/>
      <c r="C1999" s="103"/>
      <c r="D1999" s="103"/>
      <c r="E1999" s="103" t="s">
        <v>555</v>
      </c>
      <c r="F1999" s="104">
        <v>55.21</v>
      </c>
      <c r="G1999" s="103"/>
      <c r="H1999" s="149" t="s">
        <v>556</v>
      </c>
      <c r="I1999" s="149"/>
      <c r="J1999" s="104">
        <v>237.27</v>
      </c>
    </row>
    <row r="2000" spans="1:10" ht="0.95" customHeight="1" thickTop="1" x14ac:dyDescent="0.2">
      <c r="A2000" s="105"/>
      <c r="B2000" s="105"/>
      <c r="C2000" s="105"/>
      <c r="D2000" s="105"/>
      <c r="E2000" s="105"/>
      <c r="F2000" s="105"/>
      <c r="G2000" s="105"/>
      <c r="H2000" s="105"/>
      <c r="I2000" s="105"/>
      <c r="J2000" s="105"/>
    </row>
    <row r="2001" spans="1:10" ht="18" customHeight="1" x14ac:dyDescent="0.2">
      <c r="A2001" s="85"/>
      <c r="B2001" s="86" t="s">
        <v>120</v>
      </c>
      <c r="C2001" s="85" t="s">
        <v>121</v>
      </c>
      <c r="D2001" s="85" t="s">
        <v>122</v>
      </c>
      <c r="E2001" s="150" t="s">
        <v>542</v>
      </c>
      <c r="F2001" s="150"/>
      <c r="G2001" s="87" t="s">
        <v>123</v>
      </c>
      <c r="H2001" s="86" t="s">
        <v>124</v>
      </c>
      <c r="I2001" s="86" t="s">
        <v>125</v>
      </c>
      <c r="J2001" s="86" t="s">
        <v>0</v>
      </c>
    </row>
    <row r="2002" spans="1:10" ht="39" customHeight="1" x14ac:dyDescent="0.2">
      <c r="A2002" s="90" t="s">
        <v>543</v>
      </c>
      <c r="B2002" s="92" t="s">
        <v>807</v>
      </c>
      <c r="C2002" s="90" t="s">
        <v>133</v>
      </c>
      <c r="D2002" s="90" t="s">
        <v>808</v>
      </c>
      <c r="E2002" s="146" t="s">
        <v>789</v>
      </c>
      <c r="F2002" s="146"/>
      <c r="G2002" s="91" t="s">
        <v>182</v>
      </c>
      <c r="H2002" s="97">
        <v>1</v>
      </c>
      <c r="I2002" s="93">
        <v>113.57</v>
      </c>
      <c r="J2002" s="93">
        <v>113.57</v>
      </c>
    </row>
    <row r="2003" spans="1:10" ht="24" customHeight="1" x14ac:dyDescent="0.2">
      <c r="A2003" s="98" t="s">
        <v>545</v>
      </c>
      <c r="B2003" s="99" t="s">
        <v>550</v>
      </c>
      <c r="C2003" s="98" t="s">
        <v>133</v>
      </c>
      <c r="D2003" s="98" t="s">
        <v>551</v>
      </c>
      <c r="E2003" s="147" t="s">
        <v>548</v>
      </c>
      <c r="F2003" s="147"/>
      <c r="G2003" s="100" t="s">
        <v>549</v>
      </c>
      <c r="H2003" s="101">
        <v>0.501</v>
      </c>
      <c r="I2003" s="102">
        <v>26.11</v>
      </c>
      <c r="J2003" s="102">
        <v>13.08</v>
      </c>
    </row>
    <row r="2004" spans="1:10" ht="26.1" customHeight="1" x14ac:dyDescent="0.2">
      <c r="A2004" s="98" t="s">
        <v>545</v>
      </c>
      <c r="B2004" s="99" t="s">
        <v>805</v>
      </c>
      <c r="C2004" s="98" t="s">
        <v>133</v>
      </c>
      <c r="D2004" s="98" t="s">
        <v>806</v>
      </c>
      <c r="E2004" s="147" t="s">
        <v>548</v>
      </c>
      <c r="F2004" s="147"/>
      <c r="G2004" s="100" t="s">
        <v>549</v>
      </c>
      <c r="H2004" s="101">
        <v>1.002</v>
      </c>
      <c r="I2004" s="102">
        <v>30.43</v>
      </c>
      <c r="J2004" s="102">
        <v>30.49</v>
      </c>
    </row>
    <row r="2005" spans="1:10" ht="51.95" customHeight="1" x14ac:dyDescent="0.2">
      <c r="A2005" s="106" t="s">
        <v>568</v>
      </c>
      <c r="B2005" s="107" t="s">
        <v>1407</v>
      </c>
      <c r="C2005" s="106" t="s">
        <v>133</v>
      </c>
      <c r="D2005" s="106" t="s">
        <v>1408</v>
      </c>
      <c r="E2005" s="148" t="s">
        <v>592</v>
      </c>
      <c r="F2005" s="148"/>
      <c r="G2005" s="108" t="s">
        <v>647</v>
      </c>
      <c r="H2005" s="109">
        <v>1</v>
      </c>
      <c r="I2005" s="110">
        <v>70</v>
      </c>
      <c r="J2005" s="110">
        <v>70</v>
      </c>
    </row>
    <row r="2006" spans="1:10" x14ac:dyDescent="0.2">
      <c r="A2006" s="103"/>
      <c r="B2006" s="103"/>
      <c r="C2006" s="103"/>
      <c r="D2006" s="103"/>
      <c r="E2006" s="103" t="s">
        <v>552</v>
      </c>
      <c r="F2006" s="104">
        <v>13.3</v>
      </c>
      <c r="G2006" s="103" t="s">
        <v>553</v>
      </c>
      <c r="H2006" s="104">
        <v>15.74</v>
      </c>
      <c r="I2006" s="103" t="s">
        <v>554</v>
      </c>
      <c r="J2006" s="104">
        <v>29.04</v>
      </c>
    </row>
    <row r="2007" spans="1:10" ht="15" thickBot="1" x14ac:dyDescent="0.25">
      <c r="A2007" s="103"/>
      <c r="B2007" s="103"/>
      <c r="C2007" s="103"/>
      <c r="D2007" s="103"/>
      <c r="E2007" s="103" t="s">
        <v>555</v>
      </c>
      <c r="F2007" s="104">
        <v>34.44</v>
      </c>
      <c r="G2007" s="103"/>
      <c r="H2007" s="149" t="s">
        <v>556</v>
      </c>
      <c r="I2007" s="149"/>
      <c r="J2007" s="104">
        <v>148.01</v>
      </c>
    </row>
    <row r="2008" spans="1:10" ht="0.95" customHeight="1" thickTop="1" x14ac:dyDescent="0.2">
      <c r="A2008" s="105"/>
      <c r="B2008" s="105"/>
      <c r="C2008" s="105"/>
      <c r="D2008" s="105"/>
      <c r="E2008" s="105"/>
      <c r="F2008" s="105"/>
      <c r="G2008" s="105"/>
      <c r="H2008" s="105"/>
      <c r="I2008" s="105"/>
      <c r="J2008" s="105"/>
    </row>
    <row r="2009" spans="1:10" ht="18" customHeight="1" x14ac:dyDescent="0.2">
      <c r="A2009" s="85"/>
      <c r="B2009" s="86" t="s">
        <v>120</v>
      </c>
      <c r="C2009" s="85" t="s">
        <v>121</v>
      </c>
      <c r="D2009" s="85" t="s">
        <v>122</v>
      </c>
      <c r="E2009" s="150" t="s">
        <v>542</v>
      </c>
      <c r="F2009" s="150"/>
      <c r="G2009" s="87" t="s">
        <v>123</v>
      </c>
      <c r="H2009" s="86" t="s">
        <v>124</v>
      </c>
      <c r="I2009" s="86" t="s">
        <v>125</v>
      </c>
      <c r="J2009" s="86" t="s">
        <v>0</v>
      </c>
    </row>
    <row r="2010" spans="1:10" ht="39" customHeight="1" x14ac:dyDescent="0.2">
      <c r="A2010" s="90" t="s">
        <v>543</v>
      </c>
      <c r="B2010" s="92" t="s">
        <v>800</v>
      </c>
      <c r="C2010" s="90" t="s">
        <v>133</v>
      </c>
      <c r="D2010" s="90" t="s">
        <v>801</v>
      </c>
      <c r="E2010" s="146" t="s">
        <v>789</v>
      </c>
      <c r="F2010" s="146"/>
      <c r="G2010" s="91" t="s">
        <v>182</v>
      </c>
      <c r="H2010" s="97">
        <v>1</v>
      </c>
      <c r="I2010" s="93">
        <v>158.84</v>
      </c>
      <c r="J2010" s="93">
        <v>158.84</v>
      </c>
    </row>
    <row r="2011" spans="1:10" ht="26.1" customHeight="1" x14ac:dyDescent="0.2">
      <c r="A2011" s="98" t="s">
        <v>545</v>
      </c>
      <c r="B2011" s="99" t="s">
        <v>805</v>
      </c>
      <c r="C2011" s="98" t="s">
        <v>133</v>
      </c>
      <c r="D2011" s="98" t="s">
        <v>806</v>
      </c>
      <c r="E2011" s="147" t="s">
        <v>548</v>
      </c>
      <c r="F2011" s="147"/>
      <c r="G2011" s="100" t="s">
        <v>549</v>
      </c>
      <c r="H2011" s="101">
        <v>0.76700000000000002</v>
      </c>
      <c r="I2011" s="102">
        <v>30.43</v>
      </c>
      <c r="J2011" s="102">
        <v>23.33</v>
      </c>
    </row>
    <row r="2012" spans="1:10" ht="24" customHeight="1" x14ac:dyDescent="0.2">
      <c r="A2012" s="98" t="s">
        <v>545</v>
      </c>
      <c r="B2012" s="99" t="s">
        <v>550</v>
      </c>
      <c r="C2012" s="98" t="s">
        <v>133</v>
      </c>
      <c r="D2012" s="98" t="s">
        <v>551</v>
      </c>
      <c r="E2012" s="147" t="s">
        <v>548</v>
      </c>
      <c r="F2012" s="147"/>
      <c r="G2012" s="100" t="s">
        <v>549</v>
      </c>
      <c r="H2012" s="101">
        <v>0.38400000000000001</v>
      </c>
      <c r="I2012" s="102">
        <v>26.11</v>
      </c>
      <c r="J2012" s="102">
        <v>10.02</v>
      </c>
    </row>
    <row r="2013" spans="1:10" ht="65.099999999999994" customHeight="1" x14ac:dyDescent="0.2">
      <c r="A2013" s="106" t="s">
        <v>568</v>
      </c>
      <c r="B2013" s="107" t="s">
        <v>1409</v>
      </c>
      <c r="C2013" s="106" t="s">
        <v>133</v>
      </c>
      <c r="D2013" s="106" t="s">
        <v>1410</v>
      </c>
      <c r="E2013" s="148" t="s">
        <v>592</v>
      </c>
      <c r="F2013" s="148"/>
      <c r="G2013" s="108" t="s">
        <v>647</v>
      </c>
      <c r="H2013" s="109">
        <v>1</v>
      </c>
      <c r="I2013" s="110">
        <v>125.49</v>
      </c>
      <c r="J2013" s="110">
        <v>125.49</v>
      </c>
    </row>
    <row r="2014" spans="1:10" x14ac:dyDescent="0.2">
      <c r="A2014" s="103"/>
      <c r="B2014" s="103"/>
      <c r="C2014" s="103"/>
      <c r="D2014" s="103"/>
      <c r="E2014" s="103" t="s">
        <v>552</v>
      </c>
      <c r="F2014" s="104">
        <v>10.19</v>
      </c>
      <c r="G2014" s="103" t="s">
        <v>553</v>
      </c>
      <c r="H2014" s="104">
        <v>12.05</v>
      </c>
      <c r="I2014" s="103" t="s">
        <v>554</v>
      </c>
      <c r="J2014" s="104">
        <v>22.24</v>
      </c>
    </row>
    <row r="2015" spans="1:10" ht="15" thickBot="1" x14ac:dyDescent="0.25">
      <c r="A2015" s="103"/>
      <c r="B2015" s="103"/>
      <c r="C2015" s="103"/>
      <c r="D2015" s="103"/>
      <c r="E2015" s="103" t="s">
        <v>555</v>
      </c>
      <c r="F2015" s="104">
        <v>48.17</v>
      </c>
      <c r="G2015" s="103"/>
      <c r="H2015" s="149" t="s">
        <v>556</v>
      </c>
      <c r="I2015" s="149"/>
      <c r="J2015" s="104">
        <v>207.01</v>
      </c>
    </row>
    <row r="2016" spans="1:10" ht="0.95" customHeight="1" thickTop="1" x14ac:dyDescent="0.2">
      <c r="A2016" s="105"/>
      <c r="B2016" s="105"/>
      <c r="C2016" s="105"/>
      <c r="D2016" s="105"/>
      <c r="E2016" s="105"/>
      <c r="F2016" s="105"/>
      <c r="G2016" s="105"/>
      <c r="H2016" s="105"/>
      <c r="I2016" s="105"/>
      <c r="J2016" s="105"/>
    </row>
    <row r="2017" spans="1:10" ht="18" customHeight="1" x14ac:dyDescent="0.2">
      <c r="A2017" s="85"/>
      <c r="B2017" s="86" t="s">
        <v>120</v>
      </c>
      <c r="C2017" s="85" t="s">
        <v>121</v>
      </c>
      <c r="D2017" s="85" t="s">
        <v>122</v>
      </c>
      <c r="E2017" s="150" t="s">
        <v>542</v>
      </c>
      <c r="F2017" s="150"/>
      <c r="G2017" s="87" t="s">
        <v>123</v>
      </c>
      <c r="H2017" s="86" t="s">
        <v>124</v>
      </c>
      <c r="I2017" s="86" t="s">
        <v>125</v>
      </c>
      <c r="J2017" s="86" t="s">
        <v>0</v>
      </c>
    </row>
    <row r="2018" spans="1:10" ht="24" customHeight="1" x14ac:dyDescent="0.2">
      <c r="A2018" s="90" t="s">
        <v>543</v>
      </c>
      <c r="B2018" s="92" t="s">
        <v>1271</v>
      </c>
      <c r="C2018" s="90" t="s">
        <v>141</v>
      </c>
      <c r="D2018" s="90" t="s">
        <v>1272</v>
      </c>
      <c r="E2018" s="146">
        <v>0</v>
      </c>
      <c r="F2018" s="146"/>
      <c r="G2018" s="91" t="s">
        <v>135</v>
      </c>
      <c r="H2018" s="97">
        <v>1</v>
      </c>
      <c r="I2018" s="93">
        <v>172.44</v>
      </c>
      <c r="J2018" s="93">
        <v>172.44</v>
      </c>
    </row>
    <row r="2019" spans="1:10" ht="24" customHeight="1" x14ac:dyDescent="0.2">
      <c r="A2019" s="98" t="s">
        <v>545</v>
      </c>
      <c r="B2019" s="99" t="s">
        <v>557</v>
      </c>
      <c r="C2019" s="98" t="s">
        <v>133</v>
      </c>
      <c r="D2019" s="98" t="s">
        <v>558</v>
      </c>
      <c r="E2019" s="147" t="s">
        <v>548</v>
      </c>
      <c r="F2019" s="147"/>
      <c r="G2019" s="100" t="s">
        <v>549</v>
      </c>
      <c r="H2019" s="101">
        <v>2.33</v>
      </c>
      <c r="I2019" s="102">
        <v>31.67</v>
      </c>
      <c r="J2019" s="102">
        <v>73.790000000000006</v>
      </c>
    </row>
    <row r="2020" spans="1:10" ht="24" customHeight="1" x14ac:dyDescent="0.2">
      <c r="A2020" s="98" t="s">
        <v>545</v>
      </c>
      <c r="B2020" s="99" t="s">
        <v>550</v>
      </c>
      <c r="C2020" s="98" t="s">
        <v>133</v>
      </c>
      <c r="D2020" s="98" t="s">
        <v>551</v>
      </c>
      <c r="E2020" s="147" t="s">
        <v>548</v>
      </c>
      <c r="F2020" s="147"/>
      <c r="G2020" s="100" t="s">
        <v>549</v>
      </c>
      <c r="H2020" s="101">
        <v>0.89</v>
      </c>
      <c r="I2020" s="102">
        <v>26.11</v>
      </c>
      <c r="J2020" s="102">
        <v>23.23</v>
      </c>
    </row>
    <row r="2021" spans="1:10" ht="24" customHeight="1" x14ac:dyDescent="0.2">
      <c r="A2021" s="106" t="s">
        <v>568</v>
      </c>
      <c r="B2021" s="107" t="s">
        <v>609</v>
      </c>
      <c r="C2021" s="106" t="s">
        <v>141</v>
      </c>
      <c r="D2021" s="106" t="s">
        <v>610</v>
      </c>
      <c r="E2021" s="148" t="s">
        <v>592</v>
      </c>
      <c r="F2021" s="148"/>
      <c r="G2021" s="108" t="s">
        <v>611</v>
      </c>
      <c r="H2021" s="109">
        <v>0.23</v>
      </c>
      <c r="I2021" s="110">
        <v>115.02</v>
      </c>
      <c r="J2021" s="110">
        <v>26.45</v>
      </c>
    </row>
    <row r="2022" spans="1:10" ht="24" customHeight="1" x14ac:dyDescent="0.2">
      <c r="A2022" s="106" t="s">
        <v>568</v>
      </c>
      <c r="B2022" s="107" t="s">
        <v>612</v>
      </c>
      <c r="C2022" s="106" t="s">
        <v>141</v>
      </c>
      <c r="D2022" s="106" t="s">
        <v>613</v>
      </c>
      <c r="E2022" s="148" t="s">
        <v>592</v>
      </c>
      <c r="F2022" s="148"/>
      <c r="G2022" s="108" t="s">
        <v>611</v>
      </c>
      <c r="H2022" s="109">
        <v>0.03</v>
      </c>
      <c r="I2022" s="110">
        <v>215</v>
      </c>
      <c r="J2022" s="110">
        <v>6.45</v>
      </c>
    </row>
    <row r="2023" spans="1:10" ht="24" customHeight="1" x14ac:dyDescent="0.2">
      <c r="A2023" s="106" t="s">
        <v>568</v>
      </c>
      <c r="B2023" s="107" t="s">
        <v>625</v>
      </c>
      <c r="C2023" s="106" t="s">
        <v>141</v>
      </c>
      <c r="D2023" s="106" t="s">
        <v>626</v>
      </c>
      <c r="E2023" s="148" t="s">
        <v>592</v>
      </c>
      <c r="F2023" s="148"/>
      <c r="G2023" s="108" t="s">
        <v>618</v>
      </c>
      <c r="H2023" s="109">
        <v>0.03</v>
      </c>
      <c r="I2023" s="110">
        <v>13.49</v>
      </c>
      <c r="J2023" s="110">
        <v>0.4</v>
      </c>
    </row>
    <row r="2024" spans="1:10" ht="24" customHeight="1" x14ac:dyDescent="0.2">
      <c r="A2024" s="106" t="s">
        <v>568</v>
      </c>
      <c r="B2024" s="107" t="s">
        <v>1411</v>
      </c>
      <c r="C2024" s="106" t="s">
        <v>141</v>
      </c>
      <c r="D2024" s="106" t="s">
        <v>1412</v>
      </c>
      <c r="E2024" s="148" t="s">
        <v>592</v>
      </c>
      <c r="F2024" s="148"/>
      <c r="G2024" s="108" t="s">
        <v>618</v>
      </c>
      <c r="H2024" s="109">
        <v>0.35</v>
      </c>
      <c r="I2024" s="110">
        <v>20.36</v>
      </c>
      <c r="J2024" s="110">
        <v>7.12</v>
      </c>
    </row>
    <row r="2025" spans="1:10" ht="24" customHeight="1" x14ac:dyDescent="0.2">
      <c r="A2025" s="106" t="s">
        <v>568</v>
      </c>
      <c r="B2025" s="107" t="s">
        <v>1413</v>
      </c>
      <c r="C2025" s="106" t="s">
        <v>141</v>
      </c>
      <c r="D2025" s="106" t="s">
        <v>1414</v>
      </c>
      <c r="E2025" s="148" t="s">
        <v>592</v>
      </c>
      <c r="F2025" s="148"/>
      <c r="G2025" s="108" t="s">
        <v>611</v>
      </c>
      <c r="H2025" s="109">
        <v>0.14000000000000001</v>
      </c>
      <c r="I2025" s="110">
        <v>250</v>
      </c>
      <c r="J2025" s="110">
        <v>35</v>
      </c>
    </row>
    <row r="2026" spans="1:10" x14ac:dyDescent="0.2">
      <c r="A2026" s="103"/>
      <c r="B2026" s="103"/>
      <c r="C2026" s="103"/>
      <c r="D2026" s="103"/>
      <c r="E2026" s="103" t="s">
        <v>552</v>
      </c>
      <c r="F2026" s="104">
        <v>30.21</v>
      </c>
      <c r="G2026" s="103" t="s">
        <v>553</v>
      </c>
      <c r="H2026" s="104">
        <v>35.72</v>
      </c>
      <c r="I2026" s="103" t="s">
        <v>554</v>
      </c>
      <c r="J2026" s="104">
        <v>65.930000000000007</v>
      </c>
    </row>
    <row r="2027" spans="1:10" ht="15" thickBot="1" x14ac:dyDescent="0.25">
      <c r="A2027" s="103"/>
      <c r="B2027" s="103"/>
      <c r="C2027" s="103"/>
      <c r="D2027" s="103"/>
      <c r="E2027" s="103" t="s">
        <v>555</v>
      </c>
      <c r="F2027" s="104">
        <v>52.3</v>
      </c>
      <c r="G2027" s="103"/>
      <c r="H2027" s="149" t="s">
        <v>556</v>
      </c>
      <c r="I2027" s="149"/>
      <c r="J2027" s="104">
        <v>224.74</v>
      </c>
    </row>
    <row r="2028" spans="1:10" ht="0.95" customHeight="1" thickTop="1" x14ac:dyDescent="0.2">
      <c r="A2028" s="105"/>
      <c r="B2028" s="105"/>
      <c r="C2028" s="105"/>
      <c r="D2028" s="105"/>
      <c r="E2028" s="105"/>
      <c r="F2028" s="105"/>
      <c r="G2028" s="105"/>
      <c r="H2028" s="105"/>
      <c r="I2028" s="105"/>
      <c r="J2028" s="105"/>
    </row>
    <row r="2029" spans="1:10" ht="18" customHeight="1" x14ac:dyDescent="0.2">
      <c r="A2029" s="85"/>
      <c r="B2029" s="86" t="s">
        <v>120</v>
      </c>
      <c r="C2029" s="85" t="s">
        <v>121</v>
      </c>
      <c r="D2029" s="85" t="s">
        <v>122</v>
      </c>
      <c r="E2029" s="150" t="s">
        <v>542</v>
      </c>
      <c r="F2029" s="150"/>
      <c r="G2029" s="87" t="s">
        <v>123</v>
      </c>
      <c r="H2029" s="86" t="s">
        <v>124</v>
      </c>
      <c r="I2029" s="86" t="s">
        <v>125</v>
      </c>
      <c r="J2029" s="86" t="s">
        <v>0</v>
      </c>
    </row>
    <row r="2030" spans="1:10" ht="24" customHeight="1" x14ac:dyDescent="0.2">
      <c r="A2030" s="90" t="s">
        <v>543</v>
      </c>
      <c r="B2030" s="92" t="s">
        <v>990</v>
      </c>
      <c r="C2030" s="90" t="s">
        <v>141</v>
      </c>
      <c r="D2030" s="90" t="s">
        <v>991</v>
      </c>
      <c r="E2030" s="146">
        <v>0</v>
      </c>
      <c r="F2030" s="146"/>
      <c r="G2030" s="91" t="s">
        <v>146</v>
      </c>
      <c r="H2030" s="97">
        <v>1</v>
      </c>
      <c r="I2030" s="93">
        <v>1039.6099999999999</v>
      </c>
      <c r="J2030" s="93">
        <v>1039.6099999999999</v>
      </c>
    </row>
    <row r="2031" spans="1:10" ht="24" customHeight="1" x14ac:dyDescent="0.2">
      <c r="A2031" s="98" t="s">
        <v>545</v>
      </c>
      <c r="B2031" s="99" t="s">
        <v>559</v>
      </c>
      <c r="C2031" s="98" t="s">
        <v>133</v>
      </c>
      <c r="D2031" s="98" t="s">
        <v>560</v>
      </c>
      <c r="E2031" s="147" t="s">
        <v>548</v>
      </c>
      <c r="F2031" s="147"/>
      <c r="G2031" s="100" t="s">
        <v>549</v>
      </c>
      <c r="H2031" s="101">
        <v>2</v>
      </c>
      <c r="I2031" s="102">
        <v>32.1</v>
      </c>
      <c r="J2031" s="102">
        <v>64.2</v>
      </c>
    </row>
    <row r="2032" spans="1:10" ht="24" customHeight="1" x14ac:dyDescent="0.2">
      <c r="A2032" s="98" t="s">
        <v>545</v>
      </c>
      <c r="B2032" s="99" t="s">
        <v>550</v>
      </c>
      <c r="C2032" s="98" t="s">
        <v>133</v>
      </c>
      <c r="D2032" s="98" t="s">
        <v>551</v>
      </c>
      <c r="E2032" s="147" t="s">
        <v>548</v>
      </c>
      <c r="F2032" s="147"/>
      <c r="G2032" s="100" t="s">
        <v>549</v>
      </c>
      <c r="H2032" s="101">
        <v>16</v>
      </c>
      <c r="I2032" s="102">
        <v>26.11</v>
      </c>
      <c r="J2032" s="102">
        <v>417.76</v>
      </c>
    </row>
    <row r="2033" spans="1:10" ht="24" customHeight="1" x14ac:dyDescent="0.2">
      <c r="A2033" s="106" t="s">
        <v>568</v>
      </c>
      <c r="B2033" s="107" t="s">
        <v>590</v>
      </c>
      <c r="C2033" s="106" t="s">
        <v>141</v>
      </c>
      <c r="D2033" s="106" t="s">
        <v>591</v>
      </c>
      <c r="E2033" s="148" t="s">
        <v>592</v>
      </c>
      <c r="F2033" s="148"/>
      <c r="G2033" s="108" t="s">
        <v>593</v>
      </c>
      <c r="H2033" s="109">
        <v>6</v>
      </c>
      <c r="I2033" s="110">
        <v>51.13</v>
      </c>
      <c r="J2033" s="110">
        <v>306.77999999999997</v>
      </c>
    </row>
    <row r="2034" spans="1:10" ht="24" customHeight="1" x14ac:dyDescent="0.2">
      <c r="A2034" s="106" t="s">
        <v>568</v>
      </c>
      <c r="B2034" s="107" t="s">
        <v>594</v>
      </c>
      <c r="C2034" s="106" t="s">
        <v>141</v>
      </c>
      <c r="D2034" s="106" t="s">
        <v>595</v>
      </c>
      <c r="E2034" s="148" t="s">
        <v>592</v>
      </c>
      <c r="F2034" s="148"/>
      <c r="G2034" s="108" t="s">
        <v>146</v>
      </c>
      <c r="H2034" s="109">
        <v>0.88</v>
      </c>
      <c r="I2034" s="110">
        <v>87.44</v>
      </c>
      <c r="J2034" s="110">
        <v>76.94</v>
      </c>
    </row>
    <row r="2035" spans="1:10" ht="24" customHeight="1" x14ac:dyDescent="0.2">
      <c r="A2035" s="106" t="s">
        <v>568</v>
      </c>
      <c r="B2035" s="107" t="s">
        <v>596</v>
      </c>
      <c r="C2035" s="106" t="s">
        <v>141</v>
      </c>
      <c r="D2035" s="106" t="s">
        <v>597</v>
      </c>
      <c r="E2035" s="148" t="s">
        <v>592</v>
      </c>
      <c r="F2035" s="148"/>
      <c r="G2035" s="108" t="s">
        <v>146</v>
      </c>
      <c r="H2035" s="109">
        <v>0.84</v>
      </c>
      <c r="I2035" s="110">
        <v>207.07</v>
      </c>
      <c r="J2035" s="110">
        <v>173.93</v>
      </c>
    </row>
    <row r="2036" spans="1:10" x14ac:dyDescent="0.2">
      <c r="A2036" s="103"/>
      <c r="B2036" s="103"/>
      <c r="C2036" s="103"/>
      <c r="D2036" s="103"/>
      <c r="E2036" s="103" t="s">
        <v>552</v>
      </c>
      <c r="F2036" s="104">
        <v>140.34</v>
      </c>
      <c r="G2036" s="103" t="s">
        <v>553</v>
      </c>
      <c r="H2036" s="104">
        <v>165.94</v>
      </c>
      <c r="I2036" s="103" t="s">
        <v>554</v>
      </c>
      <c r="J2036" s="104">
        <v>306.27999999999997</v>
      </c>
    </row>
    <row r="2037" spans="1:10" ht="15" thickBot="1" x14ac:dyDescent="0.25">
      <c r="A2037" s="103"/>
      <c r="B2037" s="103"/>
      <c r="C2037" s="103"/>
      <c r="D2037" s="103"/>
      <c r="E2037" s="103" t="s">
        <v>555</v>
      </c>
      <c r="F2037" s="104">
        <v>315.31</v>
      </c>
      <c r="G2037" s="103"/>
      <c r="H2037" s="149" t="s">
        <v>556</v>
      </c>
      <c r="I2037" s="149"/>
      <c r="J2037" s="104">
        <v>1354.92</v>
      </c>
    </row>
    <row r="2038" spans="1:10" ht="0.95" customHeight="1" thickTop="1" x14ac:dyDescent="0.2">
      <c r="A2038" s="105"/>
      <c r="B2038" s="105"/>
      <c r="C2038" s="105"/>
      <c r="D2038" s="105"/>
      <c r="E2038" s="105"/>
      <c r="F2038" s="105"/>
      <c r="G2038" s="105"/>
      <c r="H2038" s="105"/>
      <c r="I2038" s="105"/>
      <c r="J2038" s="105"/>
    </row>
    <row r="2039" spans="1:10" ht="18" customHeight="1" x14ac:dyDescent="0.2">
      <c r="A2039" s="85"/>
      <c r="B2039" s="86" t="s">
        <v>120</v>
      </c>
      <c r="C2039" s="85" t="s">
        <v>121</v>
      </c>
      <c r="D2039" s="85" t="s">
        <v>122</v>
      </c>
      <c r="E2039" s="150" t="s">
        <v>542</v>
      </c>
      <c r="F2039" s="150"/>
      <c r="G2039" s="87" t="s">
        <v>123</v>
      </c>
      <c r="H2039" s="86" t="s">
        <v>124</v>
      </c>
      <c r="I2039" s="86" t="s">
        <v>125</v>
      </c>
      <c r="J2039" s="86" t="s">
        <v>0</v>
      </c>
    </row>
    <row r="2040" spans="1:10" ht="24" customHeight="1" x14ac:dyDescent="0.2">
      <c r="A2040" s="90" t="s">
        <v>543</v>
      </c>
      <c r="B2040" s="92" t="s">
        <v>668</v>
      </c>
      <c r="C2040" s="90" t="s">
        <v>133</v>
      </c>
      <c r="D2040" s="90" t="s">
        <v>669</v>
      </c>
      <c r="E2040" s="146" t="s">
        <v>548</v>
      </c>
      <c r="F2040" s="146"/>
      <c r="G2040" s="91" t="s">
        <v>549</v>
      </c>
      <c r="H2040" s="97">
        <v>1</v>
      </c>
      <c r="I2040" s="93">
        <v>31.89</v>
      </c>
      <c r="J2040" s="93">
        <v>31.89</v>
      </c>
    </row>
    <row r="2041" spans="1:10" ht="26.1" customHeight="1" x14ac:dyDescent="0.2">
      <c r="A2041" s="98" t="s">
        <v>545</v>
      </c>
      <c r="B2041" s="99" t="s">
        <v>1349</v>
      </c>
      <c r="C2041" s="98" t="s">
        <v>133</v>
      </c>
      <c r="D2041" s="98" t="s">
        <v>1350</v>
      </c>
      <c r="E2041" s="147" t="s">
        <v>548</v>
      </c>
      <c r="F2041" s="147"/>
      <c r="G2041" s="100" t="s">
        <v>549</v>
      </c>
      <c r="H2041" s="101">
        <v>1</v>
      </c>
      <c r="I2041" s="102">
        <v>0.25</v>
      </c>
      <c r="J2041" s="102">
        <v>0.25</v>
      </c>
    </row>
    <row r="2042" spans="1:10" ht="24" customHeight="1" x14ac:dyDescent="0.2">
      <c r="A2042" s="106" t="s">
        <v>568</v>
      </c>
      <c r="B2042" s="107" t="s">
        <v>1351</v>
      </c>
      <c r="C2042" s="106" t="s">
        <v>133</v>
      </c>
      <c r="D2042" s="106" t="s">
        <v>1352</v>
      </c>
      <c r="E2042" s="148" t="s">
        <v>1143</v>
      </c>
      <c r="F2042" s="148"/>
      <c r="G2042" s="108" t="s">
        <v>549</v>
      </c>
      <c r="H2042" s="109">
        <v>1</v>
      </c>
      <c r="I2042" s="110">
        <v>21.8</v>
      </c>
      <c r="J2042" s="110">
        <v>21.8</v>
      </c>
    </row>
    <row r="2043" spans="1:10" ht="26.1" customHeight="1" x14ac:dyDescent="0.2">
      <c r="A2043" s="106" t="s">
        <v>568</v>
      </c>
      <c r="B2043" s="107" t="s">
        <v>1150</v>
      </c>
      <c r="C2043" s="106" t="s">
        <v>133</v>
      </c>
      <c r="D2043" s="106" t="s">
        <v>1151</v>
      </c>
      <c r="E2043" s="148" t="s">
        <v>1138</v>
      </c>
      <c r="F2043" s="148"/>
      <c r="G2043" s="108" t="s">
        <v>549</v>
      </c>
      <c r="H2043" s="109">
        <v>1</v>
      </c>
      <c r="I2043" s="110">
        <v>1.43</v>
      </c>
      <c r="J2043" s="110">
        <v>1.43</v>
      </c>
    </row>
    <row r="2044" spans="1:10" ht="26.1" customHeight="1" x14ac:dyDescent="0.2">
      <c r="A2044" s="106" t="s">
        <v>568</v>
      </c>
      <c r="B2044" s="107" t="s">
        <v>1146</v>
      </c>
      <c r="C2044" s="106" t="s">
        <v>133</v>
      </c>
      <c r="D2044" s="106" t="s">
        <v>1147</v>
      </c>
      <c r="E2044" s="148" t="s">
        <v>1138</v>
      </c>
      <c r="F2044" s="148"/>
      <c r="G2044" s="108" t="s">
        <v>549</v>
      </c>
      <c r="H2044" s="109">
        <v>1</v>
      </c>
      <c r="I2044" s="110">
        <v>1</v>
      </c>
      <c r="J2044" s="110">
        <v>1</v>
      </c>
    </row>
    <row r="2045" spans="1:10" ht="26.1" customHeight="1" x14ac:dyDescent="0.2">
      <c r="A2045" s="106" t="s">
        <v>568</v>
      </c>
      <c r="B2045" s="107" t="s">
        <v>1154</v>
      </c>
      <c r="C2045" s="106" t="s">
        <v>133</v>
      </c>
      <c r="D2045" s="106" t="s">
        <v>1155</v>
      </c>
      <c r="E2045" s="148" t="s">
        <v>1138</v>
      </c>
      <c r="F2045" s="148"/>
      <c r="G2045" s="108" t="s">
        <v>549</v>
      </c>
      <c r="H2045" s="109">
        <v>1</v>
      </c>
      <c r="I2045" s="110">
        <v>0.78</v>
      </c>
      <c r="J2045" s="110">
        <v>0.78</v>
      </c>
    </row>
    <row r="2046" spans="1:10" ht="26.1" customHeight="1" x14ac:dyDescent="0.2">
      <c r="A2046" s="106" t="s">
        <v>568</v>
      </c>
      <c r="B2046" s="107" t="s">
        <v>1148</v>
      </c>
      <c r="C2046" s="106" t="s">
        <v>133</v>
      </c>
      <c r="D2046" s="106" t="s">
        <v>1149</v>
      </c>
      <c r="E2046" s="148" t="s">
        <v>1138</v>
      </c>
      <c r="F2046" s="148"/>
      <c r="G2046" s="108" t="s">
        <v>549</v>
      </c>
      <c r="H2046" s="109">
        <v>1</v>
      </c>
      <c r="I2046" s="110">
        <v>5.24</v>
      </c>
      <c r="J2046" s="110">
        <v>5.24</v>
      </c>
    </row>
    <row r="2047" spans="1:10" ht="26.1" customHeight="1" x14ac:dyDescent="0.2">
      <c r="A2047" s="106" t="s">
        <v>568</v>
      </c>
      <c r="B2047" s="107" t="s">
        <v>1139</v>
      </c>
      <c r="C2047" s="106" t="s">
        <v>133</v>
      </c>
      <c r="D2047" s="106" t="s">
        <v>1140</v>
      </c>
      <c r="E2047" s="148" t="s">
        <v>1138</v>
      </c>
      <c r="F2047" s="148"/>
      <c r="G2047" s="108" t="s">
        <v>549</v>
      </c>
      <c r="H2047" s="109">
        <v>1</v>
      </c>
      <c r="I2047" s="110">
        <v>0.08</v>
      </c>
      <c r="J2047" s="110">
        <v>0.08</v>
      </c>
    </row>
    <row r="2048" spans="1:10" ht="26.1" customHeight="1" x14ac:dyDescent="0.2">
      <c r="A2048" s="106" t="s">
        <v>568</v>
      </c>
      <c r="B2048" s="107" t="s">
        <v>1156</v>
      </c>
      <c r="C2048" s="106" t="s">
        <v>133</v>
      </c>
      <c r="D2048" s="106" t="s">
        <v>1157</v>
      </c>
      <c r="E2048" s="148" t="s">
        <v>1138</v>
      </c>
      <c r="F2048" s="148"/>
      <c r="G2048" s="108" t="s">
        <v>549</v>
      </c>
      <c r="H2048" s="109">
        <v>1</v>
      </c>
      <c r="I2048" s="110">
        <v>1.31</v>
      </c>
      <c r="J2048" s="110">
        <v>1.31</v>
      </c>
    </row>
    <row r="2049" spans="1:10" x14ac:dyDescent="0.2">
      <c r="A2049" s="103"/>
      <c r="B2049" s="103"/>
      <c r="C2049" s="103"/>
      <c r="D2049" s="103"/>
      <c r="E2049" s="103" t="s">
        <v>552</v>
      </c>
      <c r="F2049" s="104">
        <v>10.1</v>
      </c>
      <c r="G2049" s="103" t="s">
        <v>553</v>
      </c>
      <c r="H2049" s="104">
        <v>11.95</v>
      </c>
      <c r="I2049" s="103" t="s">
        <v>554</v>
      </c>
      <c r="J2049" s="104">
        <v>22.05</v>
      </c>
    </row>
    <row r="2050" spans="1:10" ht="15" thickBot="1" x14ac:dyDescent="0.25">
      <c r="A2050" s="103"/>
      <c r="B2050" s="103"/>
      <c r="C2050" s="103"/>
      <c r="D2050" s="103"/>
      <c r="E2050" s="103" t="s">
        <v>555</v>
      </c>
      <c r="F2050" s="104">
        <v>9.67</v>
      </c>
      <c r="G2050" s="103"/>
      <c r="H2050" s="149" t="s">
        <v>556</v>
      </c>
      <c r="I2050" s="149"/>
      <c r="J2050" s="104">
        <v>41.56</v>
      </c>
    </row>
    <row r="2051" spans="1:10" ht="0.95" customHeight="1" thickTop="1" x14ac:dyDescent="0.2">
      <c r="A2051" s="105"/>
      <c r="B2051" s="105"/>
      <c r="C2051" s="105"/>
      <c r="D2051" s="105"/>
      <c r="E2051" s="105"/>
      <c r="F2051" s="105"/>
      <c r="G2051" s="105"/>
      <c r="H2051" s="105"/>
      <c r="I2051" s="105"/>
      <c r="J2051" s="105"/>
    </row>
    <row r="2052" spans="1:10" ht="18" customHeight="1" x14ac:dyDescent="0.2">
      <c r="A2052" s="85"/>
      <c r="B2052" s="86" t="s">
        <v>120</v>
      </c>
      <c r="C2052" s="85" t="s">
        <v>121</v>
      </c>
      <c r="D2052" s="85" t="s">
        <v>122</v>
      </c>
      <c r="E2052" s="150" t="s">
        <v>542</v>
      </c>
      <c r="F2052" s="150"/>
      <c r="G2052" s="87" t="s">
        <v>123</v>
      </c>
      <c r="H2052" s="86" t="s">
        <v>124</v>
      </c>
      <c r="I2052" s="86" t="s">
        <v>125</v>
      </c>
      <c r="J2052" s="86" t="s">
        <v>0</v>
      </c>
    </row>
    <row r="2053" spans="1:10" ht="39" customHeight="1" x14ac:dyDescent="0.2">
      <c r="A2053" s="90" t="s">
        <v>543</v>
      </c>
      <c r="B2053" s="92" t="s">
        <v>714</v>
      </c>
      <c r="C2053" s="90" t="s">
        <v>133</v>
      </c>
      <c r="D2053" s="90" t="s">
        <v>715</v>
      </c>
      <c r="E2053" s="146" t="s">
        <v>583</v>
      </c>
      <c r="F2053" s="146"/>
      <c r="G2053" s="91" t="s">
        <v>587</v>
      </c>
      <c r="H2053" s="97">
        <v>1</v>
      </c>
      <c r="I2053" s="93">
        <v>27.86</v>
      </c>
      <c r="J2053" s="93">
        <v>27.86</v>
      </c>
    </row>
    <row r="2054" spans="1:10" ht="39" customHeight="1" x14ac:dyDescent="0.2">
      <c r="A2054" s="98" t="s">
        <v>545</v>
      </c>
      <c r="B2054" s="99" t="s">
        <v>1415</v>
      </c>
      <c r="C2054" s="98" t="s">
        <v>133</v>
      </c>
      <c r="D2054" s="98" t="s">
        <v>1416</v>
      </c>
      <c r="E2054" s="147" t="s">
        <v>1231</v>
      </c>
      <c r="F2054" s="147"/>
      <c r="G2054" s="100" t="s">
        <v>549</v>
      </c>
      <c r="H2054" s="101">
        <v>1</v>
      </c>
      <c r="I2054" s="102">
        <v>0.41</v>
      </c>
      <c r="J2054" s="102">
        <v>0.41</v>
      </c>
    </row>
    <row r="2055" spans="1:10" ht="24" customHeight="1" x14ac:dyDescent="0.2">
      <c r="A2055" s="98" t="s">
        <v>545</v>
      </c>
      <c r="B2055" s="99" t="s">
        <v>1417</v>
      </c>
      <c r="C2055" s="98" t="s">
        <v>133</v>
      </c>
      <c r="D2055" s="98" t="s">
        <v>1418</v>
      </c>
      <c r="E2055" s="147" t="s">
        <v>548</v>
      </c>
      <c r="F2055" s="147"/>
      <c r="G2055" s="100" t="s">
        <v>549</v>
      </c>
      <c r="H2055" s="101">
        <v>1</v>
      </c>
      <c r="I2055" s="102">
        <v>27.36</v>
      </c>
      <c r="J2055" s="102">
        <v>27.36</v>
      </c>
    </row>
    <row r="2056" spans="1:10" ht="39" customHeight="1" x14ac:dyDescent="0.2">
      <c r="A2056" s="98" t="s">
        <v>545</v>
      </c>
      <c r="B2056" s="99" t="s">
        <v>1419</v>
      </c>
      <c r="C2056" s="98" t="s">
        <v>133</v>
      </c>
      <c r="D2056" s="98" t="s">
        <v>1420</v>
      </c>
      <c r="E2056" s="147" t="s">
        <v>1231</v>
      </c>
      <c r="F2056" s="147"/>
      <c r="G2056" s="100" t="s">
        <v>549</v>
      </c>
      <c r="H2056" s="101">
        <v>1</v>
      </c>
      <c r="I2056" s="102">
        <v>0.09</v>
      </c>
      <c r="J2056" s="102">
        <v>0.09</v>
      </c>
    </row>
    <row r="2057" spans="1:10" x14ac:dyDescent="0.2">
      <c r="A2057" s="103"/>
      <c r="B2057" s="103"/>
      <c r="C2057" s="103"/>
      <c r="D2057" s="103"/>
      <c r="E2057" s="103" t="s">
        <v>552</v>
      </c>
      <c r="F2057" s="104">
        <v>8.57</v>
      </c>
      <c r="G2057" s="103" t="s">
        <v>553</v>
      </c>
      <c r="H2057" s="104">
        <v>10.14</v>
      </c>
      <c r="I2057" s="103" t="s">
        <v>554</v>
      </c>
      <c r="J2057" s="104">
        <v>18.71</v>
      </c>
    </row>
    <row r="2058" spans="1:10" ht="15" thickBot="1" x14ac:dyDescent="0.25">
      <c r="A2058" s="103"/>
      <c r="B2058" s="103"/>
      <c r="C2058" s="103"/>
      <c r="D2058" s="103"/>
      <c r="E2058" s="103" t="s">
        <v>555</v>
      </c>
      <c r="F2058" s="104">
        <v>8.44</v>
      </c>
      <c r="G2058" s="103"/>
      <c r="H2058" s="149" t="s">
        <v>556</v>
      </c>
      <c r="I2058" s="149"/>
      <c r="J2058" s="104">
        <v>36.299999999999997</v>
      </c>
    </row>
    <row r="2059" spans="1:10" ht="0.95" customHeight="1" thickTop="1" x14ac:dyDescent="0.2">
      <c r="A2059" s="105"/>
      <c r="B2059" s="105"/>
      <c r="C2059" s="105"/>
      <c r="D2059" s="105"/>
      <c r="E2059" s="105"/>
      <c r="F2059" s="105"/>
      <c r="G2059" s="105"/>
      <c r="H2059" s="105"/>
      <c r="I2059" s="105"/>
      <c r="J2059" s="105"/>
    </row>
    <row r="2060" spans="1:10" ht="18" customHeight="1" x14ac:dyDescent="0.2">
      <c r="A2060" s="85"/>
      <c r="B2060" s="86" t="s">
        <v>120</v>
      </c>
      <c r="C2060" s="85" t="s">
        <v>121</v>
      </c>
      <c r="D2060" s="85" t="s">
        <v>122</v>
      </c>
      <c r="E2060" s="150" t="s">
        <v>542</v>
      </c>
      <c r="F2060" s="150"/>
      <c r="G2060" s="87" t="s">
        <v>123</v>
      </c>
      <c r="H2060" s="86" t="s">
        <v>124</v>
      </c>
      <c r="I2060" s="86" t="s">
        <v>125</v>
      </c>
      <c r="J2060" s="86" t="s">
        <v>0</v>
      </c>
    </row>
    <row r="2061" spans="1:10" ht="39" customHeight="1" x14ac:dyDescent="0.2">
      <c r="A2061" s="90" t="s">
        <v>543</v>
      </c>
      <c r="B2061" s="92" t="s">
        <v>716</v>
      </c>
      <c r="C2061" s="90" t="s">
        <v>133</v>
      </c>
      <c r="D2061" s="90" t="s">
        <v>717</v>
      </c>
      <c r="E2061" s="146" t="s">
        <v>583</v>
      </c>
      <c r="F2061" s="146"/>
      <c r="G2061" s="91" t="s">
        <v>584</v>
      </c>
      <c r="H2061" s="97">
        <v>1</v>
      </c>
      <c r="I2061" s="93">
        <v>29.18</v>
      </c>
      <c r="J2061" s="93">
        <v>29.18</v>
      </c>
    </row>
    <row r="2062" spans="1:10" ht="39" customHeight="1" x14ac:dyDescent="0.2">
      <c r="A2062" s="98" t="s">
        <v>545</v>
      </c>
      <c r="B2062" s="99" t="s">
        <v>1421</v>
      </c>
      <c r="C2062" s="98" t="s">
        <v>133</v>
      </c>
      <c r="D2062" s="98" t="s">
        <v>1422</v>
      </c>
      <c r="E2062" s="147" t="s">
        <v>1231</v>
      </c>
      <c r="F2062" s="147"/>
      <c r="G2062" s="100" t="s">
        <v>549</v>
      </c>
      <c r="H2062" s="101">
        <v>1</v>
      </c>
      <c r="I2062" s="102">
        <v>0.38</v>
      </c>
      <c r="J2062" s="102">
        <v>0.38</v>
      </c>
    </row>
    <row r="2063" spans="1:10" ht="39" customHeight="1" x14ac:dyDescent="0.2">
      <c r="A2063" s="98" t="s">
        <v>545</v>
      </c>
      <c r="B2063" s="99" t="s">
        <v>1423</v>
      </c>
      <c r="C2063" s="98" t="s">
        <v>133</v>
      </c>
      <c r="D2063" s="98" t="s">
        <v>1424</v>
      </c>
      <c r="E2063" s="147" t="s">
        <v>1231</v>
      </c>
      <c r="F2063" s="147"/>
      <c r="G2063" s="100" t="s">
        <v>549</v>
      </c>
      <c r="H2063" s="101">
        <v>1</v>
      </c>
      <c r="I2063" s="102">
        <v>0.94</v>
      </c>
      <c r="J2063" s="102">
        <v>0.94</v>
      </c>
    </row>
    <row r="2064" spans="1:10" ht="24" customHeight="1" x14ac:dyDescent="0.2">
      <c r="A2064" s="98" t="s">
        <v>545</v>
      </c>
      <c r="B2064" s="99" t="s">
        <v>1417</v>
      </c>
      <c r="C2064" s="98" t="s">
        <v>133</v>
      </c>
      <c r="D2064" s="98" t="s">
        <v>1418</v>
      </c>
      <c r="E2064" s="147" t="s">
        <v>548</v>
      </c>
      <c r="F2064" s="147"/>
      <c r="G2064" s="100" t="s">
        <v>549</v>
      </c>
      <c r="H2064" s="101">
        <v>1</v>
      </c>
      <c r="I2064" s="102">
        <v>27.36</v>
      </c>
      <c r="J2064" s="102">
        <v>27.36</v>
      </c>
    </row>
    <row r="2065" spans="1:10" ht="39" customHeight="1" x14ac:dyDescent="0.2">
      <c r="A2065" s="98" t="s">
        <v>545</v>
      </c>
      <c r="B2065" s="99" t="s">
        <v>1419</v>
      </c>
      <c r="C2065" s="98" t="s">
        <v>133</v>
      </c>
      <c r="D2065" s="98" t="s">
        <v>1420</v>
      </c>
      <c r="E2065" s="147" t="s">
        <v>1231</v>
      </c>
      <c r="F2065" s="147"/>
      <c r="G2065" s="100" t="s">
        <v>549</v>
      </c>
      <c r="H2065" s="101">
        <v>1</v>
      </c>
      <c r="I2065" s="102">
        <v>0.09</v>
      </c>
      <c r="J2065" s="102">
        <v>0.09</v>
      </c>
    </row>
    <row r="2066" spans="1:10" ht="39" customHeight="1" x14ac:dyDescent="0.2">
      <c r="A2066" s="98" t="s">
        <v>545</v>
      </c>
      <c r="B2066" s="99" t="s">
        <v>1415</v>
      </c>
      <c r="C2066" s="98" t="s">
        <v>133</v>
      </c>
      <c r="D2066" s="98" t="s">
        <v>1416</v>
      </c>
      <c r="E2066" s="147" t="s">
        <v>1231</v>
      </c>
      <c r="F2066" s="147"/>
      <c r="G2066" s="100" t="s">
        <v>549</v>
      </c>
      <c r="H2066" s="101">
        <v>1</v>
      </c>
      <c r="I2066" s="102">
        <v>0.41</v>
      </c>
      <c r="J2066" s="102">
        <v>0.41</v>
      </c>
    </row>
    <row r="2067" spans="1:10" x14ac:dyDescent="0.2">
      <c r="A2067" s="103"/>
      <c r="B2067" s="103"/>
      <c r="C2067" s="103"/>
      <c r="D2067" s="103"/>
      <c r="E2067" s="103" t="s">
        <v>552</v>
      </c>
      <c r="F2067" s="104">
        <v>8.57</v>
      </c>
      <c r="G2067" s="103" t="s">
        <v>553</v>
      </c>
      <c r="H2067" s="104">
        <v>10.14</v>
      </c>
      <c r="I2067" s="103" t="s">
        <v>554</v>
      </c>
      <c r="J2067" s="104">
        <v>18.71</v>
      </c>
    </row>
    <row r="2068" spans="1:10" ht="15" thickBot="1" x14ac:dyDescent="0.25">
      <c r="A2068" s="103"/>
      <c r="B2068" s="103"/>
      <c r="C2068" s="103"/>
      <c r="D2068" s="103"/>
      <c r="E2068" s="103" t="s">
        <v>555</v>
      </c>
      <c r="F2068" s="104">
        <v>8.85</v>
      </c>
      <c r="G2068" s="103"/>
      <c r="H2068" s="149" t="s">
        <v>556</v>
      </c>
      <c r="I2068" s="149"/>
      <c r="J2068" s="104">
        <v>38.03</v>
      </c>
    </row>
    <row r="2069" spans="1:10" ht="0.95" customHeight="1" thickTop="1" x14ac:dyDescent="0.2">
      <c r="A2069" s="105"/>
      <c r="B2069" s="105"/>
      <c r="C2069" s="105"/>
      <c r="D2069" s="105"/>
      <c r="E2069" s="105"/>
      <c r="F2069" s="105"/>
      <c r="G2069" s="105"/>
      <c r="H2069" s="105"/>
      <c r="I2069" s="105"/>
      <c r="J2069" s="105"/>
    </row>
    <row r="2070" spans="1:10" ht="18" customHeight="1" x14ac:dyDescent="0.2">
      <c r="A2070" s="85"/>
      <c r="B2070" s="86" t="s">
        <v>120</v>
      </c>
      <c r="C2070" s="85" t="s">
        <v>121</v>
      </c>
      <c r="D2070" s="85" t="s">
        <v>122</v>
      </c>
      <c r="E2070" s="150" t="s">
        <v>542</v>
      </c>
      <c r="F2070" s="150"/>
      <c r="G2070" s="87" t="s">
        <v>123</v>
      </c>
      <c r="H2070" s="86" t="s">
        <v>124</v>
      </c>
      <c r="I2070" s="86" t="s">
        <v>125</v>
      </c>
      <c r="J2070" s="86" t="s">
        <v>0</v>
      </c>
    </row>
    <row r="2071" spans="1:10" ht="39" customHeight="1" x14ac:dyDescent="0.2">
      <c r="A2071" s="90" t="s">
        <v>543</v>
      </c>
      <c r="B2071" s="92" t="s">
        <v>1415</v>
      </c>
      <c r="C2071" s="90" t="s">
        <v>133</v>
      </c>
      <c r="D2071" s="90" t="s">
        <v>1416</v>
      </c>
      <c r="E2071" s="146" t="s">
        <v>1231</v>
      </c>
      <c r="F2071" s="146"/>
      <c r="G2071" s="91" t="s">
        <v>549</v>
      </c>
      <c r="H2071" s="97">
        <v>1</v>
      </c>
      <c r="I2071" s="93">
        <v>0.41</v>
      </c>
      <c r="J2071" s="93">
        <v>0.41</v>
      </c>
    </row>
    <row r="2072" spans="1:10" ht="26.1" customHeight="1" x14ac:dyDescent="0.2">
      <c r="A2072" s="106" t="s">
        <v>568</v>
      </c>
      <c r="B2072" s="107" t="s">
        <v>1425</v>
      </c>
      <c r="C2072" s="106" t="s">
        <v>133</v>
      </c>
      <c r="D2072" s="106" t="s">
        <v>1426</v>
      </c>
      <c r="E2072" s="148" t="s">
        <v>1240</v>
      </c>
      <c r="F2072" s="148"/>
      <c r="G2072" s="108" t="s">
        <v>182</v>
      </c>
      <c r="H2072" s="109">
        <v>6.3999999999999997E-5</v>
      </c>
      <c r="I2072" s="110">
        <v>6480.97</v>
      </c>
      <c r="J2072" s="110">
        <v>0.41</v>
      </c>
    </row>
    <row r="2073" spans="1:10" x14ac:dyDescent="0.2">
      <c r="A2073" s="103"/>
      <c r="B2073" s="103"/>
      <c r="C2073" s="103"/>
      <c r="D2073" s="103"/>
      <c r="E2073" s="103" t="s">
        <v>552</v>
      </c>
      <c r="F2073" s="104">
        <v>0</v>
      </c>
      <c r="G2073" s="103" t="s">
        <v>553</v>
      </c>
      <c r="H2073" s="104">
        <v>0</v>
      </c>
      <c r="I2073" s="103" t="s">
        <v>554</v>
      </c>
      <c r="J2073" s="104">
        <v>0</v>
      </c>
    </row>
    <row r="2074" spans="1:10" ht="15" thickBot="1" x14ac:dyDescent="0.25">
      <c r="A2074" s="103"/>
      <c r="B2074" s="103"/>
      <c r="C2074" s="103"/>
      <c r="D2074" s="103"/>
      <c r="E2074" s="103" t="s">
        <v>555</v>
      </c>
      <c r="F2074" s="104">
        <v>0.12</v>
      </c>
      <c r="G2074" s="103"/>
      <c r="H2074" s="149" t="s">
        <v>556</v>
      </c>
      <c r="I2074" s="149"/>
      <c r="J2074" s="104">
        <v>0.53</v>
      </c>
    </row>
    <row r="2075" spans="1:10" ht="0.95" customHeight="1" thickTop="1" x14ac:dyDescent="0.2">
      <c r="A2075" s="105"/>
      <c r="B2075" s="105"/>
      <c r="C2075" s="105"/>
      <c r="D2075" s="105"/>
      <c r="E2075" s="105"/>
      <c r="F2075" s="105"/>
      <c r="G2075" s="105"/>
      <c r="H2075" s="105"/>
      <c r="I2075" s="105"/>
      <c r="J2075" s="105"/>
    </row>
    <row r="2076" spans="1:10" ht="18" customHeight="1" x14ac:dyDescent="0.2">
      <c r="A2076" s="85"/>
      <c r="B2076" s="86" t="s">
        <v>120</v>
      </c>
      <c r="C2076" s="85" t="s">
        <v>121</v>
      </c>
      <c r="D2076" s="85" t="s">
        <v>122</v>
      </c>
      <c r="E2076" s="150" t="s">
        <v>542</v>
      </c>
      <c r="F2076" s="150"/>
      <c r="G2076" s="87" t="s">
        <v>123</v>
      </c>
      <c r="H2076" s="86" t="s">
        <v>124</v>
      </c>
      <c r="I2076" s="86" t="s">
        <v>125</v>
      </c>
      <c r="J2076" s="86" t="s">
        <v>0</v>
      </c>
    </row>
    <row r="2077" spans="1:10" ht="39" customHeight="1" x14ac:dyDescent="0.2">
      <c r="A2077" s="90" t="s">
        <v>543</v>
      </c>
      <c r="B2077" s="92" t="s">
        <v>1419</v>
      </c>
      <c r="C2077" s="90" t="s">
        <v>133</v>
      </c>
      <c r="D2077" s="90" t="s">
        <v>1420</v>
      </c>
      <c r="E2077" s="146" t="s">
        <v>1231</v>
      </c>
      <c r="F2077" s="146"/>
      <c r="G2077" s="91" t="s">
        <v>549</v>
      </c>
      <c r="H2077" s="97">
        <v>1</v>
      </c>
      <c r="I2077" s="93">
        <v>0.09</v>
      </c>
      <c r="J2077" s="93">
        <v>0.09</v>
      </c>
    </row>
    <row r="2078" spans="1:10" ht="26.1" customHeight="1" x14ac:dyDescent="0.2">
      <c r="A2078" s="106" t="s">
        <v>568</v>
      </c>
      <c r="B2078" s="107" t="s">
        <v>1425</v>
      </c>
      <c r="C2078" s="106" t="s">
        <v>133</v>
      </c>
      <c r="D2078" s="106" t="s">
        <v>1426</v>
      </c>
      <c r="E2078" s="148" t="s">
        <v>1240</v>
      </c>
      <c r="F2078" s="148"/>
      <c r="G2078" s="108" t="s">
        <v>182</v>
      </c>
      <c r="H2078" s="109">
        <v>1.4800000000000001E-5</v>
      </c>
      <c r="I2078" s="110">
        <v>6480.97</v>
      </c>
      <c r="J2078" s="110">
        <v>0.09</v>
      </c>
    </row>
    <row r="2079" spans="1:10" x14ac:dyDescent="0.2">
      <c r="A2079" s="103"/>
      <c r="B2079" s="103"/>
      <c r="C2079" s="103"/>
      <c r="D2079" s="103"/>
      <c r="E2079" s="103" t="s">
        <v>552</v>
      </c>
      <c r="F2079" s="104">
        <v>0</v>
      </c>
      <c r="G2079" s="103" t="s">
        <v>553</v>
      </c>
      <c r="H2079" s="104">
        <v>0</v>
      </c>
      <c r="I2079" s="103" t="s">
        <v>554</v>
      </c>
      <c r="J2079" s="104">
        <v>0</v>
      </c>
    </row>
    <row r="2080" spans="1:10" ht="15" thickBot="1" x14ac:dyDescent="0.25">
      <c r="A2080" s="103"/>
      <c r="B2080" s="103"/>
      <c r="C2080" s="103"/>
      <c r="D2080" s="103"/>
      <c r="E2080" s="103" t="s">
        <v>555</v>
      </c>
      <c r="F2080" s="104">
        <v>0.02</v>
      </c>
      <c r="G2080" s="103"/>
      <c r="H2080" s="149" t="s">
        <v>556</v>
      </c>
      <c r="I2080" s="149"/>
      <c r="J2080" s="104">
        <v>0.11</v>
      </c>
    </row>
    <row r="2081" spans="1:10" ht="0.95" customHeight="1" thickTop="1" x14ac:dyDescent="0.2">
      <c r="A2081" s="105"/>
      <c r="B2081" s="105"/>
      <c r="C2081" s="105"/>
      <c r="D2081" s="105"/>
      <c r="E2081" s="105"/>
      <c r="F2081" s="105"/>
      <c r="G2081" s="105"/>
      <c r="H2081" s="105"/>
      <c r="I2081" s="105"/>
      <c r="J2081" s="105"/>
    </row>
    <row r="2082" spans="1:10" ht="18" customHeight="1" x14ac:dyDescent="0.2">
      <c r="A2082" s="85"/>
      <c r="B2082" s="86" t="s">
        <v>120</v>
      </c>
      <c r="C2082" s="85" t="s">
        <v>121</v>
      </c>
      <c r="D2082" s="85" t="s">
        <v>122</v>
      </c>
      <c r="E2082" s="150" t="s">
        <v>542</v>
      </c>
      <c r="F2082" s="150"/>
      <c r="G2082" s="87" t="s">
        <v>123</v>
      </c>
      <c r="H2082" s="86" t="s">
        <v>124</v>
      </c>
      <c r="I2082" s="86" t="s">
        <v>125</v>
      </c>
      <c r="J2082" s="86" t="s">
        <v>0</v>
      </c>
    </row>
    <row r="2083" spans="1:10" ht="39" customHeight="1" x14ac:dyDescent="0.2">
      <c r="A2083" s="90" t="s">
        <v>543</v>
      </c>
      <c r="B2083" s="92" t="s">
        <v>1421</v>
      </c>
      <c r="C2083" s="90" t="s">
        <v>133</v>
      </c>
      <c r="D2083" s="90" t="s">
        <v>1422</v>
      </c>
      <c r="E2083" s="146" t="s">
        <v>1231</v>
      </c>
      <c r="F2083" s="146"/>
      <c r="G2083" s="91" t="s">
        <v>549</v>
      </c>
      <c r="H2083" s="97">
        <v>1</v>
      </c>
      <c r="I2083" s="93">
        <v>0.38</v>
      </c>
      <c r="J2083" s="93">
        <v>0.38</v>
      </c>
    </row>
    <row r="2084" spans="1:10" ht="26.1" customHeight="1" x14ac:dyDescent="0.2">
      <c r="A2084" s="106" t="s">
        <v>568</v>
      </c>
      <c r="B2084" s="107" t="s">
        <v>1425</v>
      </c>
      <c r="C2084" s="106" t="s">
        <v>133</v>
      </c>
      <c r="D2084" s="106" t="s">
        <v>1426</v>
      </c>
      <c r="E2084" s="148" t="s">
        <v>1240</v>
      </c>
      <c r="F2084" s="148"/>
      <c r="G2084" s="108" t="s">
        <v>182</v>
      </c>
      <c r="H2084" s="109">
        <v>6.0000000000000002E-5</v>
      </c>
      <c r="I2084" s="110">
        <v>6480.97</v>
      </c>
      <c r="J2084" s="110">
        <v>0.38</v>
      </c>
    </row>
    <row r="2085" spans="1:10" x14ac:dyDescent="0.2">
      <c r="A2085" s="103"/>
      <c r="B2085" s="103"/>
      <c r="C2085" s="103"/>
      <c r="D2085" s="103"/>
      <c r="E2085" s="103" t="s">
        <v>552</v>
      </c>
      <c r="F2085" s="104">
        <v>0</v>
      </c>
      <c r="G2085" s="103" t="s">
        <v>553</v>
      </c>
      <c r="H2085" s="104">
        <v>0</v>
      </c>
      <c r="I2085" s="103" t="s">
        <v>554</v>
      </c>
      <c r="J2085" s="104">
        <v>0</v>
      </c>
    </row>
    <row r="2086" spans="1:10" ht="15" thickBot="1" x14ac:dyDescent="0.25">
      <c r="A2086" s="103"/>
      <c r="B2086" s="103"/>
      <c r="C2086" s="103"/>
      <c r="D2086" s="103"/>
      <c r="E2086" s="103" t="s">
        <v>555</v>
      </c>
      <c r="F2086" s="104">
        <v>0.11</v>
      </c>
      <c r="G2086" s="103"/>
      <c r="H2086" s="149" t="s">
        <v>556</v>
      </c>
      <c r="I2086" s="149"/>
      <c r="J2086" s="104">
        <v>0.49</v>
      </c>
    </row>
    <row r="2087" spans="1:10" ht="0.95" customHeight="1" thickTop="1" x14ac:dyDescent="0.2">
      <c r="A2087" s="105"/>
      <c r="B2087" s="105"/>
      <c r="C2087" s="105"/>
      <c r="D2087" s="105"/>
      <c r="E2087" s="105"/>
      <c r="F2087" s="105"/>
      <c r="G2087" s="105"/>
      <c r="H2087" s="105"/>
      <c r="I2087" s="105"/>
      <c r="J2087" s="105"/>
    </row>
    <row r="2088" spans="1:10" ht="18" customHeight="1" x14ac:dyDescent="0.2">
      <c r="A2088" s="85"/>
      <c r="B2088" s="86" t="s">
        <v>120</v>
      </c>
      <c r="C2088" s="85" t="s">
        <v>121</v>
      </c>
      <c r="D2088" s="85" t="s">
        <v>122</v>
      </c>
      <c r="E2088" s="150" t="s">
        <v>542</v>
      </c>
      <c r="F2088" s="150"/>
      <c r="G2088" s="87" t="s">
        <v>123</v>
      </c>
      <c r="H2088" s="86" t="s">
        <v>124</v>
      </c>
      <c r="I2088" s="86" t="s">
        <v>125</v>
      </c>
      <c r="J2088" s="86" t="s">
        <v>0</v>
      </c>
    </row>
    <row r="2089" spans="1:10" ht="39" customHeight="1" x14ac:dyDescent="0.2">
      <c r="A2089" s="90" t="s">
        <v>543</v>
      </c>
      <c r="B2089" s="92" t="s">
        <v>1423</v>
      </c>
      <c r="C2089" s="90" t="s">
        <v>133</v>
      </c>
      <c r="D2089" s="90" t="s">
        <v>1424</v>
      </c>
      <c r="E2089" s="146" t="s">
        <v>1231</v>
      </c>
      <c r="F2089" s="146"/>
      <c r="G2089" s="91" t="s">
        <v>549</v>
      </c>
      <c r="H2089" s="97">
        <v>1</v>
      </c>
      <c r="I2089" s="93">
        <v>0.94</v>
      </c>
      <c r="J2089" s="93">
        <v>0.94</v>
      </c>
    </row>
    <row r="2090" spans="1:10" ht="26.1" customHeight="1" x14ac:dyDescent="0.2">
      <c r="A2090" s="106" t="s">
        <v>568</v>
      </c>
      <c r="B2090" s="107" t="s">
        <v>1241</v>
      </c>
      <c r="C2090" s="106" t="s">
        <v>133</v>
      </c>
      <c r="D2090" s="106" t="s">
        <v>1242</v>
      </c>
      <c r="E2090" s="148" t="s">
        <v>1243</v>
      </c>
      <c r="F2090" s="148"/>
      <c r="G2090" s="108" t="s">
        <v>1244</v>
      </c>
      <c r="H2090" s="109">
        <v>0.78</v>
      </c>
      <c r="I2090" s="110">
        <v>1.21</v>
      </c>
      <c r="J2090" s="110">
        <v>0.94</v>
      </c>
    </row>
    <row r="2091" spans="1:10" x14ac:dyDescent="0.2">
      <c r="A2091" s="103"/>
      <c r="B2091" s="103"/>
      <c r="C2091" s="103"/>
      <c r="D2091" s="103"/>
      <c r="E2091" s="103" t="s">
        <v>552</v>
      </c>
      <c r="F2091" s="104">
        <v>0</v>
      </c>
      <c r="G2091" s="103" t="s">
        <v>553</v>
      </c>
      <c r="H2091" s="104">
        <v>0</v>
      </c>
      <c r="I2091" s="103" t="s">
        <v>554</v>
      </c>
      <c r="J2091" s="104">
        <v>0</v>
      </c>
    </row>
    <row r="2092" spans="1:10" ht="15" thickBot="1" x14ac:dyDescent="0.25">
      <c r="A2092" s="103"/>
      <c r="B2092" s="103"/>
      <c r="C2092" s="103"/>
      <c r="D2092" s="103"/>
      <c r="E2092" s="103" t="s">
        <v>555</v>
      </c>
      <c r="F2092" s="104">
        <v>0.28000000000000003</v>
      </c>
      <c r="G2092" s="103"/>
      <c r="H2092" s="149" t="s">
        <v>556</v>
      </c>
      <c r="I2092" s="149"/>
      <c r="J2092" s="104">
        <v>1.22</v>
      </c>
    </row>
    <row r="2093" spans="1:10" ht="0.95" customHeight="1" thickTop="1" x14ac:dyDescent="0.2">
      <c r="A2093" s="105"/>
      <c r="B2093" s="105"/>
      <c r="C2093" s="105"/>
      <c r="D2093" s="105"/>
      <c r="E2093" s="105"/>
      <c r="F2093" s="105"/>
      <c r="G2093" s="105"/>
      <c r="H2093" s="105"/>
      <c r="I2093" s="105"/>
      <c r="J2093" s="105"/>
    </row>
    <row r="2094" spans="1:10" ht="18" customHeight="1" x14ac:dyDescent="0.2">
      <c r="A2094" s="85"/>
      <c r="B2094" s="86" t="s">
        <v>120</v>
      </c>
      <c r="C2094" s="85" t="s">
        <v>121</v>
      </c>
      <c r="D2094" s="85" t="s">
        <v>122</v>
      </c>
      <c r="E2094" s="150" t="s">
        <v>542</v>
      </c>
      <c r="F2094" s="150"/>
      <c r="G2094" s="87" t="s">
        <v>123</v>
      </c>
      <c r="H2094" s="86" t="s">
        <v>124</v>
      </c>
      <c r="I2094" s="86" t="s">
        <v>125</v>
      </c>
      <c r="J2094" s="86" t="s">
        <v>0</v>
      </c>
    </row>
    <row r="2095" spans="1:10" ht="26.1" customHeight="1" x14ac:dyDescent="0.2">
      <c r="A2095" s="90" t="s">
        <v>543</v>
      </c>
      <c r="B2095" s="92" t="s">
        <v>809</v>
      </c>
      <c r="C2095" s="90" t="s">
        <v>133</v>
      </c>
      <c r="D2095" s="90" t="s">
        <v>810</v>
      </c>
      <c r="E2095" s="146" t="s">
        <v>811</v>
      </c>
      <c r="F2095" s="146"/>
      <c r="G2095" s="91" t="s">
        <v>135</v>
      </c>
      <c r="H2095" s="97">
        <v>1</v>
      </c>
      <c r="I2095" s="93">
        <v>247.89</v>
      </c>
      <c r="J2095" s="93">
        <v>247.89</v>
      </c>
    </row>
    <row r="2096" spans="1:10" ht="24" customHeight="1" x14ac:dyDescent="0.2">
      <c r="A2096" s="98" t="s">
        <v>545</v>
      </c>
      <c r="B2096" s="99" t="s">
        <v>550</v>
      </c>
      <c r="C2096" s="98" t="s">
        <v>133</v>
      </c>
      <c r="D2096" s="98" t="s">
        <v>551</v>
      </c>
      <c r="E2096" s="147" t="s">
        <v>548</v>
      </c>
      <c r="F2096" s="147"/>
      <c r="G2096" s="100" t="s">
        <v>549</v>
      </c>
      <c r="H2096" s="101">
        <v>0.628</v>
      </c>
      <c r="I2096" s="102">
        <v>26.11</v>
      </c>
      <c r="J2096" s="102">
        <v>16.39</v>
      </c>
    </row>
    <row r="2097" spans="1:10" ht="24" customHeight="1" x14ac:dyDescent="0.2">
      <c r="A2097" s="98" t="s">
        <v>545</v>
      </c>
      <c r="B2097" s="99" t="s">
        <v>838</v>
      </c>
      <c r="C2097" s="98" t="s">
        <v>133</v>
      </c>
      <c r="D2097" s="98" t="s">
        <v>839</v>
      </c>
      <c r="E2097" s="147" t="s">
        <v>548</v>
      </c>
      <c r="F2097" s="147"/>
      <c r="G2097" s="100" t="s">
        <v>549</v>
      </c>
      <c r="H2097" s="101">
        <v>0.64600000000000002</v>
      </c>
      <c r="I2097" s="102">
        <v>31.64</v>
      </c>
      <c r="J2097" s="102">
        <v>20.43</v>
      </c>
    </row>
    <row r="2098" spans="1:10" ht="24" customHeight="1" x14ac:dyDescent="0.2">
      <c r="A2098" s="106" t="s">
        <v>568</v>
      </c>
      <c r="B2098" s="107" t="s">
        <v>1427</v>
      </c>
      <c r="C2098" s="106" t="s">
        <v>133</v>
      </c>
      <c r="D2098" s="106" t="s">
        <v>1428</v>
      </c>
      <c r="E2098" s="148" t="s">
        <v>592</v>
      </c>
      <c r="F2098" s="148"/>
      <c r="G2098" s="108" t="s">
        <v>182</v>
      </c>
      <c r="H2098" s="109">
        <v>0.56499999999999995</v>
      </c>
      <c r="I2098" s="110">
        <v>25.92</v>
      </c>
      <c r="J2098" s="110">
        <v>14.64</v>
      </c>
    </row>
    <row r="2099" spans="1:10" ht="26.1" customHeight="1" x14ac:dyDescent="0.2">
      <c r="A2099" s="106" t="s">
        <v>568</v>
      </c>
      <c r="B2099" s="107" t="s">
        <v>1170</v>
      </c>
      <c r="C2099" s="106" t="s">
        <v>133</v>
      </c>
      <c r="D2099" s="106" t="s">
        <v>1171</v>
      </c>
      <c r="E2099" s="148" t="s">
        <v>592</v>
      </c>
      <c r="F2099" s="148"/>
      <c r="G2099" s="108" t="s">
        <v>206</v>
      </c>
      <c r="H2099" s="109">
        <v>3.3000000000000002E-2</v>
      </c>
      <c r="I2099" s="110">
        <v>19.13</v>
      </c>
      <c r="J2099" s="110">
        <v>0.63</v>
      </c>
    </row>
    <row r="2100" spans="1:10" ht="24" customHeight="1" x14ac:dyDescent="0.2">
      <c r="A2100" s="106" t="s">
        <v>568</v>
      </c>
      <c r="B2100" s="107" t="s">
        <v>1429</v>
      </c>
      <c r="C2100" s="106" t="s">
        <v>133</v>
      </c>
      <c r="D2100" s="106" t="s">
        <v>1430</v>
      </c>
      <c r="E2100" s="148" t="s">
        <v>592</v>
      </c>
      <c r="F2100" s="148"/>
      <c r="G2100" s="108" t="s">
        <v>135</v>
      </c>
      <c r="H2100" s="109">
        <v>1</v>
      </c>
      <c r="I2100" s="110">
        <v>195.8</v>
      </c>
      <c r="J2100" s="110">
        <v>195.8</v>
      </c>
    </row>
    <row r="2101" spans="1:10" x14ac:dyDescent="0.2">
      <c r="A2101" s="103"/>
      <c r="B2101" s="103"/>
      <c r="C2101" s="103"/>
      <c r="D2101" s="103"/>
      <c r="E2101" s="103" t="s">
        <v>552</v>
      </c>
      <c r="F2101" s="104">
        <v>11.15</v>
      </c>
      <c r="G2101" s="103" t="s">
        <v>553</v>
      </c>
      <c r="H2101" s="104">
        <v>13.2</v>
      </c>
      <c r="I2101" s="103" t="s">
        <v>554</v>
      </c>
      <c r="J2101" s="104">
        <v>24.35</v>
      </c>
    </row>
    <row r="2102" spans="1:10" ht="15" thickBot="1" x14ac:dyDescent="0.25">
      <c r="A2102" s="103"/>
      <c r="B2102" s="103"/>
      <c r="C2102" s="103"/>
      <c r="D2102" s="103"/>
      <c r="E2102" s="103" t="s">
        <v>555</v>
      </c>
      <c r="F2102" s="104">
        <v>75.180000000000007</v>
      </c>
      <c r="G2102" s="103"/>
      <c r="H2102" s="149" t="s">
        <v>556</v>
      </c>
      <c r="I2102" s="149"/>
      <c r="J2102" s="104">
        <v>323.07</v>
      </c>
    </row>
    <row r="2103" spans="1:10" ht="0.95" customHeight="1" thickTop="1" x14ac:dyDescent="0.2">
      <c r="A2103" s="105"/>
      <c r="B2103" s="105"/>
      <c r="C2103" s="105"/>
      <c r="D2103" s="105"/>
      <c r="E2103" s="105"/>
      <c r="F2103" s="105"/>
      <c r="G2103" s="105"/>
      <c r="H2103" s="105"/>
      <c r="I2103" s="105"/>
      <c r="J2103" s="105"/>
    </row>
    <row r="2104" spans="1:10" ht="18" customHeight="1" x14ac:dyDescent="0.2">
      <c r="A2104" s="85"/>
      <c r="B2104" s="86" t="s">
        <v>120</v>
      </c>
      <c r="C2104" s="85" t="s">
        <v>121</v>
      </c>
      <c r="D2104" s="85" t="s">
        <v>122</v>
      </c>
      <c r="E2104" s="150" t="s">
        <v>542</v>
      </c>
      <c r="F2104" s="150"/>
      <c r="G2104" s="87" t="s">
        <v>123</v>
      </c>
      <c r="H2104" s="86" t="s">
        <v>124</v>
      </c>
      <c r="I2104" s="86" t="s">
        <v>125</v>
      </c>
      <c r="J2104" s="86" t="s">
        <v>0</v>
      </c>
    </row>
    <row r="2105" spans="1:10" ht="39" customHeight="1" x14ac:dyDescent="0.2">
      <c r="A2105" s="90" t="s">
        <v>543</v>
      </c>
      <c r="B2105" s="92" t="s">
        <v>1030</v>
      </c>
      <c r="C2105" s="90" t="s">
        <v>133</v>
      </c>
      <c r="D2105" s="90" t="s">
        <v>1031</v>
      </c>
      <c r="E2105" s="146" t="s">
        <v>1021</v>
      </c>
      <c r="F2105" s="146"/>
      <c r="G2105" s="91" t="s">
        <v>182</v>
      </c>
      <c r="H2105" s="97">
        <v>1</v>
      </c>
      <c r="I2105" s="93">
        <v>38.39</v>
      </c>
      <c r="J2105" s="93">
        <v>38.39</v>
      </c>
    </row>
    <row r="2106" spans="1:10" ht="39" customHeight="1" x14ac:dyDescent="0.2">
      <c r="A2106" s="98" t="s">
        <v>545</v>
      </c>
      <c r="B2106" s="99" t="s">
        <v>1041</v>
      </c>
      <c r="C2106" s="98" t="s">
        <v>133</v>
      </c>
      <c r="D2106" s="98" t="s">
        <v>1042</v>
      </c>
      <c r="E2106" s="147" t="s">
        <v>1021</v>
      </c>
      <c r="F2106" s="147"/>
      <c r="G2106" s="100" t="s">
        <v>182</v>
      </c>
      <c r="H2106" s="101">
        <v>1</v>
      </c>
      <c r="I2106" s="102">
        <v>11.55</v>
      </c>
      <c r="J2106" s="102">
        <v>11.55</v>
      </c>
    </row>
    <row r="2107" spans="1:10" ht="39" customHeight="1" x14ac:dyDescent="0.2">
      <c r="A2107" s="98" t="s">
        <v>545</v>
      </c>
      <c r="B2107" s="99" t="s">
        <v>1431</v>
      </c>
      <c r="C2107" s="98" t="s">
        <v>133</v>
      </c>
      <c r="D2107" s="98" t="s">
        <v>1432</v>
      </c>
      <c r="E2107" s="147" t="s">
        <v>1021</v>
      </c>
      <c r="F2107" s="147"/>
      <c r="G2107" s="100" t="s">
        <v>182</v>
      </c>
      <c r="H2107" s="101">
        <v>1</v>
      </c>
      <c r="I2107" s="102">
        <v>26.84</v>
      </c>
      <c r="J2107" s="102">
        <v>26.84</v>
      </c>
    </row>
    <row r="2108" spans="1:10" x14ac:dyDescent="0.2">
      <c r="A2108" s="103"/>
      <c r="B2108" s="103"/>
      <c r="C2108" s="103"/>
      <c r="D2108" s="103"/>
      <c r="E2108" s="103" t="s">
        <v>552</v>
      </c>
      <c r="F2108" s="104">
        <v>8.11</v>
      </c>
      <c r="G2108" s="103" t="s">
        <v>553</v>
      </c>
      <c r="H2108" s="104">
        <v>9.6</v>
      </c>
      <c r="I2108" s="103" t="s">
        <v>554</v>
      </c>
      <c r="J2108" s="104">
        <v>17.71</v>
      </c>
    </row>
    <row r="2109" spans="1:10" ht="15" thickBot="1" x14ac:dyDescent="0.25">
      <c r="A2109" s="103"/>
      <c r="B2109" s="103"/>
      <c r="C2109" s="103"/>
      <c r="D2109" s="103"/>
      <c r="E2109" s="103" t="s">
        <v>555</v>
      </c>
      <c r="F2109" s="104">
        <v>11.64</v>
      </c>
      <c r="G2109" s="103"/>
      <c r="H2109" s="149" t="s">
        <v>556</v>
      </c>
      <c r="I2109" s="149"/>
      <c r="J2109" s="104">
        <v>50.03</v>
      </c>
    </row>
    <row r="2110" spans="1:10" ht="0.95" customHeight="1" thickTop="1" x14ac:dyDescent="0.2">
      <c r="A2110" s="105"/>
      <c r="B2110" s="105"/>
      <c r="C2110" s="105"/>
      <c r="D2110" s="105"/>
      <c r="E2110" s="105"/>
      <c r="F2110" s="105"/>
      <c r="G2110" s="105"/>
      <c r="H2110" s="105"/>
      <c r="I2110" s="105"/>
      <c r="J2110" s="105"/>
    </row>
    <row r="2111" spans="1:10" ht="18" customHeight="1" x14ac:dyDescent="0.2">
      <c r="A2111" s="85"/>
      <c r="B2111" s="86" t="s">
        <v>120</v>
      </c>
      <c r="C2111" s="85" t="s">
        <v>121</v>
      </c>
      <c r="D2111" s="85" t="s">
        <v>122</v>
      </c>
      <c r="E2111" s="150" t="s">
        <v>542</v>
      </c>
      <c r="F2111" s="150"/>
      <c r="G2111" s="87" t="s">
        <v>123</v>
      </c>
      <c r="H2111" s="86" t="s">
        <v>124</v>
      </c>
      <c r="I2111" s="86" t="s">
        <v>125</v>
      </c>
      <c r="J2111" s="86" t="s">
        <v>0</v>
      </c>
    </row>
    <row r="2112" spans="1:10" ht="39" customHeight="1" x14ac:dyDescent="0.2">
      <c r="A2112" s="90" t="s">
        <v>543</v>
      </c>
      <c r="B2112" s="92" t="s">
        <v>1431</v>
      </c>
      <c r="C2112" s="90" t="s">
        <v>133</v>
      </c>
      <c r="D2112" s="90" t="s">
        <v>1432</v>
      </c>
      <c r="E2112" s="146" t="s">
        <v>1021</v>
      </c>
      <c r="F2112" s="146"/>
      <c r="G2112" s="91" t="s">
        <v>182</v>
      </c>
      <c r="H2112" s="97">
        <v>1</v>
      </c>
      <c r="I2112" s="93">
        <v>26.84</v>
      </c>
      <c r="J2112" s="93">
        <v>26.84</v>
      </c>
    </row>
    <row r="2113" spans="1:10" ht="26.1" customHeight="1" x14ac:dyDescent="0.2">
      <c r="A2113" s="98" t="s">
        <v>545</v>
      </c>
      <c r="B2113" s="99" t="s">
        <v>992</v>
      </c>
      <c r="C2113" s="98" t="s">
        <v>133</v>
      </c>
      <c r="D2113" s="98" t="s">
        <v>993</v>
      </c>
      <c r="E2113" s="147" t="s">
        <v>548</v>
      </c>
      <c r="F2113" s="147"/>
      <c r="G2113" s="100" t="s">
        <v>549</v>
      </c>
      <c r="H2113" s="101">
        <v>0.317</v>
      </c>
      <c r="I2113" s="102">
        <v>27.11</v>
      </c>
      <c r="J2113" s="102">
        <v>8.59</v>
      </c>
    </row>
    <row r="2114" spans="1:10" ht="24" customHeight="1" x14ac:dyDescent="0.2">
      <c r="A2114" s="98" t="s">
        <v>545</v>
      </c>
      <c r="B2114" s="99" t="s">
        <v>576</v>
      </c>
      <c r="C2114" s="98" t="s">
        <v>133</v>
      </c>
      <c r="D2114" s="98" t="s">
        <v>577</v>
      </c>
      <c r="E2114" s="147" t="s">
        <v>548</v>
      </c>
      <c r="F2114" s="147"/>
      <c r="G2114" s="100" t="s">
        <v>549</v>
      </c>
      <c r="H2114" s="101">
        <v>0.317</v>
      </c>
      <c r="I2114" s="102">
        <v>32.479999999999997</v>
      </c>
      <c r="J2114" s="102">
        <v>10.29</v>
      </c>
    </row>
    <row r="2115" spans="1:10" ht="24" customHeight="1" x14ac:dyDescent="0.2">
      <c r="A2115" s="106" t="s">
        <v>568</v>
      </c>
      <c r="B2115" s="107" t="s">
        <v>1433</v>
      </c>
      <c r="C2115" s="106" t="s">
        <v>133</v>
      </c>
      <c r="D2115" s="106" t="s">
        <v>1434</v>
      </c>
      <c r="E2115" s="148" t="s">
        <v>592</v>
      </c>
      <c r="F2115" s="148"/>
      <c r="G2115" s="108" t="s">
        <v>182</v>
      </c>
      <c r="H2115" s="109">
        <v>1</v>
      </c>
      <c r="I2115" s="110">
        <v>7.96</v>
      </c>
      <c r="J2115" s="110">
        <v>7.96</v>
      </c>
    </row>
    <row r="2116" spans="1:10" x14ac:dyDescent="0.2">
      <c r="A2116" s="103"/>
      <c r="B2116" s="103"/>
      <c r="C2116" s="103"/>
      <c r="D2116" s="103"/>
      <c r="E2116" s="103" t="s">
        <v>552</v>
      </c>
      <c r="F2116" s="104">
        <v>5.78</v>
      </c>
      <c r="G2116" s="103" t="s">
        <v>553</v>
      </c>
      <c r="H2116" s="104">
        <v>6.84</v>
      </c>
      <c r="I2116" s="103" t="s">
        <v>554</v>
      </c>
      <c r="J2116" s="104">
        <v>12.62</v>
      </c>
    </row>
    <row r="2117" spans="1:10" ht="15" thickBot="1" x14ac:dyDescent="0.25">
      <c r="A2117" s="103"/>
      <c r="B2117" s="103"/>
      <c r="C2117" s="103"/>
      <c r="D2117" s="103"/>
      <c r="E2117" s="103" t="s">
        <v>555</v>
      </c>
      <c r="F2117" s="104">
        <v>8.14</v>
      </c>
      <c r="G2117" s="103"/>
      <c r="H2117" s="149" t="s">
        <v>556</v>
      </c>
      <c r="I2117" s="149"/>
      <c r="J2117" s="104">
        <v>34.979999999999997</v>
      </c>
    </row>
    <row r="2118" spans="1:10" ht="0.95" customHeight="1" thickTop="1" x14ac:dyDescent="0.2">
      <c r="A2118" s="105"/>
      <c r="B2118" s="105"/>
      <c r="C2118" s="105"/>
      <c r="D2118" s="105"/>
      <c r="E2118" s="105"/>
      <c r="F2118" s="105"/>
      <c r="G2118" s="105"/>
      <c r="H2118" s="105"/>
      <c r="I2118" s="105"/>
      <c r="J2118" s="105"/>
    </row>
    <row r="2119" spans="1:10" ht="18" customHeight="1" x14ac:dyDescent="0.2">
      <c r="A2119" s="85"/>
      <c r="B2119" s="86" t="s">
        <v>120</v>
      </c>
      <c r="C2119" s="85" t="s">
        <v>121</v>
      </c>
      <c r="D2119" s="85" t="s">
        <v>122</v>
      </c>
      <c r="E2119" s="150" t="s">
        <v>542</v>
      </c>
      <c r="F2119" s="150"/>
      <c r="G2119" s="87" t="s">
        <v>123</v>
      </c>
      <c r="H2119" s="86" t="s">
        <v>124</v>
      </c>
      <c r="I2119" s="86" t="s">
        <v>125</v>
      </c>
      <c r="J2119" s="86" t="s">
        <v>0</v>
      </c>
    </row>
    <row r="2120" spans="1:10" ht="39" customHeight="1" x14ac:dyDescent="0.2">
      <c r="A2120" s="90" t="s">
        <v>543</v>
      </c>
      <c r="B2120" s="92" t="s">
        <v>1039</v>
      </c>
      <c r="C2120" s="90" t="s">
        <v>133</v>
      </c>
      <c r="D2120" s="90" t="s">
        <v>1040</v>
      </c>
      <c r="E2120" s="146" t="s">
        <v>1021</v>
      </c>
      <c r="F2120" s="146"/>
      <c r="G2120" s="91" t="s">
        <v>182</v>
      </c>
      <c r="H2120" s="97">
        <v>1</v>
      </c>
      <c r="I2120" s="93">
        <v>42.01</v>
      </c>
      <c r="J2120" s="93">
        <v>42.01</v>
      </c>
    </row>
    <row r="2121" spans="1:10" ht="26.1" customHeight="1" x14ac:dyDescent="0.2">
      <c r="A2121" s="98" t="s">
        <v>545</v>
      </c>
      <c r="B2121" s="99" t="s">
        <v>992</v>
      </c>
      <c r="C2121" s="98" t="s">
        <v>133</v>
      </c>
      <c r="D2121" s="98" t="s">
        <v>993</v>
      </c>
      <c r="E2121" s="147" t="s">
        <v>548</v>
      </c>
      <c r="F2121" s="147"/>
      <c r="G2121" s="100" t="s">
        <v>549</v>
      </c>
      <c r="H2121" s="101">
        <v>0.48599999999999999</v>
      </c>
      <c r="I2121" s="102">
        <v>27.11</v>
      </c>
      <c r="J2121" s="102">
        <v>13.17</v>
      </c>
    </row>
    <row r="2122" spans="1:10" ht="24" customHeight="1" x14ac:dyDescent="0.2">
      <c r="A2122" s="98" t="s">
        <v>545</v>
      </c>
      <c r="B2122" s="99" t="s">
        <v>576</v>
      </c>
      <c r="C2122" s="98" t="s">
        <v>133</v>
      </c>
      <c r="D2122" s="98" t="s">
        <v>577</v>
      </c>
      <c r="E2122" s="147" t="s">
        <v>548</v>
      </c>
      <c r="F2122" s="147"/>
      <c r="G2122" s="100" t="s">
        <v>549</v>
      </c>
      <c r="H2122" s="101">
        <v>0.48599999999999999</v>
      </c>
      <c r="I2122" s="102">
        <v>32.479999999999997</v>
      </c>
      <c r="J2122" s="102">
        <v>15.78</v>
      </c>
    </row>
    <row r="2123" spans="1:10" ht="24" customHeight="1" x14ac:dyDescent="0.2">
      <c r="A2123" s="106" t="s">
        <v>568</v>
      </c>
      <c r="B2123" s="107" t="s">
        <v>1435</v>
      </c>
      <c r="C2123" s="106" t="s">
        <v>133</v>
      </c>
      <c r="D2123" s="106" t="s">
        <v>1436</v>
      </c>
      <c r="E2123" s="148" t="s">
        <v>592</v>
      </c>
      <c r="F2123" s="148"/>
      <c r="G2123" s="108" t="s">
        <v>182</v>
      </c>
      <c r="H2123" s="109">
        <v>1</v>
      </c>
      <c r="I2123" s="110">
        <v>6.95</v>
      </c>
      <c r="J2123" s="110">
        <v>6.95</v>
      </c>
    </row>
    <row r="2124" spans="1:10" ht="24" customHeight="1" x14ac:dyDescent="0.2">
      <c r="A2124" s="106" t="s">
        <v>568</v>
      </c>
      <c r="B2124" s="107" t="s">
        <v>1437</v>
      </c>
      <c r="C2124" s="106" t="s">
        <v>133</v>
      </c>
      <c r="D2124" s="106" t="s">
        <v>1438</v>
      </c>
      <c r="E2124" s="148" t="s">
        <v>592</v>
      </c>
      <c r="F2124" s="148"/>
      <c r="G2124" s="108" t="s">
        <v>182</v>
      </c>
      <c r="H2124" s="109">
        <v>1</v>
      </c>
      <c r="I2124" s="110">
        <v>6.11</v>
      </c>
      <c r="J2124" s="110">
        <v>6.11</v>
      </c>
    </row>
    <row r="2125" spans="1:10" x14ac:dyDescent="0.2">
      <c r="A2125" s="103"/>
      <c r="B2125" s="103"/>
      <c r="C2125" s="103"/>
      <c r="D2125" s="103"/>
      <c r="E2125" s="103" t="s">
        <v>552</v>
      </c>
      <c r="F2125" s="104">
        <v>8.86</v>
      </c>
      <c r="G2125" s="103" t="s">
        <v>553</v>
      </c>
      <c r="H2125" s="104">
        <v>10.49</v>
      </c>
      <c r="I2125" s="103" t="s">
        <v>554</v>
      </c>
      <c r="J2125" s="104">
        <v>19.350000000000001</v>
      </c>
    </row>
    <row r="2126" spans="1:10" ht="15" thickBot="1" x14ac:dyDescent="0.25">
      <c r="A2126" s="103"/>
      <c r="B2126" s="103"/>
      <c r="C2126" s="103"/>
      <c r="D2126" s="103"/>
      <c r="E2126" s="103" t="s">
        <v>555</v>
      </c>
      <c r="F2126" s="104">
        <v>12.74</v>
      </c>
      <c r="G2126" s="103"/>
      <c r="H2126" s="149" t="s">
        <v>556</v>
      </c>
      <c r="I2126" s="149"/>
      <c r="J2126" s="104">
        <v>54.75</v>
      </c>
    </row>
    <row r="2127" spans="1:10" ht="0.95" customHeight="1" thickTop="1" x14ac:dyDescent="0.2">
      <c r="A2127" s="105"/>
      <c r="B2127" s="105"/>
      <c r="C2127" s="105"/>
      <c r="D2127" s="105"/>
      <c r="E2127" s="105"/>
      <c r="F2127" s="105"/>
      <c r="G2127" s="105"/>
      <c r="H2127" s="105"/>
      <c r="I2127" s="105"/>
      <c r="J2127" s="105"/>
    </row>
    <row r="2128" spans="1:10" ht="18" customHeight="1" x14ac:dyDescent="0.2">
      <c r="A2128" s="85"/>
      <c r="B2128" s="86" t="s">
        <v>120</v>
      </c>
      <c r="C2128" s="85" t="s">
        <v>121</v>
      </c>
      <c r="D2128" s="85" t="s">
        <v>122</v>
      </c>
      <c r="E2128" s="150" t="s">
        <v>542</v>
      </c>
      <c r="F2128" s="150"/>
      <c r="G2128" s="87" t="s">
        <v>123</v>
      </c>
      <c r="H2128" s="86" t="s">
        <v>124</v>
      </c>
      <c r="I2128" s="86" t="s">
        <v>125</v>
      </c>
      <c r="J2128" s="86" t="s">
        <v>0</v>
      </c>
    </row>
    <row r="2129" spans="1:10" ht="24" customHeight="1" x14ac:dyDescent="0.2">
      <c r="A2129" s="90" t="s">
        <v>543</v>
      </c>
      <c r="B2129" s="92" t="s">
        <v>641</v>
      </c>
      <c r="C2129" s="90" t="s">
        <v>133</v>
      </c>
      <c r="D2129" s="90" t="s">
        <v>642</v>
      </c>
      <c r="E2129" s="146" t="s">
        <v>548</v>
      </c>
      <c r="F2129" s="146"/>
      <c r="G2129" s="91" t="s">
        <v>549</v>
      </c>
      <c r="H2129" s="97">
        <v>1</v>
      </c>
      <c r="I2129" s="93">
        <v>32.97</v>
      </c>
      <c r="J2129" s="93">
        <v>32.97</v>
      </c>
    </row>
    <row r="2130" spans="1:10" ht="26.1" customHeight="1" x14ac:dyDescent="0.2">
      <c r="A2130" s="98" t="s">
        <v>545</v>
      </c>
      <c r="B2130" s="99" t="s">
        <v>1353</v>
      </c>
      <c r="C2130" s="98" t="s">
        <v>133</v>
      </c>
      <c r="D2130" s="98" t="s">
        <v>1354</v>
      </c>
      <c r="E2130" s="147" t="s">
        <v>548</v>
      </c>
      <c r="F2130" s="147"/>
      <c r="G2130" s="100" t="s">
        <v>549</v>
      </c>
      <c r="H2130" s="101">
        <v>1</v>
      </c>
      <c r="I2130" s="102">
        <v>0.33</v>
      </c>
      <c r="J2130" s="102">
        <v>0.33</v>
      </c>
    </row>
    <row r="2131" spans="1:10" ht="26.1" customHeight="1" x14ac:dyDescent="0.2">
      <c r="A2131" s="106" t="s">
        <v>568</v>
      </c>
      <c r="B2131" s="107" t="s">
        <v>1156</v>
      </c>
      <c r="C2131" s="106" t="s">
        <v>133</v>
      </c>
      <c r="D2131" s="106" t="s">
        <v>1157</v>
      </c>
      <c r="E2131" s="148" t="s">
        <v>1138</v>
      </c>
      <c r="F2131" s="148"/>
      <c r="G2131" s="108" t="s">
        <v>549</v>
      </c>
      <c r="H2131" s="109">
        <v>1</v>
      </c>
      <c r="I2131" s="110">
        <v>1.31</v>
      </c>
      <c r="J2131" s="110">
        <v>1.31</v>
      </c>
    </row>
    <row r="2132" spans="1:10" ht="26.1" customHeight="1" x14ac:dyDescent="0.2">
      <c r="A2132" s="106" t="s">
        <v>568</v>
      </c>
      <c r="B2132" s="107" t="s">
        <v>1139</v>
      </c>
      <c r="C2132" s="106" t="s">
        <v>133</v>
      </c>
      <c r="D2132" s="106" t="s">
        <v>1140</v>
      </c>
      <c r="E2132" s="148" t="s">
        <v>1138</v>
      </c>
      <c r="F2132" s="148"/>
      <c r="G2132" s="108" t="s">
        <v>549</v>
      </c>
      <c r="H2132" s="109">
        <v>1</v>
      </c>
      <c r="I2132" s="110">
        <v>0.08</v>
      </c>
      <c r="J2132" s="110">
        <v>0.08</v>
      </c>
    </row>
    <row r="2133" spans="1:10" ht="26.1" customHeight="1" x14ac:dyDescent="0.2">
      <c r="A2133" s="106" t="s">
        <v>568</v>
      </c>
      <c r="B2133" s="107" t="s">
        <v>1146</v>
      </c>
      <c r="C2133" s="106" t="s">
        <v>133</v>
      </c>
      <c r="D2133" s="106" t="s">
        <v>1147</v>
      </c>
      <c r="E2133" s="148" t="s">
        <v>1138</v>
      </c>
      <c r="F2133" s="148"/>
      <c r="G2133" s="108" t="s">
        <v>549</v>
      </c>
      <c r="H2133" s="109">
        <v>1</v>
      </c>
      <c r="I2133" s="110">
        <v>1</v>
      </c>
      <c r="J2133" s="110">
        <v>1</v>
      </c>
    </row>
    <row r="2134" spans="1:10" ht="26.1" customHeight="1" x14ac:dyDescent="0.2">
      <c r="A2134" s="106" t="s">
        <v>568</v>
      </c>
      <c r="B2134" s="107" t="s">
        <v>1148</v>
      </c>
      <c r="C2134" s="106" t="s">
        <v>133</v>
      </c>
      <c r="D2134" s="106" t="s">
        <v>1149</v>
      </c>
      <c r="E2134" s="148" t="s">
        <v>1138</v>
      </c>
      <c r="F2134" s="148"/>
      <c r="G2134" s="108" t="s">
        <v>549</v>
      </c>
      <c r="H2134" s="109">
        <v>1</v>
      </c>
      <c r="I2134" s="110">
        <v>5.24</v>
      </c>
      <c r="J2134" s="110">
        <v>5.24</v>
      </c>
    </row>
    <row r="2135" spans="1:10" ht="26.1" customHeight="1" x14ac:dyDescent="0.2">
      <c r="A2135" s="106" t="s">
        <v>568</v>
      </c>
      <c r="B2135" s="107" t="s">
        <v>1154</v>
      </c>
      <c r="C2135" s="106" t="s">
        <v>133</v>
      </c>
      <c r="D2135" s="106" t="s">
        <v>1155</v>
      </c>
      <c r="E2135" s="148" t="s">
        <v>1138</v>
      </c>
      <c r="F2135" s="148"/>
      <c r="G2135" s="108" t="s">
        <v>549</v>
      </c>
      <c r="H2135" s="109">
        <v>1</v>
      </c>
      <c r="I2135" s="110">
        <v>0.78</v>
      </c>
      <c r="J2135" s="110">
        <v>0.78</v>
      </c>
    </row>
    <row r="2136" spans="1:10" ht="26.1" customHeight="1" x14ac:dyDescent="0.2">
      <c r="A2136" s="106" t="s">
        <v>568</v>
      </c>
      <c r="B2136" s="107" t="s">
        <v>1150</v>
      </c>
      <c r="C2136" s="106" t="s">
        <v>133</v>
      </c>
      <c r="D2136" s="106" t="s">
        <v>1151</v>
      </c>
      <c r="E2136" s="148" t="s">
        <v>1138</v>
      </c>
      <c r="F2136" s="148"/>
      <c r="G2136" s="108" t="s">
        <v>549</v>
      </c>
      <c r="H2136" s="109">
        <v>1</v>
      </c>
      <c r="I2136" s="110">
        <v>1.43</v>
      </c>
      <c r="J2136" s="110">
        <v>1.43</v>
      </c>
    </row>
    <row r="2137" spans="1:10" ht="24" customHeight="1" x14ac:dyDescent="0.2">
      <c r="A2137" s="106" t="s">
        <v>568</v>
      </c>
      <c r="B2137" s="107" t="s">
        <v>1355</v>
      </c>
      <c r="C2137" s="106" t="s">
        <v>133</v>
      </c>
      <c r="D2137" s="106" t="s">
        <v>1356</v>
      </c>
      <c r="E2137" s="148" t="s">
        <v>1143</v>
      </c>
      <c r="F2137" s="148"/>
      <c r="G2137" s="108" t="s">
        <v>549</v>
      </c>
      <c r="H2137" s="109">
        <v>1</v>
      </c>
      <c r="I2137" s="110">
        <v>22.8</v>
      </c>
      <c r="J2137" s="110">
        <v>22.8</v>
      </c>
    </row>
    <row r="2138" spans="1:10" x14ac:dyDescent="0.2">
      <c r="A2138" s="103"/>
      <c r="B2138" s="103"/>
      <c r="C2138" s="103"/>
      <c r="D2138" s="103"/>
      <c r="E2138" s="103" t="s">
        <v>552</v>
      </c>
      <c r="F2138" s="104">
        <v>10.59</v>
      </c>
      <c r="G2138" s="103" t="s">
        <v>553</v>
      </c>
      <c r="H2138" s="104">
        <v>12.54</v>
      </c>
      <c r="I2138" s="103" t="s">
        <v>554</v>
      </c>
      <c r="J2138" s="104">
        <v>23.13</v>
      </c>
    </row>
    <row r="2139" spans="1:10" ht="15" thickBot="1" x14ac:dyDescent="0.25">
      <c r="A2139" s="103"/>
      <c r="B2139" s="103"/>
      <c r="C2139" s="103"/>
      <c r="D2139" s="103"/>
      <c r="E2139" s="103" t="s">
        <v>555</v>
      </c>
      <c r="F2139" s="104">
        <v>9.99</v>
      </c>
      <c r="G2139" s="103"/>
      <c r="H2139" s="149" t="s">
        <v>556</v>
      </c>
      <c r="I2139" s="149"/>
      <c r="J2139" s="104">
        <v>42.96</v>
      </c>
    </row>
    <row r="2140" spans="1:10" ht="0.95" customHeight="1" thickTop="1" x14ac:dyDescent="0.2">
      <c r="A2140" s="105"/>
      <c r="B2140" s="105"/>
      <c r="C2140" s="105"/>
      <c r="D2140" s="105"/>
      <c r="E2140" s="105"/>
      <c r="F2140" s="105"/>
      <c r="G2140" s="105"/>
      <c r="H2140" s="105"/>
      <c r="I2140" s="105"/>
      <c r="J2140" s="105"/>
    </row>
    <row r="2141" spans="1:10" ht="18" customHeight="1" x14ac:dyDescent="0.2">
      <c r="A2141" s="85"/>
      <c r="B2141" s="86" t="s">
        <v>120</v>
      </c>
      <c r="C2141" s="85" t="s">
        <v>121</v>
      </c>
      <c r="D2141" s="85" t="s">
        <v>122</v>
      </c>
      <c r="E2141" s="150" t="s">
        <v>542</v>
      </c>
      <c r="F2141" s="150"/>
      <c r="G2141" s="87" t="s">
        <v>123</v>
      </c>
      <c r="H2141" s="86" t="s">
        <v>124</v>
      </c>
      <c r="I2141" s="86" t="s">
        <v>125</v>
      </c>
      <c r="J2141" s="86" t="s">
        <v>0</v>
      </c>
    </row>
    <row r="2142" spans="1:10" ht="26.1" customHeight="1" x14ac:dyDescent="0.2">
      <c r="A2142" s="90" t="s">
        <v>543</v>
      </c>
      <c r="B2142" s="92" t="s">
        <v>650</v>
      </c>
      <c r="C2142" s="90" t="s">
        <v>133</v>
      </c>
      <c r="D2142" s="90" t="s">
        <v>651</v>
      </c>
      <c r="E2142" s="146" t="s">
        <v>548</v>
      </c>
      <c r="F2142" s="146"/>
      <c r="G2142" s="91" t="s">
        <v>549</v>
      </c>
      <c r="H2142" s="97">
        <v>1</v>
      </c>
      <c r="I2142" s="93">
        <v>27.27</v>
      </c>
      <c r="J2142" s="93">
        <v>27.27</v>
      </c>
    </row>
    <row r="2143" spans="1:10" ht="26.1" customHeight="1" x14ac:dyDescent="0.2">
      <c r="A2143" s="98" t="s">
        <v>545</v>
      </c>
      <c r="B2143" s="99" t="s">
        <v>1357</v>
      </c>
      <c r="C2143" s="98" t="s">
        <v>133</v>
      </c>
      <c r="D2143" s="98" t="s">
        <v>1358</v>
      </c>
      <c r="E2143" s="147" t="s">
        <v>548</v>
      </c>
      <c r="F2143" s="147"/>
      <c r="G2143" s="100" t="s">
        <v>549</v>
      </c>
      <c r="H2143" s="101">
        <v>1</v>
      </c>
      <c r="I2143" s="102">
        <v>0.21</v>
      </c>
      <c r="J2143" s="102">
        <v>0.21</v>
      </c>
    </row>
    <row r="2144" spans="1:10" ht="26.1" customHeight="1" x14ac:dyDescent="0.2">
      <c r="A2144" s="106" t="s">
        <v>568</v>
      </c>
      <c r="B2144" s="107" t="s">
        <v>1439</v>
      </c>
      <c r="C2144" s="106" t="s">
        <v>133</v>
      </c>
      <c r="D2144" s="106" t="s">
        <v>1440</v>
      </c>
      <c r="E2144" s="148" t="s">
        <v>1138</v>
      </c>
      <c r="F2144" s="148"/>
      <c r="G2144" s="108" t="s">
        <v>549</v>
      </c>
      <c r="H2144" s="109">
        <v>1</v>
      </c>
      <c r="I2144" s="110">
        <v>0.01</v>
      </c>
      <c r="J2144" s="110">
        <v>0.01</v>
      </c>
    </row>
    <row r="2145" spans="1:10" ht="26.1" customHeight="1" x14ac:dyDescent="0.2">
      <c r="A2145" s="106" t="s">
        <v>568</v>
      </c>
      <c r="B2145" s="107" t="s">
        <v>1146</v>
      </c>
      <c r="C2145" s="106" t="s">
        <v>133</v>
      </c>
      <c r="D2145" s="106" t="s">
        <v>1147</v>
      </c>
      <c r="E2145" s="148" t="s">
        <v>1138</v>
      </c>
      <c r="F2145" s="148"/>
      <c r="G2145" s="108" t="s">
        <v>549</v>
      </c>
      <c r="H2145" s="109">
        <v>1</v>
      </c>
      <c r="I2145" s="110">
        <v>1</v>
      </c>
      <c r="J2145" s="110">
        <v>1</v>
      </c>
    </row>
    <row r="2146" spans="1:10" ht="26.1" customHeight="1" x14ac:dyDescent="0.2">
      <c r="A2146" s="106" t="s">
        <v>568</v>
      </c>
      <c r="B2146" s="107" t="s">
        <v>1139</v>
      </c>
      <c r="C2146" s="106" t="s">
        <v>133</v>
      </c>
      <c r="D2146" s="106" t="s">
        <v>1140</v>
      </c>
      <c r="E2146" s="148" t="s">
        <v>1138</v>
      </c>
      <c r="F2146" s="148"/>
      <c r="G2146" s="108" t="s">
        <v>549</v>
      </c>
      <c r="H2146" s="109">
        <v>1</v>
      </c>
      <c r="I2146" s="110">
        <v>0.08</v>
      </c>
      <c r="J2146" s="110">
        <v>0.08</v>
      </c>
    </row>
    <row r="2147" spans="1:10" ht="26.1" customHeight="1" x14ac:dyDescent="0.2">
      <c r="A2147" s="106" t="s">
        <v>568</v>
      </c>
      <c r="B2147" s="107" t="s">
        <v>1150</v>
      </c>
      <c r="C2147" s="106" t="s">
        <v>133</v>
      </c>
      <c r="D2147" s="106" t="s">
        <v>1151</v>
      </c>
      <c r="E2147" s="148" t="s">
        <v>1138</v>
      </c>
      <c r="F2147" s="148"/>
      <c r="G2147" s="108" t="s">
        <v>549</v>
      </c>
      <c r="H2147" s="109">
        <v>1</v>
      </c>
      <c r="I2147" s="110">
        <v>1.43</v>
      </c>
      <c r="J2147" s="110">
        <v>1.43</v>
      </c>
    </row>
    <row r="2148" spans="1:10" ht="24" customHeight="1" x14ac:dyDescent="0.2">
      <c r="A2148" s="106" t="s">
        <v>568</v>
      </c>
      <c r="B2148" s="107" t="s">
        <v>1359</v>
      </c>
      <c r="C2148" s="106" t="s">
        <v>133</v>
      </c>
      <c r="D2148" s="106" t="s">
        <v>1360</v>
      </c>
      <c r="E2148" s="148" t="s">
        <v>1143</v>
      </c>
      <c r="F2148" s="148"/>
      <c r="G2148" s="108" t="s">
        <v>549</v>
      </c>
      <c r="H2148" s="109">
        <v>1</v>
      </c>
      <c r="I2148" s="110">
        <v>18.41</v>
      </c>
      <c r="J2148" s="110">
        <v>18.41</v>
      </c>
    </row>
    <row r="2149" spans="1:10" ht="26.1" customHeight="1" x14ac:dyDescent="0.2">
      <c r="A2149" s="106" t="s">
        <v>568</v>
      </c>
      <c r="B2149" s="107" t="s">
        <v>1148</v>
      </c>
      <c r="C2149" s="106" t="s">
        <v>133</v>
      </c>
      <c r="D2149" s="106" t="s">
        <v>1149</v>
      </c>
      <c r="E2149" s="148" t="s">
        <v>1138</v>
      </c>
      <c r="F2149" s="148"/>
      <c r="G2149" s="108" t="s">
        <v>549</v>
      </c>
      <c r="H2149" s="109">
        <v>1</v>
      </c>
      <c r="I2149" s="110">
        <v>5.24</v>
      </c>
      <c r="J2149" s="110">
        <v>5.24</v>
      </c>
    </row>
    <row r="2150" spans="1:10" ht="26.1" customHeight="1" x14ac:dyDescent="0.2">
      <c r="A2150" s="106" t="s">
        <v>568</v>
      </c>
      <c r="B2150" s="107" t="s">
        <v>1441</v>
      </c>
      <c r="C2150" s="106" t="s">
        <v>133</v>
      </c>
      <c r="D2150" s="106" t="s">
        <v>1442</v>
      </c>
      <c r="E2150" s="148" t="s">
        <v>1138</v>
      </c>
      <c r="F2150" s="148"/>
      <c r="G2150" s="108" t="s">
        <v>549</v>
      </c>
      <c r="H2150" s="109">
        <v>1</v>
      </c>
      <c r="I2150" s="110">
        <v>0.89</v>
      </c>
      <c r="J2150" s="110">
        <v>0.89</v>
      </c>
    </row>
    <row r="2151" spans="1:10" x14ac:dyDescent="0.2">
      <c r="A2151" s="103"/>
      <c r="B2151" s="103"/>
      <c r="C2151" s="103"/>
      <c r="D2151" s="103"/>
      <c r="E2151" s="103" t="s">
        <v>552</v>
      </c>
      <c r="F2151" s="104">
        <v>8.5299999999999994</v>
      </c>
      <c r="G2151" s="103" t="s">
        <v>553</v>
      </c>
      <c r="H2151" s="104">
        <v>10.09</v>
      </c>
      <c r="I2151" s="103" t="s">
        <v>554</v>
      </c>
      <c r="J2151" s="104">
        <v>18.62</v>
      </c>
    </row>
    <row r="2152" spans="1:10" ht="15" thickBot="1" x14ac:dyDescent="0.25">
      <c r="A2152" s="103"/>
      <c r="B2152" s="103"/>
      <c r="C2152" s="103"/>
      <c r="D2152" s="103"/>
      <c r="E2152" s="103" t="s">
        <v>555</v>
      </c>
      <c r="F2152" s="104">
        <v>8.27</v>
      </c>
      <c r="G2152" s="103"/>
      <c r="H2152" s="149" t="s">
        <v>556</v>
      </c>
      <c r="I2152" s="149"/>
      <c r="J2152" s="104">
        <v>35.54</v>
      </c>
    </row>
    <row r="2153" spans="1:10" ht="0.95" customHeight="1" thickTop="1" x14ac:dyDescent="0.2">
      <c r="A2153" s="105"/>
      <c r="B2153" s="105"/>
      <c r="C2153" s="105"/>
      <c r="D2153" s="105"/>
      <c r="E2153" s="105"/>
      <c r="F2153" s="105"/>
      <c r="G2153" s="105"/>
      <c r="H2153" s="105"/>
      <c r="I2153" s="105"/>
      <c r="J2153" s="105"/>
    </row>
    <row r="2154" spans="1:10" ht="18" customHeight="1" x14ac:dyDescent="0.2">
      <c r="A2154" s="85"/>
      <c r="B2154" s="86" t="s">
        <v>120</v>
      </c>
      <c r="C2154" s="85" t="s">
        <v>121</v>
      </c>
      <c r="D2154" s="85" t="s">
        <v>122</v>
      </c>
      <c r="E2154" s="150" t="s">
        <v>542</v>
      </c>
      <c r="F2154" s="150"/>
      <c r="G2154" s="87" t="s">
        <v>123</v>
      </c>
      <c r="H2154" s="86" t="s">
        <v>124</v>
      </c>
      <c r="I2154" s="86" t="s">
        <v>125</v>
      </c>
      <c r="J2154" s="86" t="s">
        <v>0</v>
      </c>
    </row>
    <row r="2155" spans="1:10" ht="24" customHeight="1" x14ac:dyDescent="0.2">
      <c r="A2155" s="90" t="s">
        <v>543</v>
      </c>
      <c r="B2155" s="92" t="s">
        <v>1287</v>
      </c>
      <c r="C2155" s="90" t="s">
        <v>133</v>
      </c>
      <c r="D2155" s="90" t="s">
        <v>1288</v>
      </c>
      <c r="E2155" s="146" t="s">
        <v>548</v>
      </c>
      <c r="F2155" s="146"/>
      <c r="G2155" s="91" t="s">
        <v>549</v>
      </c>
      <c r="H2155" s="97">
        <v>1</v>
      </c>
      <c r="I2155" s="93">
        <v>32.17</v>
      </c>
      <c r="J2155" s="93">
        <v>32.17</v>
      </c>
    </row>
    <row r="2156" spans="1:10" ht="26.1" customHeight="1" x14ac:dyDescent="0.2">
      <c r="A2156" s="98" t="s">
        <v>545</v>
      </c>
      <c r="B2156" s="99" t="s">
        <v>1361</v>
      </c>
      <c r="C2156" s="98" t="s">
        <v>133</v>
      </c>
      <c r="D2156" s="98" t="s">
        <v>1362</v>
      </c>
      <c r="E2156" s="147" t="s">
        <v>548</v>
      </c>
      <c r="F2156" s="147"/>
      <c r="G2156" s="100" t="s">
        <v>549</v>
      </c>
      <c r="H2156" s="101">
        <v>1</v>
      </c>
      <c r="I2156" s="102">
        <v>0.11</v>
      </c>
      <c r="J2156" s="102">
        <v>0.11</v>
      </c>
    </row>
    <row r="2157" spans="1:10" ht="24" customHeight="1" x14ac:dyDescent="0.2">
      <c r="A2157" s="106" t="s">
        <v>568</v>
      </c>
      <c r="B2157" s="107" t="s">
        <v>1363</v>
      </c>
      <c r="C2157" s="106" t="s">
        <v>133</v>
      </c>
      <c r="D2157" s="106" t="s">
        <v>1364</v>
      </c>
      <c r="E2157" s="148" t="s">
        <v>1143</v>
      </c>
      <c r="F2157" s="148"/>
      <c r="G2157" s="108" t="s">
        <v>549</v>
      </c>
      <c r="H2157" s="109">
        <v>1</v>
      </c>
      <c r="I2157" s="110">
        <v>23.41</v>
      </c>
      <c r="J2157" s="110">
        <v>23.41</v>
      </c>
    </row>
    <row r="2158" spans="1:10" ht="26.1" customHeight="1" x14ac:dyDescent="0.2">
      <c r="A2158" s="106" t="s">
        <v>568</v>
      </c>
      <c r="B2158" s="107" t="s">
        <v>1146</v>
      </c>
      <c r="C2158" s="106" t="s">
        <v>133</v>
      </c>
      <c r="D2158" s="106" t="s">
        <v>1147</v>
      </c>
      <c r="E2158" s="148" t="s">
        <v>1138</v>
      </c>
      <c r="F2158" s="148"/>
      <c r="G2158" s="108" t="s">
        <v>549</v>
      </c>
      <c r="H2158" s="109">
        <v>1</v>
      </c>
      <c r="I2158" s="110">
        <v>1</v>
      </c>
      <c r="J2158" s="110">
        <v>1</v>
      </c>
    </row>
    <row r="2159" spans="1:10" ht="26.1" customHeight="1" x14ac:dyDescent="0.2">
      <c r="A2159" s="106" t="s">
        <v>568</v>
      </c>
      <c r="B2159" s="107" t="s">
        <v>1139</v>
      </c>
      <c r="C2159" s="106" t="s">
        <v>133</v>
      </c>
      <c r="D2159" s="106" t="s">
        <v>1140</v>
      </c>
      <c r="E2159" s="148" t="s">
        <v>1138</v>
      </c>
      <c r="F2159" s="148"/>
      <c r="G2159" s="108" t="s">
        <v>549</v>
      </c>
      <c r="H2159" s="109">
        <v>1</v>
      </c>
      <c r="I2159" s="110">
        <v>0.08</v>
      </c>
      <c r="J2159" s="110">
        <v>0.08</v>
      </c>
    </row>
    <row r="2160" spans="1:10" ht="26.1" customHeight="1" x14ac:dyDescent="0.2">
      <c r="A2160" s="106" t="s">
        <v>568</v>
      </c>
      <c r="B2160" s="107" t="s">
        <v>1441</v>
      </c>
      <c r="C2160" s="106" t="s">
        <v>133</v>
      </c>
      <c r="D2160" s="106" t="s">
        <v>1442</v>
      </c>
      <c r="E2160" s="148" t="s">
        <v>1138</v>
      </c>
      <c r="F2160" s="148"/>
      <c r="G2160" s="108" t="s">
        <v>549</v>
      </c>
      <c r="H2160" s="109">
        <v>1</v>
      </c>
      <c r="I2160" s="110">
        <v>0.89</v>
      </c>
      <c r="J2160" s="110">
        <v>0.89</v>
      </c>
    </row>
    <row r="2161" spans="1:10" ht="26.1" customHeight="1" x14ac:dyDescent="0.2">
      <c r="A2161" s="106" t="s">
        <v>568</v>
      </c>
      <c r="B2161" s="107" t="s">
        <v>1148</v>
      </c>
      <c r="C2161" s="106" t="s">
        <v>133</v>
      </c>
      <c r="D2161" s="106" t="s">
        <v>1149</v>
      </c>
      <c r="E2161" s="148" t="s">
        <v>1138</v>
      </c>
      <c r="F2161" s="148"/>
      <c r="G2161" s="108" t="s">
        <v>549</v>
      </c>
      <c r="H2161" s="109">
        <v>1</v>
      </c>
      <c r="I2161" s="110">
        <v>5.24</v>
      </c>
      <c r="J2161" s="110">
        <v>5.24</v>
      </c>
    </row>
    <row r="2162" spans="1:10" ht="26.1" customHeight="1" x14ac:dyDescent="0.2">
      <c r="A2162" s="106" t="s">
        <v>568</v>
      </c>
      <c r="B2162" s="107" t="s">
        <v>1439</v>
      </c>
      <c r="C2162" s="106" t="s">
        <v>133</v>
      </c>
      <c r="D2162" s="106" t="s">
        <v>1440</v>
      </c>
      <c r="E2162" s="148" t="s">
        <v>1138</v>
      </c>
      <c r="F2162" s="148"/>
      <c r="G2162" s="108" t="s">
        <v>549</v>
      </c>
      <c r="H2162" s="109">
        <v>1</v>
      </c>
      <c r="I2162" s="110">
        <v>0.01</v>
      </c>
      <c r="J2162" s="110">
        <v>0.01</v>
      </c>
    </row>
    <row r="2163" spans="1:10" ht="26.1" customHeight="1" x14ac:dyDescent="0.2">
      <c r="A2163" s="106" t="s">
        <v>568</v>
      </c>
      <c r="B2163" s="107" t="s">
        <v>1150</v>
      </c>
      <c r="C2163" s="106" t="s">
        <v>133</v>
      </c>
      <c r="D2163" s="106" t="s">
        <v>1151</v>
      </c>
      <c r="E2163" s="148" t="s">
        <v>1138</v>
      </c>
      <c r="F2163" s="148"/>
      <c r="G2163" s="108" t="s">
        <v>549</v>
      </c>
      <c r="H2163" s="109">
        <v>1</v>
      </c>
      <c r="I2163" s="110">
        <v>1.43</v>
      </c>
      <c r="J2163" s="110">
        <v>1.43</v>
      </c>
    </row>
    <row r="2164" spans="1:10" x14ac:dyDescent="0.2">
      <c r="A2164" s="103"/>
      <c r="B2164" s="103"/>
      <c r="C2164" s="103"/>
      <c r="D2164" s="103"/>
      <c r="E2164" s="103" t="s">
        <v>552</v>
      </c>
      <c r="F2164" s="104">
        <v>10.77</v>
      </c>
      <c r="G2164" s="103" t="s">
        <v>553</v>
      </c>
      <c r="H2164" s="104">
        <v>12.75</v>
      </c>
      <c r="I2164" s="103" t="s">
        <v>554</v>
      </c>
      <c r="J2164" s="104">
        <v>23.52</v>
      </c>
    </row>
    <row r="2165" spans="1:10" ht="15" thickBot="1" x14ac:dyDescent="0.25">
      <c r="A2165" s="103"/>
      <c r="B2165" s="103"/>
      <c r="C2165" s="103"/>
      <c r="D2165" s="103"/>
      <c r="E2165" s="103" t="s">
        <v>555</v>
      </c>
      <c r="F2165" s="104">
        <v>9.75</v>
      </c>
      <c r="G2165" s="103"/>
      <c r="H2165" s="149" t="s">
        <v>556</v>
      </c>
      <c r="I2165" s="149"/>
      <c r="J2165" s="104">
        <v>41.92</v>
      </c>
    </row>
    <row r="2166" spans="1:10" ht="0.95" customHeight="1" thickTop="1" x14ac:dyDescent="0.2">
      <c r="A2166" s="105"/>
      <c r="B2166" s="105"/>
      <c r="C2166" s="105"/>
      <c r="D2166" s="105"/>
      <c r="E2166" s="105"/>
      <c r="F2166" s="105"/>
      <c r="G2166" s="105"/>
      <c r="H2166" s="105"/>
      <c r="I2166" s="105"/>
      <c r="J2166" s="105"/>
    </row>
    <row r="2167" spans="1:10" ht="18" customHeight="1" x14ac:dyDescent="0.2">
      <c r="A2167" s="85"/>
      <c r="B2167" s="86" t="s">
        <v>120</v>
      </c>
      <c r="C2167" s="85" t="s">
        <v>121</v>
      </c>
      <c r="D2167" s="85" t="s">
        <v>122</v>
      </c>
      <c r="E2167" s="150" t="s">
        <v>542</v>
      </c>
      <c r="F2167" s="150"/>
      <c r="G2167" s="87" t="s">
        <v>123</v>
      </c>
      <c r="H2167" s="86" t="s">
        <v>124</v>
      </c>
      <c r="I2167" s="86" t="s">
        <v>125</v>
      </c>
      <c r="J2167" s="86" t="s">
        <v>0</v>
      </c>
    </row>
    <row r="2168" spans="1:10" ht="26.1" customHeight="1" x14ac:dyDescent="0.2">
      <c r="A2168" s="90" t="s">
        <v>543</v>
      </c>
      <c r="B2168" s="92" t="s">
        <v>598</v>
      </c>
      <c r="C2168" s="90" t="s">
        <v>133</v>
      </c>
      <c r="D2168" s="90" t="s">
        <v>599</v>
      </c>
      <c r="E2168" s="146" t="s">
        <v>548</v>
      </c>
      <c r="F2168" s="146"/>
      <c r="G2168" s="91" t="s">
        <v>549</v>
      </c>
      <c r="H2168" s="97">
        <v>1</v>
      </c>
      <c r="I2168" s="93">
        <v>27.21</v>
      </c>
      <c r="J2168" s="93">
        <v>27.21</v>
      </c>
    </row>
    <row r="2169" spans="1:10" ht="39" customHeight="1" x14ac:dyDescent="0.2">
      <c r="A2169" s="98" t="s">
        <v>545</v>
      </c>
      <c r="B2169" s="99" t="s">
        <v>1365</v>
      </c>
      <c r="C2169" s="98" t="s">
        <v>133</v>
      </c>
      <c r="D2169" s="98" t="s">
        <v>1366</v>
      </c>
      <c r="E2169" s="147" t="s">
        <v>548</v>
      </c>
      <c r="F2169" s="147"/>
      <c r="G2169" s="100" t="s">
        <v>549</v>
      </c>
      <c r="H2169" s="101">
        <v>1</v>
      </c>
      <c r="I2169" s="102">
        <v>0.15</v>
      </c>
      <c r="J2169" s="102">
        <v>0.15</v>
      </c>
    </row>
    <row r="2170" spans="1:10" ht="26.1" customHeight="1" x14ac:dyDescent="0.2">
      <c r="A2170" s="106" t="s">
        <v>568</v>
      </c>
      <c r="B2170" s="107" t="s">
        <v>1150</v>
      </c>
      <c r="C2170" s="106" t="s">
        <v>133</v>
      </c>
      <c r="D2170" s="106" t="s">
        <v>1151</v>
      </c>
      <c r="E2170" s="148" t="s">
        <v>1138</v>
      </c>
      <c r="F2170" s="148"/>
      <c r="G2170" s="108" t="s">
        <v>549</v>
      </c>
      <c r="H2170" s="109">
        <v>1</v>
      </c>
      <c r="I2170" s="110">
        <v>1.43</v>
      </c>
      <c r="J2170" s="110">
        <v>1.43</v>
      </c>
    </row>
    <row r="2171" spans="1:10" ht="26.1" customHeight="1" x14ac:dyDescent="0.2">
      <c r="A2171" s="106" t="s">
        <v>568</v>
      </c>
      <c r="B2171" s="107" t="s">
        <v>1367</v>
      </c>
      <c r="C2171" s="106" t="s">
        <v>133</v>
      </c>
      <c r="D2171" s="106" t="s">
        <v>1368</v>
      </c>
      <c r="E2171" s="148" t="s">
        <v>1143</v>
      </c>
      <c r="F2171" s="148"/>
      <c r="G2171" s="108" t="s">
        <v>549</v>
      </c>
      <c r="H2171" s="109">
        <v>1</v>
      </c>
      <c r="I2171" s="110">
        <v>18.41</v>
      </c>
      <c r="J2171" s="110">
        <v>18.41</v>
      </c>
    </row>
    <row r="2172" spans="1:10" ht="26.1" customHeight="1" x14ac:dyDescent="0.2">
      <c r="A2172" s="106" t="s">
        <v>568</v>
      </c>
      <c r="B2172" s="107" t="s">
        <v>1146</v>
      </c>
      <c r="C2172" s="106" t="s">
        <v>133</v>
      </c>
      <c r="D2172" s="106" t="s">
        <v>1147</v>
      </c>
      <c r="E2172" s="148" t="s">
        <v>1138</v>
      </c>
      <c r="F2172" s="148"/>
      <c r="G2172" s="108" t="s">
        <v>549</v>
      </c>
      <c r="H2172" s="109">
        <v>1</v>
      </c>
      <c r="I2172" s="110">
        <v>1</v>
      </c>
      <c r="J2172" s="110">
        <v>1</v>
      </c>
    </row>
    <row r="2173" spans="1:10" ht="26.1" customHeight="1" x14ac:dyDescent="0.2">
      <c r="A2173" s="106" t="s">
        <v>568</v>
      </c>
      <c r="B2173" s="107" t="s">
        <v>1148</v>
      </c>
      <c r="C2173" s="106" t="s">
        <v>133</v>
      </c>
      <c r="D2173" s="106" t="s">
        <v>1149</v>
      </c>
      <c r="E2173" s="148" t="s">
        <v>1138</v>
      </c>
      <c r="F2173" s="148"/>
      <c r="G2173" s="108" t="s">
        <v>549</v>
      </c>
      <c r="H2173" s="109">
        <v>1</v>
      </c>
      <c r="I2173" s="110">
        <v>5.24</v>
      </c>
      <c r="J2173" s="110">
        <v>5.24</v>
      </c>
    </row>
    <row r="2174" spans="1:10" ht="26.1" customHeight="1" x14ac:dyDescent="0.2">
      <c r="A2174" s="106" t="s">
        <v>568</v>
      </c>
      <c r="B2174" s="107" t="s">
        <v>1441</v>
      </c>
      <c r="C2174" s="106" t="s">
        <v>133</v>
      </c>
      <c r="D2174" s="106" t="s">
        <v>1442</v>
      </c>
      <c r="E2174" s="148" t="s">
        <v>1138</v>
      </c>
      <c r="F2174" s="148"/>
      <c r="G2174" s="108" t="s">
        <v>549</v>
      </c>
      <c r="H2174" s="109">
        <v>1</v>
      </c>
      <c r="I2174" s="110">
        <v>0.89</v>
      </c>
      <c r="J2174" s="110">
        <v>0.89</v>
      </c>
    </row>
    <row r="2175" spans="1:10" ht="26.1" customHeight="1" x14ac:dyDescent="0.2">
      <c r="A2175" s="106" t="s">
        <v>568</v>
      </c>
      <c r="B2175" s="107" t="s">
        <v>1439</v>
      </c>
      <c r="C2175" s="106" t="s">
        <v>133</v>
      </c>
      <c r="D2175" s="106" t="s">
        <v>1440</v>
      </c>
      <c r="E2175" s="148" t="s">
        <v>1138</v>
      </c>
      <c r="F2175" s="148"/>
      <c r="G2175" s="108" t="s">
        <v>549</v>
      </c>
      <c r="H2175" s="109">
        <v>1</v>
      </c>
      <c r="I2175" s="110">
        <v>0.01</v>
      </c>
      <c r="J2175" s="110">
        <v>0.01</v>
      </c>
    </row>
    <row r="2176" spans="1:10" ht="26.1" customHeight="1" x14ac:dyDescent="0.2">
      <c r="A2176" s="106" t="s">
        <v>568</v>
      </c>
      <c r="B2176" s="107" t="s">
        <v>1139</v>
      </c>
      <c r="C2176" s="106" t="s">
        <v>133</v>
      </c>
      <c r="D2176" s="106" t="s">
        <v>1140</v>
      </c>
      <c r="E2176" s="148" t="s">
        <v>1138</v>
      </c>
      <c r="F2176" s="148"/>
      <c r="G2176" s="108" t="s">
        <v>549</v>
      </c>
      <c r="H2176" s="109">
        <v>1</v>
      </c>
      <c r="I2176" s="110">
        <v>0.08</v>
      </c>
      <c r="J2176" s="110">
        <v>0.08</v>
      </c>
    </row>
    <row r="2177" spans="1:10" x14ac:dyDescent="0.2">
      <c r="A2177" s="103"/>
      <c r="B2177" s="103"/>
      <c r="C2177" s="103"/>
      <c r="D2177" s="103"/>
      <c r="E2177" s="103" t="s">
        <v>552</v>
      </c>
      <c r="F2177" s="104">
        <v>8.5</v>
      </c>
      <c r="G2177" s="103" t="s">
        <v>553</v>
      </c>
      <c r="H2177" s="104">
        <v>10.06</v>
      </c>
      <c r="I2177" s="103" t="s">
        <v>554</v>
      </c>
      <c r="J2177" s="104">
        <v>18.559999999999999</v>
      </c>
    </row>
    <row r="2178" spans="1:10" ht="15" thickBot="1" x14ac:dyDescent="0.25">
      <c r="A2178" s="103"/>
      <c r="B2178" s="103"/>
      <c r="C2178" s="103"/>
      <c r="D2178" s="103"/>
      <c r="E2178" s="103" t="s">
        <v>555</v>
      </c>
      <c r="F2178" s="104">
        <v>8.25</v>
      </c>
      <c r="G2178" s="103"/>
      <c r="H2178" s="149" t="s">
        <v>556</v>
      </c>
      <c r="I2178" s="149"/>
      <c r="J2178" s="104">
        <v>35.46</v>
      </c>
    </row>
    <row r="2179" spans="1:10" ht="0.95" customHeight="1" thickTop="1" x14ac:dyDescent="0.2">
      <c r="A2179" s="105"/>
      <c r="B2179" s="105"/>
      <c r="C2179" s="105"/>
      <c r="D2179" s="105"/>
      <c r="E2179" s="105"/>
      <c r="F2179" s="105"/>
      <c r="G2179" s="105"/>
      <c r="H2179" s="105"/>
      <c r="I2179" s="105"/>
      <c r="J2179" s="105"/>
    </row>
    <row r="2180" spans="1:10" ht="18" customHeight="1" x14ac:dyDescent="0.2">
      <c r="A2180" s="85"/>
      <c r="B2180" s="86" t="s">
        <v>120</v>
      </c>
      <c r="C2180" s="85" t="s">
        <v>121</v>
      </c>
      <c r="D2180" s="85" t="s">
        <v>122</v>
      </c>
      <c r="E2180" s="150" t="s">
        <v>542</v>
      </c>
      <c r="F2180" s="150"/>
      <c r="G2180" s="87" t="s">
        <v>123</v>
      </c>
      <c r="H2180" s="86" t="s">
        <v>124</v>
      </c>
      <c r="I2180" s="86" t="s">
        <v>125</v>
      </c>
      <c r="J2180" s="86" t="s">
        <v>0</v>
      </c>
    </row>
    <row r="2181" spans="1:10" ht="24" customHeight="1" x14ac:dyDescent="0.2">
      <c r="A2181" s="90" t="s">
        <v>543</v>
      </c>
      <c r="B2181" s="92" t="s">
        <v>1417</v>
      </c>
      <c r="C2181" s="90" t="s">
        <v>133</v>
      </c>
      <c r="D2181" s="90" t="s">
        <v>1418</v>
      </c>
      <c r="E2181" s="146" t="s">
        <v>548</v>
      </c>
      <c r="F2181" s="146"/>
      <c r="G2181" s="91" t="s">
        <v>549</v>
      </c>
      <c r="H2181" s="97">
        <v>1</v>
      </c>
      <c r="I2181" s="93">
        <v>27.36</v>
      </c>
      <c r="J2181" s="93">
        <v>27.36</v>
      </c>
    </row>
    <row r="2182" spans="1:10" ht="26.1" customHeight="1" x14ac:dyDescent="0.2">
      <c r="A2182" s="98" t="s">
        <v>545</v>
      </c>
      <c r="B2182" s="99" t="s">
        <v>1369</v>
      </c>
      <c r="C2182" s="98" t="s">
        <v>133</v>
      </c>
      <c r="D2182" s="98" t="s">
        <v>1370</v>
      </c>
      <c r="E2182" s="147" t="s">
        <v>548</v>
      </c>
      <c r="F2182" s="147"/>
      <c r="G2182" s="100" t="s">
        <v>549</v>
      </c>
      <c r="H2182" s="101">
        <v>1</v>
      </c>
      <c r="I2182" s="102">
        <v>0.3</v>
      </c>
      <c r="J2182" s="102">
        <v>0.3</v>
      </c>
    </row>
    <row r="2183" spans="1:10" ht="26.1" customHeight="1" x14ac:dyDescent="0.2">
      <c r="A2183" s="106" t="s">
        <v>568</v>
      </c>
      <c r="B2183" s="107" t="s">
        <v>1150</v>
      </c>
      <c r="C2183" s="106" t="s">
        <v>133</v>
      </c>
      <c r="D2183" s="106" t="s">
        <v>1151</v>
      </c>
      <c r="E2183" s="148" t="s">
        <v>1138</v>
      </c>
      <c r="F2183" s="148"/>
      <c r="G2183" s="108" t="s">
        <v>549</v>
      </c>
      <c r="H2183" s="109">
        <v>1</v>
      </c>
      <c r="I2183" s="110">
        <v>1.43</v>
      </c>
      <c r="J2183" s="110">
        <v>1.43</v>
      </c>
    </row>
    <row r="2184" spans="1:10" ht="26.1" customHeight="1" x14ac:dyDescent="0.2">
      <c r="A2184" s="106" t="s">
        <v>568</v>
      </c>
      <c r="B2184" s="107" t="s">
        <v>1139</v>
      </c>
      <c r="C2184" s="106" t="s">
        <v>133</v>
      </c>
      <c r="D2184" s="106" t="s">
        <v>1140</v>
      </c>
      <c r="E2184" s="148" t="s">
        <v>1138</v>
      </c>
      <c r="F2184" s="148"/>
      <c r="G2184" s="108" t="s">
        <v>549</v>
      </c>
      <c r="H2184" s="109">
        <v>1</v>
      </c>
      <c r="I2184" s="110">
        <v>0.08</v>
      </c>
      <c r="J2184" s="110">
        <v>0.08</v>
      </c>
    </row>
    <row r="2185" spans="1:10" ht="26.1" customHeight="1" x14ac:dyDescent="0.2">
      <c r="A2185" s="106" t="s">
        <v>568</v>
      </c>
      <c r="B2185" s="107" t="s">
        <v>1146</v>
      </c>
      <c r="C2185" s="106" t="s">
        <v>133</v>
      </c>
      <c r="D2185" s="106" t="s">
        <v>1147</v>
      </c>
      <c r="E2185" s="148" t="s">
        <v>1138</v>
      </c>
      <c r="F2185" s="148"/>
      <c r="G2185" s="108" t="s">
        <v>549</v>
      </c>
      <c r="H2185" s="109">
        <v>1</v>
      </c>
      <c r="I2185" s="110">
        <v>1</v>
      </c>
      <c r="J2185" s="110">
        <v>1</v>
      </c>
    </row>
    <row r="2186" spans="1:10" ht="24" customHeight="1" x14ac:dyDescent="0.2">
      <c r="A2186" s="106" t="s">
        <v>568</v>
      </c>
      <c r="B2186" s="107" t="s">
        <v>1371</v>
      </c>
      <c r="C2186" s="106" t="s">
        <v>133</v>
      </c>
      <c r="D2186" s="106" t="s">
        <v>1372</v>
      </c>
      <c r="E2186" s="148" t="s">
        <v>1143</v>
      </c>
      <c r="F2186" s="148"/>
      <c r="G2186" s="108" t="s">
        <v>549</v>
      </c>
      <c r="H2186" s="109">
        <v>1</v>
      </c>
      <c r="I2186" s="110">
        <v>18.41</v>
      </c>
      <c r="J2186" s="110">
        <v>18.41</v>
      </c>
    </row>
    <row r="2187" spans="1:10" ht="26.1" customHeight="1" x14ac:dyDescent="0.2">
      <c r="A2187" s="106" t="s">
        <v>568</v>
      </c>
      <c r="B2187" s="107" t="s">
        <v>1439</v>
      </c>
      <c r="C2187" s="106" t="s">
        <v>133</v>
      </c>
      <c r="D2187" s="106" t="s">
        <v>1440</v>
      </c>
      <c r="E2187" s="148" t="s">
        <v>1138</v>
      </c>
      <c r="F2187" s="148"/>
      <c r="G2187" s="108" t="s">
        <v>549</v>
      </c>
      <c r="H2187" s="109">
        <v>1</v>
      </c>
      <c r="I2187" s="110">
        <v>0.01</v>
      </c>
      <c r="J2187" s="110">
        <v>0.01</v>
      </c>
    </row>
    <row r="2188" spans="1:10" ht="26.1" customHeight="1" x14ac:dyDescent="0.2">
      <c r="A2188" s="106" t="s">
        <v>568</v>
      </c>
      <c r="B2188" s="107" t="s">
        <v>1148</v>
      </c>
      <c r="C2188" s="106" t="s">
        <v>133</v>
      </c>
      <c r="D2188" s="106" t="s">
        <v>1149</v>
      </c>
      <c r="E2188" s="148" t="s">
        <v>1138</v>
      </c>
      <c r="F2188" s="148"/>
      <c r="G2188" s="108" t="s">
        <v>549</v>
      </c>
      <c r="H2188" s="109">
        <v>1</v>
      </c>
      <c r="I2188" s="110">
        <v>5.24</v>
      </c>
      <c r="J2188" s="110">
        <v>5.24</v>
      </c>
    </row>
    <row r="2189" spans="1:10" ht="26.1" customHeight="1" x14ac:dyDescent="0.2">
      <c r="A2189" s="106" t="s">
        <v>568</v>
      </c>
      <c r="B2189" s="107" t="s">
        <v>1441</v>
      </c>
      <c r="C2189" s="106" t="s">
        <v>133</v>
      </c>
      <c r="D2189" s="106" t="s">
        <v>1442</v>
      </c>
      <c r="E2189" s="148" t="s">
        <v>1138</v>
      </c>
      <c r="F2189" s="148"/>
      <c r="G2189" s="108" t="s">
        <v>549</v>
      </c>
      <c r="H2189" s="109">
        <v>1</v>
      </c>
      <c r="I2189" s="110">
        <v>0.89</v>
      </c>
      <c r="J2189" s="110">
        <v>0.89</v>
      </c>
    </row>
    <row r="2190" spans="1:10" x14ac:dyDescent="0.2">
      <c r="A2190" s="103"/>
      <c r="B2190" s="103"/>
      <c r="C2190" s="103"/>
      <c r="D2190" s="103"/>
      <c r="E2190" s="103" t="s">
        <v>552</v>
      </c>
      <c r="F2190" s="104">
        <v>8.57</v>
      </c>
      <c r="G2190" s="103" t="s">
        <v>553</v>
      </c>
      <c r="H2190" s="104">
        <v>10.14</v>
      </c>
      <c r="I2190" s="103" t="s">
        <v>554</v>
      </c>
      <c r="J2190" s="104">
        <v>18.71</v>
      </c>
    </row>
    <row r="2191" spans="1:10" ht="15" thickBot="1" x14ac:dyDescent="0.25">
      <c r="A2191" s="103"/>
      <c r="B2191" s="103"/>
      <c r="C2191" s="103"/>
      <c r="D2191" s="103"/>
      <c r="E2191" s="103" t="s">
        <v>555</v>
      </c>
      <c r="F2191" s="104">
        <v>8.2899999999999991</v>
      </c>
      <c r="G2191" s="103"/>
      <c r="H2191" s="149" t="s">
        <v>556</v>
      </c>
      <c r="I2191" s="149"/>
      <c r="J2191" s="104">
        <v>35.65</v>
      </c>
    </row>
    <row r="2192" spans="1:10" ht="0.95" customHeight="1" thickTop="1" x14ac:dyDescent="0.2">
      <c r="A2192" s="105"/>
      <c r="B2192" s="105"/>
      <c r="C2192" s="105"/>
      <c r="D2192" s="105"/>
      <c r="E2192" s="105"/>
      <c r="F2192" s="105"/>
      <c r="G2192" s="105"/>
      <c r="H2192" s="105"/>
      <c r="I2192" s="105"/>
      <c r="J2192" s="105"/>
    </row>
    <row r="2193" spans="1:10" ht="18" customHeight="1" x14ac:dyDescent="0.2">
      <c r="A2193" s="85"/>
      <c r="B2193" s="86" t="s">
        <v>120</v>
      </c>
      <c r="C2193" s="85" t="s">
        <v>121</v>
      </c>
      <c r="D2193" s="85" t="s">
        <v>122</v>
      </c>
      <c r="E2193" s="150" t="s">
        <v>542</v>
      </c>
      <c r="F2193" s="150"/>
      <c r="G2193" s="87" t="s">
        <v>123</v>
      </c>
      <c r="H2193" s="86" t="s">
        <v>124</v>
      </c>
      <c r="I2193" s="86" t="s">
        <v>125</v>
      </c>
      <c r="J2193" s="86" t="s">
        <v>0</v>
      </c>
    </row>
    <row r="2194" spans="1:10" ht="26.1" customHeight="1" x14ac:dyDescent="0.2">
      <c r="A2194" s="90" t="s">
        <v>543</v>
      </c>
      <c r="B2194" s="92" t="s">
        <v>1325</v>
      </c>
      <c r="C2194" s="90" t="s">
        <v>133</v>
      </c>
      <c r="D2194" s="90" t="s">
        <v>1326</v>
      </c>
      <c r="E2194" s="146" t="s">
        <v>548</v>
      </c>
      <c r="F2194" s="146"/>
      <c r="G2194" s="91" t="s">
        <v>549</v>
      </c>
      <c r="H2194" s="97">
        <v>1</v>
      </c>
      <c r="I2194" s="93">
        <v>31.15</v>
      </c>
      <c r="J2194" s="93">
        <v>31.15</v>
      </c>
    </row>
    <row r="2195" spans="1:10" ht="26.1" customHeight="1" x14ac:dyDescent="0.2">
      <c r="A2195" s="98" t="s">
        <v>545</v>
      </c>
      <c r="B2195" s="99" t="s">
        <v>1373</v>
      </c>
      <c r="C2195" s="98" t="s">
        <v>133</v>
      </c>
      <c r="D2195" s="98" t="s">
        <v>1374</v>
      </c>
      <c r="E2195" s="147" t="s">
        <v>548</v>
      </c>
      <c r="F2195" s="147"/>
      <c r="G2195" s="100" t="s">
        <v>549</v>
      </c>
      <c r="H2195" s="101">
        <v>1</v>
      </c>
      <c r="I2195" s="102">
        <v>0.25</v>
      </c>
      <c r="J2195" s="102">
        <v>0.25</v>
      </c>
    </row>
    <row r="2196" spans="1:10" ht="26.1" customHeight="1" x14ac:dyDescent="0.2">
      <c r="A2196" s="106" t="s">
        <v>568</v>
      </c>
      <c r="B2196" s="107" t="s">
        <v>1139</v>
      </c>
      <c r="C2196" s="106" t="s">
        <v>133</v>
      </c>
      <c r="D2196" s="106" t="s">
        <v>1140</v>
      </c>
      <c r="E2196" s="148" t="s">
        <v>1138</v>
      </c>
      <c r="F2196" s="148"/>
      <c r="G2196" s="108" t="s">
        <v>549</v>
      </c>
      <c r="H2196" s="109">
        <v>1</v>
      </c>
      <c r="I2196" s="110">
        <v>0.08</v>
      </c>
      <c r="J2196" s="110">
        <v>0.08</v>
      </c>
    </row>
    <row r="2197" spans="1:10" ht="26.1" customHeight="1" x14ac:dyDescent="0.2">
      <c r="A2197" s="106" t="s">
        <v>568</v>
      </c>
      <c r="B2197" s="107" t="s">
        <v>1375</v>
      </c>
      <c r="C2197" s="106" t="s">
        <v>133</v>
      </c>
      <c r="D2197" s="106" t="s">
        <v>1376</v>
      </c>
      <c r="E2197" s="148" t="s">
        <v>1143</v>
      </c>
      <c r="F2197" s="148"/>
      <c r="G2197" s="108" t="s">
        <v>549</v>
      </c>
      <c r="H2197" s="109">
        <v>1</v>
      </c>
      <c r="I2197" s="110">
        <v>22.25</v>
      </c>
      <c r="J2197" s="110">
        <v>22.25</v>
      </c>
    </row>
    <row r="2198" spans="1:10" ht="26.1" customHeight="1" x14ac:dyDescent="0.2">
      <c r="A2198" s="106" t="s">
        <v>568</v>
      </c>
      <c r="B2198" s="107" t="s">
        <v>1441</v>
      </c>
      <c r="C2198" s="106" t="s">
        <v>133</v>
      </c>
      <c r="D2198" s="106" t="s">
        <v>1442</v>
      </c>
      <c r="E2198" s="148" t="s">
        <v>1138</v>
      </c>
      <c r="F2198" s="148"/>
      <c r="G2198" s="108" t="s">
        <v>549</v>
      </c>
      <c r="H2198" s="109">
        <v>1</v>
      </c>
      <c r="I2198" s="110">
        <v>0.89</v>
      </c>
      <c r="J2198" s="110">
        <v>0.89</v>
      </c>
    </row>
    <row r="2199" spans="1:10" ht="26.1" customHeight="1" x14ac:dyDescent="0.2">
      <c r="A2199" s="106" t="s">
        <v>568</v>
      </c>
      <c r="B2199" s="107" t="s">
        <v>1150</v>
      </c>
      <c r="C2199" s="106" t="s">
        <v>133</v>
      </c>
      <c r="D2199" s="106" t="s">
        <v>1151</v>
      </c>
      <c r="E2199" s="148" t="s">
        <v>1138</v>
      </c>
      <c r="F2199" s="148"/>
      <c r="G2199" s="108" t="s">
        <v>549</v>
      </c>
      <c r="H2199" s="109">
        <v>1</v>
      </c>
      <c r="I2199" s="110">
        <v>1.43</v>
      </c>
      <c r="J2199" s="110">
        <v>1.43</v>
      </c>
    </row>
    <row r="2200" spans="1:10" ht="26.1" customHeight="1" x14ac:dyDescent="0.2">
      <c r="A2200" s="106" t="s">
        <v>568</v>
      </c>
      <c r="B2200" s="107" t="s">
        <v>1148</v>
      </c>
      <c r="C2200" s="106" t="s">
        <v>133</v>
      </c>
      <c r="D2200" s="106" t="s">
        <v>1149</v>
      </c>
      <c r="E2200" s="148" t="s">
        <v>1138</v>
      </c>
      <c r="F2200" s="148"/>
      <c r="G2200" s="108" t="s">
        <v>549</v>
      </c>
      <c r="H2200" s="109">
        <v>1</v>
      </c>
      <c r="I2200" s="110">
        <v>5.24</v>
      </c>
      <c r="J2200" s="110">
        <v>5.24</v>
      </c>
    </row>
    <row r="2201" spans="1:10" ht="26.1" customHeight="1" x14ac:dyDescent="0.2">
      <c r="A2201" s="106" t="s">
        <v>568</v>
      </c>
      <c r="B2201" s="107" t="s">
        <v>1439</v>
      </c>
      <c r="C2201" s="106" t="s">
        <v>133</v>
      </c>
      <c r="D2201" s="106" t="s">
        <v>1440</v>
      </c>
      <c r="E2201" s="148" t="s">
        <v>1138</v>
      </c>
      <c r="F2201" s="148"/>
      <c r="G2201" s="108" t="s">
        <v>549</v>
      </c>
      <c r="H2201" s="109">
        <v>1</v>
      </c>
      <c r="I2201" s="110">
        <v>0.01</v>
      </c>
      <c r="J2201" s="110">
        <v>0.01</v>
      </c>
    </row>
    <row r="2202" spans="1:10" ht="26.1" customHeight="1" x14ac:dyDescent="0.2">
      <c r="A2202" s="106" t="s">
        <v>568</v>
      </c>
      <c r="B2202" s="107" t="s">
        <v>1146</v>
      </c>
      <c r="C2202" s="106" t="s">
        <v>133</v>
      </c>
      <c r="D2202" s="106" t="s">
        <v>1147</v>
      </c>
      <c r="E2202" s="148" t="s">
        <v>1138</v>
      </c>
      <c r="F2202" s="148"/>
      <c r="G2202" s="108" t="s">
        <v>549</v>
      </c>
      <c r="H2202" s="109">
        <v>1</v>
      </c>
      <c r="I2202" s="110">
        <v>1</v>
      </c>
      <c r="J2202" s="110">
        <v>1</v>
      </c>
    </row>
    <row r="2203" spans="1:10" x14ac:dyDescent="0.2">
      <c r="A2203" s="103"/>
      <c r="B2203" s="103"/>
      <c r="C2203" s="103"/>
      <c r="D2203" s="103"/>
      <c r="E2203" s="103" t="s">
        <v>552</v>
      </c>
      <c r="F2203" s="104">
        <v>10.31</v>
      </c>
      <c r="G2203" s="103" t="s">
        <v>553</v>
      </c>
      <c r="H2203" s="104">
        <v>12.19</v>
      </c>
      <c r="I2203" s="103" t="s">
        <v>554</v>
      </c>
      <c r="J2203" s="104">
        <v>22.5</v>
      </c>
    </row>
    <row r="2204" spans="1:10" ht="15" thickBot="1" x14ac:dyDescent="0.25">
      <c r="A2204" s="103"/>
      <c r="B2204" s="103"/>
      <c r="C2204" s="103"/>
      <c r="D2204" s="103"/>
      <c r="E2204" s="103" t="s">
        <v>555</v>
      </c>
      <c r="F2204" s="104">
        <v>9.44</v>
      </c>
      <c r="G2204" s="103"/>
      <c r="H2204" s="149" t="s">
        <v>556</v>
      </c>
      <c r="I2204" s="149"/>
      <c r="J2204" s="104">
        <v>40.590000000000003</v>
      </c>
    </row>
    <row r="2205" spans="1:10" ht="0.95" customHeight="1" thickTop="1" x14ac:dyDescent="0.2">
      <c r="A2205" s="105"/>
      <c r="B2205" s="105"/>
      <c r="C2205" s="105"/>
      <c r="D2205" s="105"/>
      <c r="E2205" s="105"/>
      <c r="F2205" s="105"/>
      <c r="G2205" s="105"/>
      <c r="H2205" s="105"/>
      <c r="I2205" s="105"/>
      <c r="J2205" s="105"/>
    </row>
    <row r="2206" spans="1:10" ht="18" customHeight="1" x14ac:dyDescent="0.2">
      <c r="A2206" s="85"/>
      <c r="B2206" s="86" t="s">
        <v>120</v>
      </c>
      <c r="C2206" s="85" t="s">
        <v>121</v>
      </c>
      <c r="D2206" s="85" t="s">
        <v>122</v>
      </c>
      <c r="E2206" s="150" t="s">
        <v>542</v>
      </c>
      <c r="F2206" s="150"/>
      <c r="G2206" s="87" t="s">
        <v>123</v>
      </c>
      <c r="H2206" s="86" t="s">
        <v>124</v>
      </c>
      <c r="I2206" s="86" t="s">
        <v>125</v>
      </c>
      <c r="J2206" s="86" t="s">
        <v>0</v>
      </c>
    </row>
    <row r="2207" spans="1:10" ht="24" customHeight="1" x14ac:dyDescent="0.2">
      <c r="A2207" s="90" t="s">
        <v>543</v>
      </c>
      <c r="B2207" s="92" t="s">
        <v>559</v>
      </c>
      <c r="C2207" s="90" t="s">
        <v>133</v>
      </c>
      <c r="D2207" s="90" t="s">
        <v>560</v>
      </c>
      <c r="E2207" s="146" t="s">
        <v>548</v>
      </c>
      <c r="F2207" s="146"/>
      <c r="G2207" s="91" t="s">
        <v>549</v>
      </c>
      <c r="H2207" s="97">
        <v>1</v>
      </c>
      <c r="I2207" s="93">
        <v>32.1</v>
      </c>
      <c r="J2207" s="93">
        <v>32.1</v>
      </c>
    </row>
    <row r="2208" spans="1:10" ht="26.1" customHeight="1" x14ac:dyDescent="0.2">
      <c r="A2208" s="98" t="s">
        <v>545</v>
      </c>
      <c r="B2208" s="99" t="s">
        <v>1377</v>
      </c>
      <c r="C2208" s="98" t="s">
        <v>133</v>
      </c>
      <c r="D2208" s="98" t="s">
        <v>1378</v>
      </c>
      <c r="E2208" s="147" t="s">
        <v>548</v>
      </c>
      <c r="F2208" s="147"/>
      <c r="G2208" s="100" t="s">
        <v>549</v>
      </c>
      <c r="H2208" s="101">
        <v>1</v>
      </c>
      <c r="I2208" s="102">
        <v>0.46</v>
      </c>
      <c r="J2208" s="102">
        <v>0.46</v>
      </c>
    </row>
    <row r="2209" spans="1:10" ht="24" customHeight="1" x14ac:dyDescent="0.2">
      <c r="A2209" s="106" t="s">
        <v>568</v>
      </c>
      <c r="B2209" s="107" t="s">
        <v>1379</v>
      </c>
      <c r="C2209" s="106" t="s">
        <v>133</v>
      </c>
      <c r="D2209" s="106" t="s">
        <v>1380</v>
      </c>
      <c r="E2209" s="148" t="s">
        <v>1143</v>
      </c>
      <c r="F2209" s="148"/>
      <c r="G2209" s="108" t="s">
        <v>549</v>
      </c>
      <c r="H2209" s="109">
        <v>1</v>
      </c>
      <c r="I2209" s="110">
        <v>21.8</v>
      </c>
      <c r="J2209" s="110">
        <v>21.8</v>
      </c>
    </row>
    <row r="2210" spans="1:10" ht="26.1" customHeight="1" x14ac:dyDescent="0.2">
      <c r="A2210" s="106" t="s">
        <v>568</v>
      </c>
      <c r="B2210" s="107" t="s">
        <v>1150</v>
      </c>
      <c r="C2210" s="106" t="s">
        <v>133</v>
      </c>
      <c r="D2210" s="106" t="s">
        <v>1151</v>
      </c>
      <c r="E2210" s="148" t="s">
        <v>1138</v>
      </c>
      <c r="F2210" s="148"/>
      <c r="G2210" s="108" t="s">
        <v>549</v>
      </c>
      <c r="H2210" s="109">
        <v>1</v>
      </c>
      <c r="I2210" s="110">
        <v>1.43</v>
      </c>
      <c r="J2210" s="110">
        <v>1.43</v>
      </c>
    </row>
    <row r="2211" spans="1:10" ht="26.1" customHeight="1" x14ac:dyDescent="0.2">
      <c r="A2211" s="106" t="s">
        <v>568</v>
      </c>
      <c r="B2211" s="107" t="s">
        <v>1148</v>
      </c>
      <c r="C2211" s="106" t="s">
        <v>133</v>
      </c>
      <c r="D2211" s="106" t="s">
        <v>1149</v>
      </c>
      <c r="E2211" s="148" t="s">
        <v>1138</v>
      </c>
      <c r="F2211" s="148"/>
      <c r="G2211" s="108" t="s">
        <v>549</v>
      </c>
      <c r="H2211" s="109">
        <v>1</v>
      </c>
      <c r="I2211" s="110">
        <v>5.24</v>
      </c>
      <c r="J2211" s="110">
        <v>5.24</v>
      </c>
    </row>
    <row r="2212" spans="1:10" ht="26.1" customHeight="1" x14ac:dyDescent="0.2">
      <c r="A2212" s="106" t="s">
        <v>568</v>
      </c>
      <c r="B2212" s="107" t="s">
        <v>1154</v>
      </c>
      <c r="C2212" s="106" t="s">
        <v>133</v>
      </c>
      <c r="D2212" s="106" t="s">
        <v>1155</v>
      </c>
      <c r="E2212" s="148" t="s">
        <v>1138</v>
      </c>
      <c r="F2212" s="148"/>
      <c r="G2212" s="108" t="s">
        <v>549</v>
      </c>
      <c r="H2212" s="109">
        <v>1</v>
      </c>
      <c r="I2212" s="110">
        <v>0.78</v>
      </c>
      <c r="J2212" s="110">
        <v>0.78</v>
      </c>
    </row>
    <row r="2213" spans="1:10" ht="26.1" customHeight="1" x14ac:dyDescent="0.2">
      <c r="A2213" s="106" t="s">
        <v>568</v>
      </c>
      <c r="B2213" s="107" t="s">
        <v>1156</v>
      </c>
      <c r="C2213" s="106" t="s">
        <v>133</v>
      </c>
      <c r="D2213" s="106" t="s">
        <v>1157</v>
      </c>
      <c r="E2213" s="148" t="s">
        <v>1138</v>
      </c>
      <c r="F2213" s="148"/>
      <c r="G2213" s="108" t="s">
        <v>549</v>
      </c>
      <c r="H2213" s="109">
        <v>1</v>
      </c>
      <c r="I2213" s="110">
        <v>1.31</v>
      </c>
      <c r="J2213" s="110">
        <v>1.31</v>
      </c>
    </row>
    <row r="2214" spans="1:10" ht="26.1" customHeight="1" x14ac:dyDescent="0.2">
      <c r="A2214" s="106" t="s">
        <v>568</v>
      </c>
      <c r="B2214" s="107" t="s">
        <v>1139</v>
      </c>
      <c r="C2214" s="106" t="s">
        <v>133</v>
      </c>
      <c r="D2214" s="106" t="s">
        <v>1140</v>
      </c>
      <c r="E2214" s="148" t="s">
        <v>1138</v>
      </c>
      <c r="F2214" s="148"/>
      <c r="G2214" s="108" t="s">
        <v>549</v>
      </c>
      <c r="H2214" s="109">
        <v>1</v>
      </c>
      <c r="I2214" s="110">
        <v>0.08</v>
      </c>
      <c r="J2214" s="110">
        <v>0.08</v>
      </c>
    </row>
    <row r="2215" spans="1:10" ht="26.1" customHeight="1" x14ac:dyDescent="0.2">
      <c r="A2215" s="106" t="s">
        <v>568</v>
      </c>
      <c r="B2215" s="107" t="s">
        <v>1146</v>
      </c>
      <c r="C2215" s="106" t="s">
        <v>133</v>
      </c>
      <c r="D2215" s="106" t="s">
        <v>1147</v>
      </c>
      <c r="E2215" s="148" t="s">
        <v>1138</v>
      </c>
      <c r="F2215" s="148"/>
      <c r="G2215" s="108" t="s">
        <v>549</v>
      </c>
      <c r="H2215" s="109">
        <v>1</v>
      </c>
      <c r="I2215" s="110">
        <v>1</v>
      </c>
      <c r="J2215" s="110">
        <v>1</v>
      </c>
    </row>
    <row r="2216" spans="1:10" x14ac:dyDescent="0.2">
      <c r="A2216" s="103"/>
      <c r="B2216" s="103"/>
      <c r="C2216" s="103"/>
      <c r="D2216" s="103"/>
      <c r="E2216" s="103" t="s">
        <v>552</v>
      </c>
      <c r="F2216" s="104">
        <v>10.199999999999999</v>
      </c>
      <c r="G2216" s="103" t="s">
        <v>553</v>
      </c>
      <c r="H2216" s="104">
        <v>12.06</v>
      </c>
      <c r="I2216" s="103" t="s">
        <v>554</v>
      </c>
      <c r="J2216" s="104">
        <v>22.26</v>
      </c>
    </row>
    <row r="2217" spans="1:10" ht="15" thickBot="1" x14ac:dyDescent="0.25">
      <c r="A2217" s="103"/>
      <c r="B2217" s="103"/>
      <c r="C2217" s="103"/>
      <c r="D2217" s="103"/>
      <c r="E2217" s="103" t="s">
        <v>555</v>
      </c>
      <c r="F2217" s="104">
        <v>9.73</v>
      </c>
      <c r="G2217" s="103"/>
      <c r="H2217" s="149" t="s">
        <v>556</v>
      </c>
      <c r="I2217" s="149"/>
      <c r="J2217" s="104">
        <v>41.83</v>
      </c>
    </row>
    <row r="2218" spans="1:10" ht="0.95" customHeight="1" thickTop="1" x14ac:dyDescent="0.2">
      <c r="A2218" s="105"/>
      <c r="B2218" s="105"/>
      <c r="C2218" s="105"/>
      <c r="D2218" s="105"/>
      <c r="E2218" s="105"/>
      <c r="F2218" s="105"/>
      <c r="G2218" s="105"/>
      <c r="H2218" s="105"/>
      <c r="I2218" s="105"/>
      <c r="J2218" s="105"/>
    </row>
    <row r="2219" spans="1:10" ht="18" customHeight="1" x14ac:dyDescent="0.2">
      <c r="A2219" s="85"/>
      <c r="B2219" s="86" t="s">
        <v>120</v>
      </c>
      <c r="C2219" s="85" t="s">
        <v>121</v>
      </c>
      <c r="D2219" s="85" t="s">
        <v>122</v>
      </c>
      <c r="E2219" s="150" t="s">
        <v>542</v>
      </c>
      <c r="F2219" s="150"/>
      <c r="G2219" s="87" t="s">
        <v>123</v>
      </c>
      <c r="H2219" s="86" t="s">
        <v>124</v>
      </c>
      <c r="I2219" s="86" t="s">
        <v>125</v>
      </c>
      <c r="J2219" s="86" t="s">
        <v>0</v>
      </c>
    </row>
    <row r="2220" spans="1:10" ht="24" customHeight="1" x14ac:dyDescent="0.2">
      <c r="A2220" s="90" t="s">
        <v>543</v>
      </c>
      <c r="B2220" s="92" t="s">
        <v>859</v>
      </c>
      <c r="C2220" s="90" t="s">
        <v>133</v>
      </c>
      <c r="D2220" s="90" t="s">
        <v>860</v>
      </c>
      <c r="E2220" s="146" t="s">
        <v>548</v>
      </c>
      <c r="F2220" s="146"/>
      <c r="G2220" s="91" t="s">
        <v>549</v>
      </c>
      <c r="H2220" s="97">
        <v>1</v>
      </c>
      <c r="I2220" s="93">
        <v>33.770000000000003</v>
      </c>
      <c r="J2220" s="93">
        <v>33.770000000000003</v>
      </c>
    </row>
    <row r="2221" spans="1:10" ht="26.1" customHeight="1" x14ac:dyDescent="0.2">
      <c r="A2221" s="98" t="s">
        <v>545</v>
      </c>
      <c r="B2221" s="99" t="s">
        <v>1381</v>
      </c>
      <c r="C2221" s="98" t="s">
        <v>133</v>
      </c>
      <c r="D2221" s="98" t="s">
        <v>1382</v>
      </c>
      <c r="E2221" s="147" t="s">
        <v>548</v>
      </c>
      <c r="F2221" s="147"/>
      <c r="G2221" s="100" t="s">
        <v>549</v>
      </c>
      <c r="H2221" s="101">
        <v>1</v>
      </c>
      <c r="I2221" s="102">
        <v>0.32</v>
      </c>
      <c r="J2221" s="102">
        <v>0.32</v>
      </c>
    </row>
    <row r="2222" spans="1:10" ht="24" customHeight="1" x14ac:dyDescent="0.2">
      <c r="A2222" s="106" t="s">
        <v>568</v>
      </c>
      <c r="B2222" s="107" t="s">
        <v>1383</v>
      </c>
      <c r="C2222" s="106" t="s">
        <v>133</v>
      </c>
      <c r="D2222" s="106" t="s">
        <v>1384</v>
      </c>
      <c r="E2222" s="148" t="s">
        <v>1143</v>
      </c>
      <c r="F2222" s="148"/>
      <c r="G2222" s="108" t="s">
        <v>549</v>
      </c>
      <c r="H2222" s="109">
        <v>1</v>
      </c>
      <c r="I2222" s="110">
        <v>21.8</v>
      </c>
      <c r="J2222" s="110">
        <v>21.8</v>
      </c>
    </row>
    <row r="2223" spans="1:10" ht="26.1" customHeight="1" x14ac:dyDescent="0.2">
      <c r="A2223" s="106" t="s">
        <v>568</v>
      </c>
      <c r="B2223" s="107" t="s">
        <v>1148</v>
      </c>
      <c r="C2223" s="106" t="s">
        <v>133</v>
      </c>
      <c r="D2223" s="106" t="s">
        <v>1149</v>
      </c>
      <c r="E2223" s="148" t="s">
        <v>1138</v>
      </c>
      <c r="F2223" s="148"/>
      <c r="G2223" s="108" t="s">
        <v>549</v>
      </c>
      <c r="H2223" s="109">
        <v>1</v>
      </c>
      <c r="I2223" s="110">
        <v>5.24</v>
      </c>
      <c r="J2223" s="110">
        <v>5.24</v>
      </c>
    </row>
    <row r="2224" spans="1:10" ht="26.1" customHeight="1" x14ac:dyDescent="0.2">
      <c r="A2224" s="106" t="s">
        <v>568</v>
      </c>
      <c r="B2224" s="107" t="s">
        <v>1443</v>
      </c>
      <c r="C2224" s="106" t="s">
        <v>133</v>
      </c>
      <c r="D2224" s="106" t="s">
        <v>1444</v>
      </c>
      <c r="E2224" s="148" t="s">
        <v>1138</v>
      </c>
      <c r="F2224" s="148"/>
      <c r="G2224" s="108" t="s">
        <v>549</v>
      </c>
      <c r="H2224" s="109">
        <v>1</v>
      </c>
      <c r="I2224" s="110">
        <v>1.85</v>
      </c>
      <c r="J2224" s="110">
        <v>1.85</v>
      </c>
    </row>
    <row r="2225" spans="1:10" ht="26.1" customHeight="1" x14ac:dyDescent="0.2">
      <c r="A2225" s="106" t="s">
        <v>568</v>
      </c>
      <c r="B2225" s="107" t="s">
        <v>1445</v>
      </c>
      <c r="C2225" s="106" t="s">
        <v>133</v>
      </c>
      <c r="D2225" s="106" t="s">
        <v>1446</v>
      </c>
      <c r="E2225" s="148" t="s">
        <v>1138</v>
      </c>
      <c r="F2225" s="148"/>
      <c r="G2225" s="108" t="s">
        <v>549</v>
      </c>
      <c r="H2225" s="109">
        <v>1</v>
      </c>
      <c r="I2225" s="110">
        <v>2.0499999999999998</v>
      </c>
      <c r="J2225" s="110">
        <v>2.0499999999999998</v>
      </c>
    </row>
    <row r="2226" spans="1:10" ht="26.1" customHeight="1" x14ac:dyDescent="0.2">
      <c r="A2226" s="106" t="s">
        <v>568</v>
      </c>
      <c r="B2226" s="107" t="s">
        <v>1146</v>
      </c>
      <c r="C2226" s="106" t="s">
        <v>133</v>
      </c>
      <c r="D2226" s="106" t="s">
        <v>1147</v>
      </c>
      <c r="E2226" s="148" t="s">
        <v>1138</v>
      </c>
      <c r="F2226" s="148"/>
      <c r="G2226" s="108" t="s">
        <v>549</v>
      </c>
      <c r="H2226" s="109">
        <v>1</v>
      </c>
      <c r="I2226" s="110">
        <v>1</v>
      </c>
      <c r="J2226" s="110">
        <v>1</v>
      </c>
    </row>
    <row r="2227" spans="1:10" ht="26.1" customHeight="1" x14ac:dyDescent="0.2">
      <c r="A2227" s="106" t="s">
        <v>568</v>
      </c>
      <c r="B2227" s="107" t="s">
        <v>1139</v>
      </c>
      <c r="C2227" s="106" t="s">
        <v>133</v>
      </c>
      <c r="D2227" s="106" t="s">
        <v>1140</v>
      </c>
      <c r="E2227" s="148" t="s">
        <v>1138</v>
      </c>
      <c r="F2227" s="148"/>
      <c r="G2227" s="108" t="s">
        <v>549</v>
      </c>
      <c r="H2227" s="109">
        <v>1</v>
      </c>
      <c r="I2227" s="110">
        <v>0.08</v>
      </c>
      <c r="J2227" s="110">
        <v>0.08</v>
      </c>
    </row>
    <row r="2228" spans="1:10" ht="26.1" customHeight="1" x14ac:dyDescent="0.2">
      <c r="A2228" s="106" t="s">
        <v>568</v>
      </c>
      <c r="B2228" s="107" t="s">
        <v>1150</v>
      </c>
      <c r="C2228" s="106" t="s">
        <v>133</v>
      </c>
      <c r="D2228" s="106" t="s">
        <v>1151</v>
      </c>
      <c r="E2228" s="148" t="s">
        <v>1138</v>
      </c>
      <c r="F2228" s="148"/>
      <c r="G2228" s="108" t="s">
        <v>549</v>
      </c>
      <c r="H2228" s="109">
        <v>1</v>
      </c>
      <c r="I2228" s="110">
        <v>1.43</v>
      </c>
      <c r="J2228" s="110">
        <v>1.43</v>
      </c>
    </row>
    <row r="2229" spans="1:10" x14ac:dyDescent="0.2">
      <c r="A2229" s="103"/>
      <c r="B2229" s="103"/>
      <c r="C2229" s="103"/>
      <c r="D2229" s="103"/>
      <c r="E2229" s="103" t="s">
        <v>552</v>
      </c>
      <c r="F2229" s="104">
        <v>10.130000000000001</v>
      </c>
      <c r="G2229" s="103" t="s">
        <v>553</v>
      </c>
      <c r="H2229" s="104">
        <v>11.99</v>
      </c>
      <c r="I2229" s="103" t="s">
        <v>554</v>
      </c>
      <c r="J2229" s="104">
        <v>22.12</v>
      </c>
    </row>
    <row r="2230" spans="1:10" ht="15" thickBot="1" x14ac:dyDescent="0.25">
      <c r="A2230" s="103"/>
      <c r="B2230" s="103"/>
      <c r="C2230" s="103"/>
      <c r="D2230" s="103"/>
      <c r="E2230" s="103" t="s">
        <v>555</v>
      </c>
      <c r="F2230" s="104">
        <v>10.24</v>
      </c>
      <c r="G2230" s="103"/>
      <c r="H2230" s="149" t="s">
        <v>556</v>
      </c>
      <c r="I2230" s="149"/>
      <c r="J2230" s="104">
        <v>44.01</v>
      </c>
    </row>
    <row r="2231" spans="1:10" ht="0.95" customHeight="1" thickTop="1" x14ac:dyDescent="0.2">
      <c r="A2231" s="105"/>
      <c r="B2231" s="105"/>
      <c r="C2231" s="105"/>
      <c r="D2231" s="105"/>
      <c r="E2231" s="105"/>
      <c r="F2231" s="105"/>
      <c r="G2231" s="105"/>
      <c r="H2231" s="105"/>
      <c r="I2231" s="105"/>
      <c r="J2231" s="105"/>
    </row>
    <row r="2232" spans="1:10" ht="18" customHeight="1" x14ac:dyDescent="0.2">
      <c r="A2232" s="85"/>
      <c r="B2232" s="86" t="s">
        <v>120</v>
      </c>
      <c r="C2232" s="85" t="s">
        <v>121</v>
      </c>
      <c r="D2232" s="85" t="s">
        <v>122</v>
      </c>
      <c r="E2232" s="150" t="s">
        <v>542</v>
      </c>
      <c r="F2232" s="150"/>
      <c r="G2232" s="87" t="s">
        <v>123</v>
      </c>
      <c r="H2232" s="86" t="s">
        <v>124</v>
      </c>
      <c r="I2232" s="86" t="s">
        <v>125</v>
      </c>
      <c r="J2232" s="86" t="s">
        <v>0</v>
      </c>
    </row>
    <row r="2233" spans="1:10" ht="39" customHeight="1" x14ac:dyDescent="0.2">
      <c r="A2233" s="90" t="s">
        <v>543</v>
      </c>
      <c r="B2233" s="92" t="s">
        <v>798</v>
      </c>
      <c r="C2233" s="90" t="s">
        <v>133</v>
      </c>
      <c r="D2233" s="90" t="s">
        <v>799</v>
      </c>
      <c r="E2233" s="146" t="s">
        <v>789</v>
      </c>
      <c r="F2233" s="146"/>
      <c r="G2233" s="91" t="s">
        <v>182</v>
      </c>
      <c r="H2233" s="97">
        <v>1</v>
      </c>
      <c r="I2233" s="93">
        <v>394.33</v>
      </c>
      <c r="J2233" s="93">
        <v>394.33</v>
      </c>
    </row>
    <row r="2234" spans="1:10" ht="26.1" customHeight="1" x14ac:dyDescent="0.2">
      <c r="A2234" s="98" t="s">
        <v>545</v>
      </c>
      <c r="B2234" s="99" t="s">
        <v>805</v>
      </c>
      <c r="C2234" s="98" t="s">
        <v>133</v>
      </c>
      <c r="D2234" s="98" t="s">
        <v>806</v>
      </c>
      <c r="E2234" s="147" t="s">
        <v>548</v>
      </c>
      <c r="F2234" s="147"/>
      <c r="G2234" s="100" t="s">
        <v>549</v>
      </c>
      <c r="H2234" s="101">
        <v>1.282</v>
      </c>
      <c r="I2234" s="102">
        <v>30.43</v>
      </c>
      <c r="J2234" s="102">
        <v>39.01</v>
      </c>
    </row>
    <row r="2235" spans="1:10" ht="24" customHeight="1" x14ac:dyDescent="0.2">
      <c r="A2235" s="98" t="s">
        <v>545</v>
      </c>
      <c r="B2235" s="99" t="s">
        <v>550</v>
      </c>
      <c r="C2235" s="98" t="s">
        <v>133</v>
      </c>
      <c r="D2235" s="98" t="s">
        <v>551</v>
      </c>
      <c r="E2235" s="147" t="s">
        <v>548</v>
      </c>
      <c r="F2235" s="147"/>
      <c r="G2235" s="100" t="s">
        <v>549</v>
      </c>
      <c r="H2235" s="101">
        <v>0.64100000000000001</v>
      </c>
      <c r="I2235" s="102">
        <v>26.11</v>
      </c>
      <c r="J2235" s="102">
        <v>16.73</v>
      </c>
    </row>
    <row r="2236" spans="1:10" ht="39" customHeight="1" x14ac:dyDescent="0.2">
      <c r="A2236" s="106" t="s">
        <v>568</v>
      </c>
      <c r="B2236" s="107" t="s">
        <v>1447</v>
      </c>
      <c r="C2236" s="106" t="s">
        <v>133</v>
      </c>
      <c r="D2236" s="106" t="s">
        <v>1448</v>
      </c>
      <c r="E2236" s="148" t="s">
        <v>592</v>
      </c>
      <c r="F2236" s="148"/>
      <c r="G2236" s="108" t="s">
        <v>182</v>
      </c>
      <c r="H2236" s="109">
        <v>3</v>
      </c>
      <c r="I2236" s="110">
        <v>29.47</v>
      </c>
      <c r="J2236" s="110">
        <v>88.41</v>
      </c>
    </row>
    <row r="2237" spans="1:10" ht="26.1" customHeight="1" x14ac:dyDescent="0.2">
      <c r="A2237" s="106" t="s">
        <v>568</v>
      </c>
      <c r="B2237" s="107" t="s">
        <v>1449</v>
      </c>
      <c r="C2237" s="106" t="s">
        <v>133</v>
      </c>
      <c r="D2237" s="106" t="s">
        <v>1450</v>
      </c>
      <c r="E2237" s="148" t="s">
        <v>592</v>
      </c>
      <c r="F2237" s="148"/>
      <c r="G2237" s="108" t="s">
        <v>182</v>
      </c>
      <c r="H2237" s="109">
        <v>19.8</v>
      </c>
      <c r="I2237" s="110">
        <v>0.11</v>
      </c>
      <c r="J2237" s="110">
        <v>2.17</v>
      </c>
    </row>
    <row r="2238" spans="1:10" ht="51.95" customHeight="1" x14ac:dyDescent="0.2">
      <c r="A2238" s="106" t="s">
        <v>568</v>
      </c>
      <c r="B2238" s="107" t="s">
        <v>1451</v>
      </c>
      <c r="C2238" s="106" t="s">
        <v>133</v>
      </c>
      <c r="D2238" s="106" t="s">
        <v>1452</v>
      </c>
      <c r="E2238" s="148" t="s">
        <v>592</v>
      </c>
      <c r="F2238" s="148"/>
      <c r="G2238" s="108" t="s">
        <v>182</v>
      </c>
      <c r="H2238" s="109">
        <v>1</v>
      </c>
      <c r="I2238" s="110">
        <v>248.01</v>
      </c>
      <c r="J2238" s="110">
        <v>248.01</v>
      </c>
    </row>
    <row r="2239" spans="1:10" x14ac:dyDescent="0.2">
      <c r="A2239" s="103"/>
      <c r="B2239" s="103"/>
      <c r="C2239" s="103"/>
      <c r="D2239" s="103"/>
      <c r="E2239" s="103" t="s">
        <v>552</v>
      </c>
      <c r="F2239" s="104">
        <v>17.02</v>
      </c>
      <c r="G2239" s="103" t="s">
        <v>553</v>
      </c>
      <c r="H2239" s="104">
        <v>20.13</v>
      </c>
      <c r="I2239" s="103" t="s">
        <v>554</v>
      </c>
      <c r="J2239" s="104">
        <v>37.15</v>
      </c>
    </row>
    <row r="2240" spans="1:10" ht="15" thickBot="1" x14ac:dyDescent="0.25">
      <c r="A2240" s="103"/>
      <c r="B2240" s="103"/>
      <c r="C2240" s="103"/>
      <c r="D2240" s="103"/>
      <c r="E2240" s="103" t="s">
        <v>555</v>
      </c>
      <c r="F2240" s="104">
        <v>119.6</v>
      </c>
      <c r="G2240" s="103"/>
      <c r="H2240" s="149" t="s">
        <v>556</v>
      </c>
      <c r="I2240" s="149"/>
      <c r="J2240" s="104">
        <v>513.92999999999995</v>
      </c>
    </row>
    <row r="2241" spans="1:10" ht="0.95" customHeight="1" thickTop="1" x14ac:dyDescent="0.2">
      <c r="A2241" s="105"/>
      <c r="B2241" s="105"/>
      <c r="C2241" s="105"/>
      <c r="D2241" s="105"/>
      <c r="E2241" s="105"/>
      <c r="F2241" s="105"/>
      <c r="G2241" s="105"/>
      <c r="H2241" s="105"/>
      <c r="I2241" s="105"/>
      <c r="J2241" s="105"/>
    </row>
    <row r="2242" spans="1:10" ht="18" customHeight="1" x14ac:dyDescent="0.2">
      <c r="A2242" s="85"/>
      <c r="B2242" s="86" t="s">
        <v>120</v>
      </c>
      <c r="C2242" s="85" t="s">
        <v>121</v>
      </c>
      <c r="D2242" s="85" t="s">
        <v>122</v>
      </c>
      <c r="E2242" s="150" t="s">
        <v>542</v>
      </c>
      <c r="F2242" s="150"/>
      <c r="G2242" s="87" t="s">
        <v>123</v>
      </c>
      <c r="H2242" s="86" t="s">
        <v>124</v>
      </c>
      <c r="I2242" s="86" t="s">
        <v>125</v>
      </c>
      <c r="J2242" s="86" t="s">
        <v>0</v>
      </c>
    </row>
    <row r="2243" spans="1:10" ht="39" customHeight="1" x14ac:dyDescent="0.2">
      <c r="A2243" s="90" t="s">
        <v>543</v>
      </c>
      <c r="B2243" s="92" t="s">
        <v>794</v>
      </c>
      <c r="C2243" s="90" t="s">
        <v>133</v>
      </c>
      <c r="D2243" s="90" t="s">
        <v>795</v>
      </c>
      <c r="E2243" s="146" t="s">
        <v>789</v>
      </c>
      <c r="F2243" s="146"/>
      <c r="G2243" s="91" t="s">
        <v>182</v>
      </c>
      <c r="H2243" s="97">
        <v>1</v>
      </c>
      <c r="I2243" s="93">
        <v>492.96</v>
      </c>
      <c r="J2243" s="93">
        <v>492.96</v>
      </c>
    </row>
    <row r="2244" spans="1:10" ht="26.1" customHeight="1" x14ac:dyDescent="0.2">
      <c r="A2244" s="98" t="s">
        <v>545</v>
      </c>
      <c r="B2244" s="99" t="s">
        <v>805</v>
      </c>
      <c r="C2244" s="98" t="s">
        <v>133</v>
      </c>
      <c r="D2244" s="98" t="s">
        <v>806</v>
      </c>
      <c r="E2244" s="147" t="s">
        <v>548</v>
      </c>
      <c r="F2244" s="147"/>
      <c r="G2244" s="100" t="s">
        <v>549</v>
      </c>
      <c r="H2244" s="101">
        <v>1.6779999999999999</v>
      </c>
      <c r="I2244" s="102">
        <v>30.43</v>
      </c>
      <c r="J2244" s="102">
        <v>51.06</v>
      </c>
    </row>
    <row r="2245" spans="1:10" ht="24" customHeight="1" x14ac:dyDescent="0.2">
      <c r="A2245" s="98" t="s">
        <v>545</v>
      </c>
      <c r="B2245" s="99" t="s">
        <v>550</v>
      </c>
      <c r="C2245" s="98" t="s">
        <v>133</v>
      </c>
      <c r="D2245" s="98" t="s">
        <v>551</v>
      </c>
      <c r="E2245" s="147" t="s">
        <v>548</v>
      </c>
      <c r="F2245" s="147"/>
      <c r="G2245" s="100" t="s">
        <v>549</v>
      </c>
      <c r="H2245" s="101">
        <v>0.83899999999999997</v>
      </c>
      <c r="I2245" s="102">
        <v>26.11</v>
      </c>
      <c r="J2245" s="102">
        <v>21.9</v>
      </c>
    </row>
    <row r="2246" spans="1:10" ht="26.1" customHeight="1" x14ac:dyDescent="0.2">
      <c r="A2246" s="106" t="s">
        <v>568</v>
      </c>
      <c r="B2246" s="107" t="s">
        <v>1449</v>
      </c>
      <c r="C2246" s="106" t="s">
        <v>133</v>
      </c>
      <c r="D2246" s="106" t="s">
        <v>1450</v>
      </c>
      <c r="E2246" s="148" t="s">
        <v>592</v>
      </c>
      <c r="F2246" s="148"/>
      <c r="G2246" s="108" t="s">
        <v>182</v>
      </c>
      <c r="H2246" s="109">
        <v>19.8</v>
      </c>
      <c r="I2246" s="110">
        <v>0.11</v>
      </c>
      <c r="J2246" s="110">
        <v>2.17</v>
      </c>
    </row>
    <row r="2247" spans="1:10" ht="51.95" customHeight="1" x14ac:dyDescent="0.2">
      <c r="A2247" s="106" t="s">
        <v>568</v>
      </c>
      <c r="B2247" s="107" t="s">
        <v>1453</v>
      </c>
      <c r="C2247" s="106" t="s">
        <v>133</v>
      </c>
      <c r="D2247" s="106" t="s">
        <v>1454</v>
      </c>
      <c r="E2247" s="148" t="s">
        <v>592</v>
      </c>
      <c r="F2247" s="148"/>
      <c r="G2247" s="108" t="s">
        <v>182</v>
      </c>
      <c r="H2247" s="109">
        <v>1</v>
      </c>
      <c r="I2247" s="110">
        <v>329.42</v>
      </c>
      <c r="J2247" s="110">
        <v>329.42</v>
      </c>
    </row>
    <row r="2248" spans="1:10" ht="39" customHeight="1" x14ac:dyDescent="0.2">
      <c r="A2248" s="106" t="s">
        <v>568</v>
      </c>
      <c r="B2248" s="107" t="s">
        <v>1447</v>
      </c>
      <c r="C2248" s="106" t="s">
        <v>133</v>
      </c>
      <c r="D2248" s="106" t="s">
        <v>1448</v>
      </c>
      <c r="E2248" s="148" t="s">
        <v>592</v>
      </c>
      <c r="F2248" s="148"/>
      <c r="G2248" s="108" t="s">
        <v>182</v>
      </c>
      <c r="H2248" s="109">
        <v>3</v>
      </c>
      <c r="I2248" s="110">
        <v>29.47</v>
      </c>
      <c r="J2248" s="110">
        <v>88.41</v>
      </c>
    </row>
    <row r="2249" spans="1:10" x14ac:dyDescent="0.2">
      <c r="A2249" s="103"/>
      <c r="B2249" s="103"/>
      <c r="C2249" s="103"/>
      <c r="D2249" s="103"/>
      <c r="E2249" s="103" t="s">
        <v>552</v>
      </c>
      <c r="F2249" s="104">
        <v>22.28</v>
      </c>
      <c r="G2249" s="103" t="s">
        <v>553</v>
      </c>
      <c r="H2249" s="104">
        <v>26.35</v>
      </c>
      <c r="I2249" s="103" t="s">
        <v>554</v>
      </c>
      <c r="J2249" s="104">
        <v>48.63</v>
      </c>
    </row>
    <row r="2250" spans="1:10" ht="15" thickBot="1" x14ac:dyDescent="0.25">
      <c r="A2250" s="103"/>
      <c r="B2250" s="103"/>
      <c r="C2250" s="103"/>
      <c r="D2250" s="103"/>
      <c r="E2250" s="103" t="s">
        <v>555</v>
      </c>
      <c r="F2250" s="104">
        <v>149.51</v>
      </c>
      <c r="G2250" s="103"/>
      <c r="H2250" s="149" t="s">
        <v>556</v>
      </c>
      <c r="I2250" s="149"/>
      <c r="J2250" s="104">
        <v>642.47</v>
      </c>
    </row>
    <row r="2251" spans="1:10" ht="0.95" customHeight="1" thickTop="1" x14ac:dyDescent="0.2">
      <c r="A2251" s="105"/>
      <c r="B2251" s="105"/>
      <c r="C2251" s="105"/>
      <c r="D2251" s="105"/>
      <c r="E2251" s="105"/>
      <c r="F2251" s="105"/>
      <c r="G2251" s="105"/>
      <c r="H2251" s="105"/>
      <c r="I2251" s="105"/>
      <c r="J2251" s="105"/>
    </row>
    <row r="2252" spans="1:10" ht="18" customHeight="1" x14ac:dyDescent="0.2">
      <c r="A2252" s="85"/>
      <c r="B2252" s="86" t="s">
        <v>120</v>
      </c>
      <c r="C2252" s="85" t="s">
        <v>121</v>
      </c>
      <c r="D2252" s="85" t="s">
        <v>122</v>
      </c>
      <c r="E2252" s="150" t="s">
        <v>542</v>
      </c>
      <c r="F2252" s="150"/>
      <c r="G2252" s="87" t="s">
        <v>123</v>
      </c>
      <c r="H2252" s="86" t="s">
        <v>124</v>
      </c>
      <c r="I2252" s="86" t="s">
        <v>125</v>
      </c>
      <c r="J2252" s="86" t="s">
        <v>0</v>
      </c>
    </row>
    <row r="2253" spans="1:10" ht="26.1" customHeight="1" x14ac:dyDescent="0.2">
      <c r="A2253" s="90" t="s">
        <v>543</v>
      </c>
      <c r="B2253" s="92" t="s">
        <v>1032</v>
      </c>
      <c r="C2253" s="90" t="s">
        <v>133</v>
      </c>
      <c r="D2253" s="90" t="s">
        <v>1033</v>
      </c>
      <c r="E2253" s="146" t="s">
        <v>561</v>
      </c>
      <c r="F2253" s="146"/>
      <c r="G2253" s="91" t="s">
        <v>182</v>
      </c>
      <c r="H2253" s="97">
        <v>1</v>
      </c>
      <c r="I2253" s="93">
        <v>6.23</v>
      </c>
      <c r="J2253" s="93">
        <v>6.23</v>
      </c>
    </row>
    <row r="2254" spans="1:10" ht="26.1" customHeight="1" x14ac:dyDescent="0.2">
      <c r="A2254" s="98" t="s">
        <v>545</v>
      </c>
      <c r="B2254" s="99" t="s">
        <v>992</v>
      </c>
      <c r="C2254" s="98" t="s">
        <v>133</v>
      </c>
      <c r="D2254" s="98" t="s">
        <v>993</v>
      </c>
      <c r="E2254" s="147" t="s">
        <v>548</v>
      </c>
      <c r="F2254" s="147"/>
      <c r="G2254" s="100" t="s">
        <v>549</v>
      </c>
      <c r="H2254" s="101">
        <v>4.3799999999999999E-2</v>
      </c>
      <c r="I2254" s="102">
        <v>27.11</v>
      </c>
      <c r="J2254" s="102">
        <v>1.18</v>
      </c>
    </row>
    <row r="2255" spans="1:10" ht="24" customHeight="1" x14ac:dyDescent="0.2">
      <c r="A2255" s="98" t="s">
        <v>545</v>
      </c>
      <c r="B2255" s="99" t="s">
        <v>576</v>
      </c>
      <c r="C2255" s="98" t="s">
        <v>133</v>
      </c>
      <c r="D2255" s="98" t="s">
        <v>577</v>
      </c>
      <c r="E2255" s="147" t="s">
        <v>548</v>
      </c>
      <c r="F2255" s="147"/>
      <c r="G2255" s="100" t="s">
        <v>549</v>
      </c>
      <c r="H2255" s="101">
        <v>0.15559999999999999</v>
      </c>
      <c r="I2255" s="102">
        <v>32.479999999999997</v>
      </c>
      <c r="J2255" s="102">
        <v>5.05</v>
      </c>
    </row>
    <row r="2256" spans="1:10" x14ac:dyDescent="0.2">
      <c r="A2256" s="103"/>
      <c r="B2256" s="103"/>
      <c r="C2256" s="103"/>
      <c r="D2256" s="103"/>
      <c r="E2256" s="103" t="s">
        <v>552</v>
      </c>
      <c r="F2256" s="104">
        <v>1.95</v>
      </c>
      <c r="G2256" s="103" t="s">
        <v>553</v>
      </c>
      <c r="H2256" s="104">
        <v>2.31</v>
      </c>
      <c r="I2256" s="103" t="s">
        <v>554</v>
      </c>
      <c r="J2256" s="104">
        <v>4.26</v>
      </c>
    </row>
    <row r="2257" spans="1:10" ht="15" thickBot="1" x14ac:dyDescent="0.25">
      <c r="A2257" s="103"/>
      <c r="B2257" s="103"/>
      <c r="C2257" s="103"/>
      <c r="D2257" s="103"/>
      <c r="E2257" s="103" t="s">
        <v>555</v>
      </c>
      <c r="F2257" s="104">
        <v>1.88</v>
      </c>
      <c r="G2257" s="103"/>
      <c r="H2257" s="149" t="s">
        <v>556</v>
      </c>
      <c r="I2257" s="149"/>
      <c r="J2257" s="104">
        <v>8.11</v>
      </c>
    </row>
    <row r="2258" spans="1:10" ht="0.95" customHeight="1" thickTop="1" x14ac:dyDescent="0.2">
      <c r="A2258" s="105"/>
      <c r="B2258" s="105"/>
      <c r="C2258" s="105"/>
      <c r="D2258" s="105"/>
      <c r="E2258" s="105"/>
      <c r="F2258" s="105"/>
      <c r="G2258" s="105"/>
      <c r="H2258" s="105"/>
      <c r="I2258" s="105"/>
      <c r="J2258" s="105"/>
    </row>
    <row r="2259" spans="1:10" ht="18" customHeight="1" x14ac:dyDescent="0.2">
      <c r="A2259" s="85"/>
      <c r="B2259" s="86" t="s">
        <v>120</v>
      </c>
      <c r="C2259" s="85" t="s">
        <v>121</v>
      </c>
      <c r="D2259" s="85" t="s">
        <v>122</v>
      </c>
      <c r="E2259" s="150" t="s">
        <v>542</v>
      </c>
      <c r="F2259" s="150"/>
      <c r="G2259" s="87" t="s">
        <v>123</v>
      </c>
      <c r="H2259" s="86" t="s">
        <v>124</v>
      </c>
      <c r="I2259" s="86" t="s">
        <v>125</v>
      </c>
      <c r="J2259" s="86" t="s">
        <v>0</v>
      </c>
    </row>
    <row r="2260" spans="1:10" ht="26.1" customHeight="1" x14ac:dyDescent="0.2">
      <c r="A2260" s="90" t="s">
        <v>543</v>
      </c>
      <c r="B2260" s="92" t="s">
        <v>1017</v>
      </c>
      <c r="C2260" s="90" t="s">
        <v>133</v>
      </c>
      <c r="D2260" s="90" t="s">
        <v>1018</v>
      </c>
      <c r="E2260" s="146" t="s">
        <v>561</v>
      </c>
      <c r="F2260" s="146"/>
      <c r="G2260" s="91" t="s">
        <v>150</v>
      </c>
      <c r="H2260" s="97">
        <v>1</v>
      </c>
      <c r="I2260" s="93">
        <v>9.4</v>
      </c>
      <c r="J2260" s="93">
        <v>9.4</v>
      </c>
    </row>
    <row r="2261" spans="1:10" ht="24" customHeight="1" x14ac:dyDescent="0.2">
      <c r="A2261" s="98" t="s">
        <v>545</v>
      </c>
      <c r="B2261" s="99" t="s">
        <v>576</v>
      </c>
      <c r="C2261" s="98" t="s">
        <v>133</v>
      </c>
      <c r="D2261" s="98" t="s">
        <v>577</v>
      </c>
      <c r="E2261" s="147" t="s">
        <v>548</v>
      </c>
      <c r="F2261" s="147"/>
      <c r="G2261" s="100" t="s">
        <v>549</v>
      </c>
      <c r="H2261" s="101">
        <v>0.23480000000000001</v>
      </c>
      <c r="I2261" s="102">
        <v>32.479999999999997</v>
      </c>
      <c r="J2261" s="102">
        <v>7.62</v>
      </c>
    </row>
    <row r="2262" spans="1:10" ht="26.1" customHeight="1" x14ac:dyDescent="0.2">
      <c r="A2262" s="98" t="s">
        <v>545</v>
      </c>
      <c r="B2262" s="99" t="s">
        <v>992</v>
      </c>
      <c r="C2262" s="98" t="s">
        <v>133</v>
      </c>
      <c r="D2262" s="98" t="s">
        <v>993</v>
      </c>
      <c r="E2262" s="147" t="s">
        <v>548</v>
      </c>
      <c r="F2262" s="147"/>
      <c r="G2262" s="100" t="s">
        <v>549</v>
      </c>
      <c r="H2262" s="101">
        <v>6.6000000000000003E-2</v>
      </c>
      <c r="I2262" s="102">
        <v>27.11</v>
      </c>
      <c r="J2262" s="102">
        <v>1.78</v>
      </c>
    </row>
    <row r="2263" spans="1:10" x14ac:dyDescent="0.2">
      <c r="A2263" s="103"/>
      <c r="B2263" s="103"/>
      <c r="C2263" s="103"/>
      <c r="D2263" s="103"/>
      <c r="E2263" s="103" t="s">
        <v>552</v>
      </c>
      <c r="F2263" s="104">
        <v>2.94</v>
      </c>
      <c r="G2263" s="103" t="s">
        <v>553</v>
      </c>
      <c r="H2263" s="104">
        <v>3.49</v>
      </c>
      <c r="I2263" s="103" t="s">
        <v>554</v>
      </c>
      <c r="J2263" s="104">
        <v>6.43</v>
      </c>
    </row>
    <row r="2264" spans="1:10" ht="15" thickBot="1" x14ac:dyDescent="0.25">
      <c r="A2264" s="103"/>
      <c r="B2264" s="103"/>
      <c r="C2264" s="103"/>
      <c r="D2264" s="103"/>
      <c r="E2264" s="103" t="s">
        <v>555</v>
      </c>
      <c r="F2264" s="104">
        <v>2.85</v>
      </c>
      <c r="G2264" s="103"/>
      <c r="H2264" s="149" t="s">
        <v>556</v>
      </c>
      <c r="I2264" s="149"/>
      <c r="J2264" s="104">
        <v>12.25</v>
      </c>
    </row>
    <row r="2265" spans="1:10" ht="0.95" customHeight="1" thickTop="1" x14ac:dyDescent="0.2">
      <c r="A2265" s="105"/>
      <c r="B2265" s="105"/>
      <c r="C2265" s="105"/>
      <c r="D2265" s="105"/>
      <c r="E2265" s="105"/>
      <c r="F2265" s="105"/>
      <c r="G2265" s="105"/>
      <c r="H2265" s="105"/>
      <c r="I2265" s="105"/>
      <c r="J2265" s="105"/>
    </row>
    <row r="2266" spans="1:10" ht="18" customHeight="1" x14ac:dyDescent="0.2">
      <c r="A2266" s="85"/>
      <c r="B2266" s="86" t="s">
        <v>120</v>
      </c>
      <c r="C2266" s="85" t="s">
        <v>121</v>
      </c>
      <c r="D2266" s="85" t="s">
        <v>122</v>
      </c>
      <c r="E2266" s="150" t="s">
        <v>542</v>
      </c>
      <c r="F2266" s="150"/>
      <c r="G2266" s="87" t="s">
        <v>123</v>
      </c>
      <c r="H2266" s="86" t="s">
        <v>124</v>
      </c>
      <c r="I2266" s="86" t="s">
        <v>125</v>
      </c>
      <c r="J2266" s="86" t="s">
        <v>0</v>
      </c>
    </row>
    <row r="2267" spans="1:10" ht="39" customHeight="1" x14ac:dyDescent="0.2">
      <c r="A2267" s="90" t="s">
        <v>543</v>
      </c>
      <c r="B2267" s="92" t="s">
        <v>787</v>
      </c>
      <c r="C2267" s="90" t="s">
        <v>133</v>
      </c>
      <c r="D2267" s="90" t="s">
        <v>788</v>
      </c>
      <c r="E2267" s="146" t="s">
        <v>786</v>
      </c>
      <c r="F2267" s="146"/>
      <c r="G2267" s="91" t="s">
        <v>135</v>
      </c>
      <c r="H2267" s="97">
        <v>1</v>
      </c>
      <c r="I2267" s="93">
        <v>68.67</v>
      </c>
      <c r="J2267" s="93">
        <v>68.67</v>
      </c>
    </row>
    <row r="2268" spans="1:10" ht="26.1" customHeight="1" x14ac:dyDescent="0.2">
      <c r="A2268" s="98" t="s">
        <v>545</v>
      </c>
      <c r="B2268" s="99" t="s">
        <v>566</v>
      </c>
      <c r="C2268" s="98" t="s">
        <v>133</v>
      </c>
      <c r="D2268" s="98" t="s">
        <v>567</v>
      </c>
      <c r="E2268" s="147" t="s">
        <v>548</v>
      </c>
      <c r="F2268" s="147"/>
      <c r="G2268" s="100" t="s">
        <v>549</v>
      </c>
      <c r="H2268" s="101">
        <v>0.6794</v>
      </c>
      <c r="I2268" s="102">
        <v>31.96</v>
      </c>
      <c r="J2268" s="102">
        <v>21.71</v>
      </c>
    </row>
    <row r="2269" spans="1:10" ht="24" customHeight="1" x14ac:dyDescent="0.2">
      <c r="A2269" s="98" t="s">
        <v>545</v>
      </c>
      <c r="B2269" s="99" t="s">
        <v>550</v>
      </c>
      <c r="C2269" s="98" t="s">
        <v>133</v>
      </c>
      <c r="D2269" s="98" t="s">
        <v>551</v>
      </c>
      <c r="E2269" s="147" t="s">
        <v>548</v>
      </c>
      <c r="F2269" s="147"/>
      <c r="G2269" s="100" t="s">
        <v>549</v>
      </c>
      <c r="H2269" s="101">
        <v>0.30890000000000001</v>
      </c>
      <c r="I2269" s="102">
        <v>26.11</v>
      </c>
      <c r="J2269" s="102">
        <v>8.06</v>
      </c>
    </row>
    <row r="2270" spans="1:10" ht="26.1" customHeight="1" x14ac:dyDescent="0.2">
      <c r="A2270" s="106" t="s">
        <v>568</v>
      </c>
      <c r="B2270" s="107" t="s">
        <v>1455</v>
      </c>
      <c r="C2270" s="106" t="s">
        <v>133</v>
      </c>
      <c r="D2270" s="106" t="s">
        <v>1456</v>
      </c>
      <c r="E2270" s="148" t="s">
        <v>592</v>
      </c>
      <c r="F2270" s="148"/>
      <c r="G2270" s="108" t="s">
        <v>135</v>
      </c>
      <c r="H2270" s="109">
        <v>1.0618000000000001</v>
      </c>
      <c r="I2270" s="110">
        <v>30.66</v>
      </c>
      <c r="J2270" s="110">
        <v>32.549999999999997</v>
      </c>
    </row>
    <row r="2271" spans="1:10" ht="24" customHeight="1" x14ac:dyDescent="0.2">
      <c r="A2271" s="106" t="s">
        <v>568</v>
      </c>
      <c r="B2271" s="107" t="s">
        <v>1457</v>
      </c>
      <c r="C2271" s="106" t="s">
        <v>133</v>
      </c>
      <c r="D2271" s="106" t="s">
        <v>1458</v>
      </c>
      <c r="E2271" s="148" t="s">
        <v>592</v>
      </c>
      <c r="F2271" s="148"/>
      <c r="G2271" s="108" t="s">
        <v>206</v>
      </c>
      <c r="H2271" s="109">
        <v>4.91</v>
      </c>
      <c r="I2271" s="110">
        <v>0.86</v>
      </c>
      <c r="J2271" s="110">
        <v>4.22</v>
      </c>
    </row>
    <row r="2272" spans="1:10" ht="24" customHeight="1" x14ac:dyDescent="0.2">
      <c r="A2272" s="106" t="s">
        <v>568</v>
      </c>
      <c r="B2272" s="107" t="s">
        <v>1459</v>
      </c>
      <c r="C2272" s="106" t="s">
        <v>133</v>
      </c>
      <c r="D2272" s="106" t="s">
        <v>1460</v>
      </c>
      <c r="E2272" s="148" t="s">
        <v>592</v>
      </c>
      <c r="F2272" s="148"/>
      <c r="G2272" s="108" t="s">
        <v>206</v>
      </c>
      <c r="H2272" s="109">
        <v>0.42199999999999999</v>
      </c>
      <c r="I2272" s="110">
        <v>5.05</v>
      </c>
      <c r="J2272" s="110">
        <v>2.13</v>
      </c>
    </row>
    <row r="2273" spans="1:10" x14ac:dyDescent="0.2">
      <c r="A2273" s="103"/>
      <c r="B2273" s="103"/>
      <c r="C2273" s="103"/>
      <c r="D2273" s="103"/>
      <c r="E2273" s="103" t="s">
        <v>552</v>
      </c>
      <c r="F2273" s="104">
        <v>9.19</v>
      </c>
      <c r="G2273" s="103" t="s">
        <v>553</v>
      </c>
      <c r="H2273" s="104">
        <v>10.88</v>
      </c>
      <c r="I2273" s="103" t="s">
        <v>554</v>
      </c>
      <c r="J2273" s="104">
        <v>20.07</v>
      </c>
    </row>
    <row r="2274" spans="1:10" ht="15" thickBot="1" x14ac:dyDescent="0.25">
      <c r="A2274" s="103"/>
      <c r="B2274" s="103"/>
      <c r="C2274" s="103"/>
      <c r="D2274" s="103"/>
      <c r="E2274" s="103" t="s">
        <v>555</v>
      </c>
      <c r="F2274" s="104">
        <v>20.82</v>
      </c>
      <c r="G2274" s="103"/>
      <c r="H2274" s="149" t="s">
        <v>556</v>
      </c>
      <c r="I2274" s="149"/>
      <c r="J2274" s="104">
        <v>89.49</v>
      </c>
    </row>
    <row r="2275" spans="1:10" ht="0.95" customHeight="1" thickTop="1" x14ac:dyDescent="0.2">
      <c r="A2275" s="105"/>
      <c r="B2275" s="105"/>
      <c r="C2275" s="105"/>
      <c r="D2275" s="105"/>
      <c r="E2275" s="105"/>
      <c r="F2275" s="105"/>
      <c r="G2275" s="105"/>
      <c r="H2275" s="105"/>
      <c r="I2275" s="105"/>
      <c r="J2275" s="105"/>
    </row>
    <row r="2276" spans="1:10" ht="18" customHeight="1" x14ac:dyDescent="0.2">
      <c r="A2276" s="85"/>
      <c r="B2276" s="86" t="s">
        <v>120</v>
      </c>
      <c r="C2276" s="85" t="s">
        <v>121</v>
      </c>
      <c r="D2276" s="85" t="s">
        <v>122</v>
      </c>
      <c r="E2276" s="150" t="s">
        <v>542</v>
      </c>
      <c r="F2276" s="150"/>
      <c r="G2276" s="87" t="s">
        <v>123</v>
      </c>
      <c r="H2276" s="86" t="s">
        <v>124</v>
      </c>
      <c r="I2276" s="86" t="s">
        <v>125</v>
      </c>
      <c r="J2276" s="86" t="s">
        <v>0</v>
      </c>
    </row>
    <row r="2277" spans="1:10" ht="39" customHeight="1" x14ac:dyDescent="0.2">
      <c r="A2277" s="90" t="s">
        <v>543</v>
      </c>
      <c r="B2277" s="92" t="s">
        <v>784</v>
      </c>
      <c r="C2277" s="90" t="s">
        <v>133</v>
      </c>
      <c r="D2277" s="90" t="s">
        <v>785</v>
      </c>
      <c r="E2277" s="146" t="s">
        <v>786</v>
      </c>
      <c r="F2277" s="146"/>
      <c r="G2277" s="91" t="s">
        <v>135</v>
      </c>
      <c r="H2277" s="97">
        <v>1</v>
      </c>
      <c r="I2277" s="93">
        <v>62.77</v>
      </c>
      <c r="J2277" s="93">
        <v>62.77</v>
      </c>
    </row>
    <row r="2278" spans="1:10" ht="26.1" customHeight="1" x14ac:dyDescent="0.2">
      <c r="A2278" s="98" t="s">
        <v>545</v>
      </c>
      <c r="B2278" s="99" t="s">
        <v>566</v>
      </c>
      <c r="C2278" s="98" t="s">
        <v>133</v>
      </c>
      <c r="D2278" s="98" t="s">
        <v>567</v>
      </c>
      <c r="E2278" s="147" t="s">
        <v>548</v>
      </c>
      <c r="F2278" s="147"/>
      <c r="G2278" s="100" t="s">
        <v>549</v>
      </c>
      <c r="H2278" s="101">
        <v>0.53410000000000002</v>
      </c>
      <c r="I2278" s="102">
        <v>31.96</v>
      </c>
      <c r="J2278" s="102">
        <v>17.059999999999999</v>
      </c>
    </row>
    <row r="2279" spans="1:10" ht="24" customHeight="1" x14ac:dyDescent="0.2">
      <c r="A2279" s="98" t="s">
        <v>545</v>
      </c>
      <c r="B2279" s="99" t="s">
        <v>550</v>
      </c>
      <c r="C2279" s="98" t="s">
        <v>133</v>
      </c>
      <c r="D2279" s="98" t="s">
        <v>551</v>
      </c>
      <c r="E2279" s="147" t="s">
        <v>548</v>
      </c>
      <c r="F2279" s="147"/>
      <c r="G2279" s="100" t="s">
        <v>549</v>
      </c>
      <c r="H2279" s="101">
        <v>0.26860000000000001</v>
      </c>
      <c r="I2279" s="102">
        <v>26.11</v>
      </c>
      <c r="J2279" s="102">
        <v>7.01</v>
      </c>
    </row>
    <row r="2280" spans="1:10" ht="24" customHeight="1" x14ac:dyDescent="0.2">
      <c r="A2280" s="106" t="s">
        <v>568</v>
      </c>
      <c r="B2280" s="107" t="s">
        <v>1459</v>
      </c>
      <c r="C2280" s="106" t="s">
        <v>133</v>
      </c>
      <c r="D2280" s="106" t="s">
        <v>1460</v>
      </c>
      <c r="E2280" s="148" t="s">
        <v>592</v>
      </c>
      <c r="F2280" s="148"/>
      <c r="G2280" s="108" t="s">
        <v>206</v>
      </c>
      <c r="H2280" s="109">
        <v>0.42199999999999999</v>
      </c>
      <c r="I2280" s="110">
        <v>5.05</v>
      </c>
      <c r="J2280" s="110">
        <v>2.13</v>
      </c>
    </row>
    <row r="2281" spans="1:10" ht="24" customHeight="1" x14ac:dyDescent="0.2">
      <c r="A2281" s="106" t="s">
        <v>568</v>
      </c>
      <c r="B2281" s="107" t="s">
        <v>1457</v>
      </c>
      <c r="C2281" s="106" t="s">
        <v>133</v>
      </c>
      <c r="D2281" s="106" t="s">
        <v>1458</v>
      </c>
      <c r="E2281" s="148" t="s">
        <v>592</v>
      </c>
      <c r="F2281" s="148"/>
      <c r="G2281" s="108" t="s">
        <v>206</v>
      </c>
      <c r="H2281" s="109">
        <v>4.91</v>
      </c>
      <c r="I2281" s="110">
        <v>0.86</v>
      </c>
      <c r="J2281" s="110">
        <v>4.22</v>
      </c>
    </row>
    <row r="2282" spans="1:10" ht="26.1" customHeight="1" x14ac:dyDescent="0.2">
      <c r="A2282" s="106" t="s">
        <v>568</v>
      </c>
      <c r="B2282" s="107" t="s">
        <v>1455</v>
      </c>
      <c r="C2282" s="106" t="s">
        <v>133</v>
      </c>
      <c r="D2282" s="106" t="s">
        <v>1456</v>
      </c>
      <c r="E2282" s="148" t="s">
        <v>592</v>
      </c>
      <c r="F2282" s="148"/>
      <c r="G2282" s="108" t="s">
        <v>135</v>
      </c>
      <c r="H2282" s="109">
        <v>1.0552999999999999</v>
      </c>
      <c r="I2282" s="110">
        <v>30.66</v>
      </c>
      <c r="J2282" s="110">
        <v>32.35</v>
      </c>
    </row>
    <row r="2283" spans="1:10" x14ac:dyDescent="0.2">
      <c r="A2283" s="103"/>
      <c r="B2283" s="103"/>
      <c r="C2283" s="103"/>
      <c r="D2283" s="103"/>
      <c r="E2283" s="103" t="s">
        <v>552</v>
      </c>
      <c r="F2283" s="104">
        <v>7.42</v>
      </c>
      <c r="G2283" s="103" t="s">
        <v>553</v>
      </c>
      <c r="H2283" s="104">
        <v>8.7799999999999994</v>
      </c>
      <c r="I2283" s="103" t="s">
        <v>554</v>
      </c>
      <c r="J2283" s="104">
        <v>16.2</v>
      </c>
    </row>
    <row r="2284" spans="1:10" ht="15" thickBot="1" x14ac:dyDescent="0.25">
      <c r="A2284" s="103"/>
      <c r="B2284" s="103"/>
      <c r="C2284" s="103"/>
      <c r="D2284" s="103"/>
      <c r="E2284" s="103" t="s">
        <v>555</v>
      </c>
      <c r="F2284" s="104">
        <v>19.03</v>
      </c>
      <c r="G2284" s="103"/>
      <c r="H2284" s="149" t="s">
        <v>556</v>
      </c>
      <c r="I2284" s="149"/>
      <c r="J2284" s="104">
        <v>81.8</v>
      </c>
    </row>
    <row r="2285" spans="1:10" ht="0.95" customHeight="1" thickTop="1" x14ac:dyDescent="0.2">
      <c r="A2285" s="105"/>
      <c r="B2285" s="105"/>
      <c r="C2285" s="105"/>
      <c r="D2285" s="105"/>
      <c r="E2285" s="105"/>
      <c r="F2285" s="105"/>
      <c r="G2285" s="105"/>
      <c r="H2285" s="105"/>
      <c r="I2285" s="105"/>
      <c r="J2285" s="105"/>
    </row>
    <row r="2286" spans="1:10" ht="18" customHeight="1" x14ac:dyDescent="0.2">
      <c r="A2286" s="85"/>
      <c r="B2286" s="86" t="s">
        <v>120</v>
      </c>
      <c r="C2286" s="85" t="s">
        <v>121</v>
      </c>
      <c r="D2286" s="85" t="s">
        <v>122</v>
      </c>
      <c r="E2286" s="150" t="s">
        <v>542</v>
      </c>
      <c r="F2286" s="150"/>
      <c r="G2286" s="87" t="s">
        <v>123</v>
      </c>
      <c r="H2286" s="86" t="s">
        <v>124</v>
      </c>
      <c r="I2286" s="86" t="s">
        <v>125</v>
      </c>
      <c r="J2286" s="86" t="s">
        <v>0</v>
      </c>
    </row>
    <row r="2287" spans="1:10" ht="24" customHeight="1" x14ac:dyDescent="0.2">
      <c r="A2287" s="90" t="s">
        <v>543</v>
      </c>
      <c r="B2287" s="92" t="s">
        <v>976</v>
      </c>
      <c r="C2287" s="90" t="s">
        <v>141</v>
      </c>
      <c r="D2287" s="90" t="s">
        <v>977</v>
      </c>
      <c r="E2287" s="146">
        <v>0</v>
      </c>
      <c r="F2287" s="146"/>
      <c r="G2287" s="91" t="s">
        <v>146</v>
      </c>
      <c r="H2287" s="97">
        <v>1</v>
      </c>
      <c r="I2287" s="93">
        <v>21.21</v>
      </c>
      <c r="J2287" s="93">
        <v>21.21</v>
      </c>
    </row>
    <row r="2288" spans="1:10" ht="24" customHeight="1" x14ac:dyDescent="0.2">
      <c r="A2288" s="98" t="s">
        <v>545</v>
      </c>
      <c r="B2288" s="99" t="s">
        <v>550</v>
      </c>
      <c r="C2288" s="98" t="s">
        <v>133</v>
      </c>
      <c r="D2288" s="98" t="s">
        <v>551</v>
      </c>
      <c r="E2288" s="147" t="s">
        <v>548</v>
      </c>
      <c r="F2288" s="147"/>
      <c r="G2288" s="100" t="s">
        <v>549</v>
      </c>
      <c r="H2288" s="101">
        <v>0.75</v>
      </c>
      <c r="I2288" s="102">
        <v>26.11</v>
      </c>
      <c r="J2288" s="102">
        <v>19.579999999999998</v>
      </c>
    </row>
    <row r="2289" spans="1:10" ht="24" customHeight="1" x14ac:dyDescent="0.2">
      <c r="A2289" s="106" t="s">
        <v>568</v>
      </c>
      <c r="B2289" s="107" t="s">
        <v>1461</v>
      </c>
      <c r="C2289" s="106" t="s">
        <v>141</v>
      </c>
      <c r="D2289" s="106" t="s">
        <v>1462</v>
      </c>
      <c r="E2289" s="148" t="s">
        <v>571</v>
      </c>
      <c r="F2289" s="148"/>
      <c r="G2289" s="108" t="s">
        <v>572</v>
      </c>
      <c r="H2289" s="109">
        <v>0.3</v>
      </c>
      <c r="I2289" s="110">
        <v>5.45</v>
      </c>
      <c r="J2289" s="110">
        <v>1.63</v>
      </c>
    </row>
    <row r="2290" spans="1:10" x14ac:dyDescent="0.2">
      <c r="A2290" s="103"/>
      <c r="B2290" s="103"/>
      <c r="C2290" s="103"/>
      <c r="D2290" s="103"/>
      <c r="E2290" s="103" t="s">
        <v>552</v>
      </c>
      <c r="F2290" s="104">
        <v>5.62</v>
      </c>
      <c r="G2290" s="103" t="s">
        <v>553</v>
      </c>
      <c r="H2290" s="104">
        <v>6.65</v>
      </c>
      <c r="I2290" s="103" t="s">
        <v>554</v>
      </c>
      <c r="J2290" s="104">
        <v>12.27</v>
      </c>
    </row>
    <row r="2291" spans="1:10" ht="15" thickBot="1" x14ac:dyDescent="0.25">
      <c r="A2291" s="103"/>
      <c r="B2291" s="103"/>
      <c r="C2291" s="103"/>
      <c r="D2291" s="103"/>
      <c r="E2291" s="103" t="s">
        <v>555</v>
      </c>
      <c r="F2291" s="104">
        <v>6.43</v>
      </c>
      <c r="G2291" s="103"/>
      <c r="H2291" s="149" t="s">
        <v>556</v>
      </c>
      <c r="I2291" s="149"/>
      <c r="J2291" s="104">
        <v>27.64</v>
      </c>
    </row>
    <row r="2292" spans="1:10" ht="0.95" customHeight="1" thickTop="1" x14ac:dyDescent="0.2">
      <c r="A2292" s="105"/>
      <c r="B2292" s="105"/>
      <c r="C2292" s="105"/>
      <c r="D2292" s="105"/>
      <c r="E2292" s="105"/>
      <c r="F2292" s="105"/>
      <c r="G2292" s="105"/>
      <c r="H2292" s="105"/>
      <c r="I2292" s="105"/>
      <c r="J2292" s="105"/>
    </row>
    <row r="2293" spans="1:10" ht="18" customHeight="1" x14ac:dyDescent="0.2">
      <c r="A2293" s="85"/>
      <c r="B2293" s="86" t="s">
        <v>120</v>
      </c>
      <c r="C2293" s="85" t="s">
        <v>121</v>
      </c>
      <c r="D2293" s="85" t="s">
        <v>122</v>
      </c>
      <c r="E2293" s="150" t="s">
        <v>542</v>
      </c>
      <c r="F2293" s="150"/>
      <c r="G2293" s="87" t="s">
        <v>123</v>
      </c>
      <c r="H2293" s="86" t="s">
        <v>124</v>
      </c>
      <c r="I2293" s="86" t="s">
        <v>125</v>
      </c>
      <c r="J2293" s="86" t="s">
        <v>0</v>
      </c>
    </row>
    <row r="2294" spans="1:10" ht="24" customHeight="1" x14ac:dyDescent="0.2">
      <c r="A2294" s="90" t="s">
        <v>543</v>
      </c>
      <c r="B2294" s="92" t="s">
        <v>996</v>
      </c>
      <c r="C2294" s="90" t="s">
        <v>141</v>
      </c>
      <c r="D2294" s="90" t="s">
        <v>997</v>
      </c>
      <c r="E2294" s="146">
        <v>0</v>
      </c>
      <c r="F2294" s="146"/>
      <c r="G2294" s="91" t="s">
        <v>135</v>
      </c>
      <c r="H2294" s="97">
        <v>1</v>
      </c>
      <c r="I2294" s="93">
        <v>51.13</v>
      </c>
      <c r="J2294" s="93">
        <v>51.13</v>
      </c>
    </row>
    <row r="2295" spans="1:10" ht="24" customHeight="1" x14ac:dyDescent="0.2">
      <c r="A2295" s="98" t="s">
        <v>545</v>
      </c>
      <c r="B2295" s="99" t="s">
        <v>746</v>
      </c>
      <c r="C2295" s="98" t="s">
        <v>133</v>
      </c>
      <c r="D2295" s="98" t="s">
        <v>747</v>
      </c>
      <c r="E2295" s="147" t="s">
        <v>548</v>
      </c>
      <c r="F2295" s="147"/>
      <c r="G2295" s="100" t="s">
        <v>549</v>
      </c>
      <c r="H2295" s="101">
        <v>0.52</v>
      </c>
      <c r="I2295" s="102">
        <v>26.7</v>
      </c>
      <c r="J2295" s="102">
        <v>13.88</v>
      </c>
    </row>
    <row r="2296" spans="1:10" ht="24" customHeight="1" x14ac:dyDescent="0.2">
      <c r="A2296" s="98" t="s">
        <v>545</v>
      </c>
      <c r="B2296" s="99" t="s">
        <v>559</v>
      </c>
      <c r="C2296" s="98" t="s">
        <v>133</v>
      </c>
      <c r="D2296" s="98" t="s">
        <v>560</v>
      </c>
      <c r="E2296" s="147" t="s">
        <v>548</v>
      </c>
      <c r="F2296" s="147"/>
      <c r="G2296" s="100" t="s">
        <v>549</v>
      </c>
      <c r="H2296" s="101">
        <v>0.67</v>
      </c>
      <c r="I2296" s="102">
        <v>32.1</v>
      </c>
      <c r="J2296" s="102">
        <v>21.5</v>
      </c>
    </row>
    <row r="2297" spans="1:10" ht="24" customHeight="1" x14ac:dyDescent="0.2">
      <c r="A2297" s="98" t="s">
        <v>545</v>
      </c>
      <c r="B2297" s="99" t="s">
        <v>637</v>
      </c>
      <c r="C2297" s="98" t="s">
        <v>141</v>
      </c>
      <c r="D2297" s="98" t="s">
        <v>638</v>
      </c>
      <c r="E2297" s="147">
        <v>0</v>
      </c>
      <c r="F2297" s="147"/>
      <c r="G2297" s="100" t="s">
        <v>146</v>
      </c>
      <c r="H2297" s="101">
        <v>0.03</v>
      </c>
      <c r="I2297" s="102">
        <v>525.22</v>
      </c>
      <c r="J2297" s="102">
        <v>15.75</v>
      </c>
    </row>
    <row r="2298" spans="1:10" x14ac:dyDescent="0.2">
      <c r="A2298" s="103"/>
      <c r="B2298" s="103"/>
      <c r="C2298" s="103"/>
      <c r="D2298" s="103"/>
      <c r="E2298" s="103" t="s">
        <v>552</v>
      </c>
      <c r="F2298" s="104">
        <v>12.27</v>
      </c>
      <c r="G2298" s="103" t="s">
        <v>553</v>
      </c>
      <c r="H2298" s="104">
        <v>14.51</v>
      </c>
      <c r="I2298" s="103" t="s">
        <v>554</v>
      </c>
      <c r="J2298" s="104">
        <v>26.78</v>
      </c>
    </row>
    <row r="2299" spans="1:10" ht="15" thickBot="1" x14ac:dyDescent="0.25">
      <c r="A2299" s="103"/>
      <c r="B2299" s="103"/>
      <c r="C2299" s="103"/>
      <c r="D2299" s="103"/>
      <c r="E2299" s="103" t="s">
        <v>555</v>
      </c>
      <c r="F2299" s="104">
        <v>15.5</v>
      </c>
      <c r="G2299" s="103"/>
      <c r="H2299" s="149" t="s">
        <v>556</v>
      </c>
      <c r="I2299" s="149"/>
      <c r="J2299" s="104">
        <v>66.63</v>
      </c>
    </row>
    <row r="2300" spans="1:10" ht="0.95" customHeight="1" thickTop="1" x14ac:dyDescent="0.2">
      <c r="A2300" s="105"/>
      <c r="B2300" s="105"/>
      <c r="C2300" s="105"/>
      <c r="D2300" s="105"/>
      <c r="E2300" s="105"/>
      <c r="F2300" s="105"/>
      <c r="G2300" s="105"/>
      <c r="H2300" s="105"/>
      <c r="I2300" s="105"/>
      <c r="J2300" s="105"/>
    </row>
    <row r="2301" spans="1:10" ht="18" customHeight="1" x14ac:dyDescent="0.2">
      <c r="A2301" s="85"/>
      <c r="B2301" s="86" t="s">
        <v>120</v>
      </c>
      <c r="C2301" s="85" t="s">
        <v>121</v>
      </c>
      <c r="D2301" s="85" t="s">
        <v>122</v>
      </c>
      <c r="E2301" s="150" t="s">
        <v>542</v>
      </c>
      <c r="F2301" s="150"/>
      <c r="G2301" s="87" t="s">
        <v>123</v>
      </c>
      <c r="H2301" s="86" t="s">
        <v>124</v>
      </c>
      <c r="I2301" s="86" t="s">
        <v>125</v>
      </c>
      <c r="J2301" s="86" t="s">
        <v>0</v>
      </c>
    </row>
    <row r="2302" spans="1:10" ht="24" customHeight="1" x14ac:dyDescent="0.2">
      <c r="A2302" s="90" t="s">
        <v>543</v>
      </c>
      <c r="B2302" s="92" t="s">
        <v>754</v>
      </c>
      <c r="C2302" s="90" t="s">
        <v>141</v>
      </c>
      <c r="D2302" s="90" t="s">
        <v>755</v>
      </c>
      <c r="E2302" s="146">
        <v>0</v>
      </c>
      <c r="F2302" s="146"/>
      <c r="G2302" s="91" t="s">
        <v>135</v>
      </c>
      <c r="H2302" s="97">
        <v>1</v>
      </c>
      <c r="I2302" s="93">
        <v>35.85</v>
      </c>
      <c r="J2302" s="93">
        <v>35.85</v>
      </c>
    </row>
    <row r="2303" spans="1:10" ht="24" customHeight="1" x14ac:dyDescent="0.2">
      <c r="A2303" s="98" t="s">
        <v>545</v>
      </c>
      <c r="B2303" s="99" t="s">
        <v>859</v>
      </c>
      <c r="C2303" s="98" t="s">
        <v>133</v>
      </c>
      <c r="D2303" s="98" t="s">
        <v>860</v>
      </c>
      <c r="E2303" s="147" t="s">
        <v>548</v>
      </c>
      <c r="F2303" s="147"/>
      <c r="G2303" s="100" t="s">
        <v>549</v>
      </c>
      <c r="H2303" s="101">
        <v>0.3</v>
      </c>
      <c r="I2303" s="102">
        <v>33.770000000000003</v>
      </c>
      <c r="J2303" s="102">
        <v>10.130000000000001</v>
      </c>
    </row>
    <row r="2304" spans="1:10" ht="26.1" customHeight="1" x14ac:dyDescent="0.2">
      <c r="A2304" s="98" t="s">
        <v>545</v>
      </c>
      <c r="B2304" s="99" t="s">
        <v>648</v>
      </c>
      <c r="C2304" s="98" t="s">
        <v>133</v>
      </c>
      <c r="D2304" s="98" t="s">
        <v>649</v>
      </c>
      <c r="E2304" s="147" t="s">
        <v>548</v>
      </c>
      <c r="F2304" s="147"/>
      <c r="G2304" s="100" t="s">
        <v>549</v>
      </c>
      <c r="H2304" s="101">
        <v>0.3</v>
      </c>
      <c r="I2304" s="102">
        <v>27.09</v>
      </c>
      <c r="J2304" s="102">
        <v>8.1199999999999992</v>
      </c>
    </row>
    <row r="2305" spans="1:10" ht="24" customHeight="1" x14ac:dyDescent="0.2">
      <c r="A2305" s="106" t="s">
        <v>568</v>
      </c>
      <c r="B2305" s="107" t="s">
        <v>1463</v>
      </c>
      <c r="C2305" s="106" t="s">
        <v>141</v>
      </c>
      <c r="D2305" s="106" t="s">
        <v>1464</v>
      </c>
      <c r="E2305" s="148" t="s">
        <v>592</v>
      </c>
      <c r="F2305" s="148"/>
      <c r="G2305" s="108" t="s">
        <v>878</v>
      </c>
      <c r="H2305" s="109">
        <v>0.08</v>
      </c>
      <c r="I2305" s="110">
        <v>220</v>
      </c>
      <c r="J2305" s="110">
        <v>17.600000000000001</v>
      </c>
    </row>
    <row r="2306" spans="1:10" x14ac:dyDescent="0.2">
      <c r="A2306" s="103"/>
      <c r="B2306" s="103"/>
      <c r="C2306" s="103"/>
      <c r="D2306" s="103"/>
      <c r="E2306" s="103" t="s">
        <v>552</v>
      </c>
      <c r="F2306" s="104">
        <v>5.42</v>
      </c>
      <c r="G2306" s="103" t="s">
        <v>553</v>
      </c>
      <c r="H2306" s="104">
        <v>6.41</v>
      </c>
      <c r="I2306" s="103" t="s">
        <v>554</v>
      </c>
      <c r="J2306" s="104">
        <v>11.83</v>
      </c>
    </row>
    <row r="2307" spans="1:10" ht="15" thickBot="1" x14ac:dyDescent="0.25">
      <c r="A2307" s="103"/>
      <c r="B2307" s="103"/>
      <c r="C2307" s="103"/>
      <c r="D2307" s="103"/>
      <c r="E2307" s="103" t="s">
        <v>555</v>
      </c>
      <c r="F2307" s="104">
        <v>10.87</v>
      </c>
      <c r="G2307" s="103"/>
      <c r="H2307" s="149" t="s">
        <v>556</v>
      </c>
      <c r="I2307" s="149"/>
      <c r="J2307" s="104">
        <v>46.72</v>
      </c>
    </row>
    <row r="2308" spans="1:10" ht="0.95" customHeight="1" thickTop="1" x14ac:dyDescent="0.2">
      <c r="A2308" s="105"/>
      <c r="B2308" s="105"/>
      <c r="C2308" s="105"/>
      <c r="D2308" s="105"/>
      <c r="E2308" s="105"/>
      <c r="F2308" s="105"/>
      <c r="G2308" s="105"/>
      <c r="H2308" s="105"/>
      <c r="I2308" s="105"/>
      <c r="J2308" s="105"/>
    </row>
    <row r="2309" spans="1:10" ht="18" customHeight="1" x14ac:dyDescent="0.2">
      <c r="A2309" s="85"/>
      <c r="B2309" s="86" t="s">
        <v>120</v>
      </c>
      <c r="C2309" s="85" t="s">
        <v>121</v>
      </c>
      <c r="D2309" s="85" t="s">
        <v>122</v>
      </c>
      <c r="E2309" s="150" t="s">
        <v>542</v>
      </c>
      <c r="F2309" s="150"/>
      <c r="G2309" s="87" t="s">
        <v>123</v>
      </c>
      <c r="H2309" s="86" t="s">
        <v>124</v>
      </c>
      <c r="I2309" s="86" t="s">
        <v>125</v>
      </c>
      <c r="J2309" s="86" t="s">
        <v>0</v>
      </c>
    </row>
    <row r="2310" spans="1:10" ht="26.1" customHeight="1" x14ac:dyDescent="0.2">
      <c r="A2310" s="90" t="s">
        <v>543</v>
      </c>
      <c r="B2310" s="92" t="s">
        <v>972</v>
      </c>
      <c r="C2310" s="90" t="s">
        <v>141</v>
      </c>
      <c r="D2310" s="90" t="s">
        <v>973</v>
      </c>
      <c r="E2310" s="146">
        <v>0</v>
      </c>
      <c r="F2310" s="146"/>
      <c r="G2310" s="91" t="s">
        <v>146</v>
      </c>
      <c r="H2310" s="97">
        <v>1</v>
      </c>
      <c r="I2310" s="93">
        <v>101.79</v>
      </c>
      <c r="J2310" s="93">
        <v>101.79</v>
      </c>
    </row>
    <row r="2311" spans="1:10" ht="24" customHeight="1" x14ac:dyDescent="0.2">
      <c r="A2311" s="98" t="s">
        <v>545</v>
      </c>
      <c r="B2311" s="99" t="s">
        <v>550</v>
      </c>
      <c r="C2311" s="98" t="s">
        <v>133</v>
      </c>
      <c r="D2311" s="98" t="s">
        <v>551</v>
      </c>
      <c r="E2311" s="147" t="s">
        <v>548</v>
      </c>
      <c r="F2311" s="147"/>
      <c r="G2311" s="100" t="s">
        <v>549</v>
      </c>
      <c r="H2311" s="101">
        <v>0.72</v>
      </c>
      <c r="I2311" s="102">
        <v>26.11</v>
      </c>
      <c r="J2311" s="102">
        <v>18.79</v>
      </c>
    </row>
    <row r="2312" spans="1:10" ht="24" customHeight="1" x14ac:dyDescent="0.2">
      <c r="A2312" s="106" t="s">
        <v>568</v>
      </c>
      <c r="B2312" s="107" t="s">
        <v>1465</v>
      </c>
      <c r="C2312" s="106" t="s">
        <v>141</v>
      </c>
      <c r="D2312" s="106" t="s">
        <v>1466</v>
      </c>
      <c r="E2312" s="148" t="s">
        <v>592</v>
      </c>
      <c r="F2312" s="148"/>
      <c r="G2312" s="108" t="s">
        <v>146</v>
      </c>
      <c r="H2312" s="109">
        <v>1</v>
      </c>
      <c r="I2312" s="110">
        <v>83</v>
      </c>
      <c r="J2312" s="110">
        <v>83</v>
      </c>
    </row>
    <row r="2313" spans="1:10" x14ac:dyDescent="0.2">
      <c r="A2313" s="103"/>
      <c r="B2313" s="103"/>
      <c r="C2313" s="103"/>
      <c r="D2313" s="103"/>
      <c r="E2313" s="103" t="s">
        <v>552</v>
      </c>
      <c r="F2313" s="104">
        <v>5.39</v>
      </c>
      <c r="G2313" s="103" t="s">
        <v>553</v>
      </c>
      <c r="H2313" s="104">
        <v>6.38</v>
      </c>
      <c r="I2313" s="103" t="s">
        <v>554</v>
      </c>
      <c r="J2313" s="104">
        <v>11.77</v>
      </c>
    </row>
    <row r="2314" spans="1:10" ht="15" thickBot="1" x14ac:dyDescent="0.25">
      <c r="A2314" s="103"/>
      <c r="B2314" s="103"/>
      <c r="C2314" s="103"/>
      <c r="D2314" s="103"/>
      <c r="E2314" s="103" t="s">
        <v>555</v>
      </c>
      <c r="F2314" s="104">
        <v>30.87</v>
      </c>
      <c r="G2314" s="103"/>
      <c r="H2314" s="149" t="s">
        <v>556</v>
      </c>
      <c r="I2314" s="149"/>
      <c r="J2314" s="104">
        <v>132.66</v>
      </c>
    </row>
    <row r="2315" spans="1:10" ht="0.95" customHeight="1" thickTop="1" x14ac:dyDescent="0.2">
      <c r="A2315" s="105"/>
      <c r="B2315" s="105"/>
      <c r="C2315" s="105"/>
      <c r="D2315" s="105"/>
      <c r="E2315" s="105"/>
      <c r="F2315" s="105"/>
      <c r="G2315" s="105"/>
      <c r="H2315" s="105"/>
      <c r="I2315" s="105"/>
      <c r="J2315" s="105"/>
    </row>
    <row r="2316" spans="1:10" ht="18" customHeight="1" x14ac:dyDescent="0.2">
      <c r="A2316" s="85"/>
      <c r="B2316" s="86" t="s">
        <v>120</v>
      </c>
      <c r="C2316" s="85" t="s">
        <v>121</v>
      </c>
      <c r="D2316" s="85" t="s">
        <v>122</v>
      </c>
      <c r="E2316" s="150" t="s">
        <v>542</v>
      </c>
      <c r="F2316" s="150"/>
      <c r="G2316" s="87" t="s">
        <v>123</v>
      </c>
      <c r="H2316" s="86" t="s">
        <v>124</v>
      </c>
      <c r="I2316" s="86" t="s">
        <v>125</v>
      </c>
      <c r="J2316" s="86" t="s">
        <v>0</v>
      </c>
    </row>
    <row r="2317" spans="1:10" ht="24" customHeight="1" x14ac:dyDescent="0.2">
      <c r="A2317" s="90" t="s">
        <v>543</v>
      </c>
      <c r="B2317" s="92" t="s">
        <v>654</v>
      </c>
      <c r="C2317" s="90" t="s">
        <v>133</v>
      </c>
      <c r="D2317" s="90" t="s">
        <v>655</v>
      </c>
      <c r="E2317" s="146" t="s">
        <v>548</v>
      </c>
      <c r="F2317" s="146"/>
      <c r="G2317" s="91" t="s">
        <v>549</v>
      </c>
      <c r="H2317" s="97">
        <v>1</v>
      </c>
      <c r="I2317" s="93">
        <v>31.89</v>
      </c>
      <c r="J2317" s="93">
        <v>31.89</v>
      </c>
    </row>
    <row r="2318" spans="1:10" ht="26.1" customHeight="1" x14ac:dyDescent="0.2">
      <c r="A2318" s="98" t="s">
        <v>545</v>
      </c>
      <c r="B2318" s="99" t="s">
        <v>1385</v>
      </c>
      <c r="C2318" s="98" t="s">
        <v>133</v>
      </c>
      <c r="D2318" s="98" t="s">
        <v>1386</v>
      </c>
      <c r="E2318" s="147" t="s">
        <v>548</v>
      </c>
      <c r="F2318" s="147"/>
      <c r="G2318" s="100" t="s">
        <v>549</v>
      </c>
      <c r="H2318" s="101">
        <v>1</v>
      </c>
      <c r="I2318" s="102">
        <v>0.25</v>
      </c>
      <c r="J2318" s="102">
        <v>0.25</v>
      </c>
    </row>
    <row r="2319" spans="1:10" ht="26.1" customHeight="1" x14ac:dyDescent="0.2">
      <c r="A2319" s="106" t="s">
        <v>568</v>
      </c>
      <c r="B2319" s="107" t="s">
        <v>1148</v>
      </c>
      <c r="C2319" s="106" t="s">
        <v>133</v>
      </c>
      <c r="D2319" s="106" t="s">
        <v>1149</v>
      </c>
      <c r="E2319" s="148" t="s">
        <v>1138</v>
      </c>
      <c r="F2319" s="148"/>
      <c r="G2319" s="108" t="s">
        <v>549</v>
      </c>
      <c r="H2319" s="109">
        <v>1</v>
      </c>
      <c r="I2319" s="110">
        <v>5.24</v>
      </c>
      <c r="J2319" s="110">
        <v>5.24</v>
      </c>
    </row>
    <row r="2320" spans="1:10" ht="26.1" customHeight="1" x14ac:dyDescent="0.2">
      <c r="A2320" s="106" t="s">
        <v>568</v>
      </c>
      <c r="B2320" s="107" t="s">
        <v>1150</v>
      </c>
      <c r="C2320" s="106" t="s">
        <v>133</v>
      </c>
      <c r="D2320" s="106" t="s">
        <v>1151</v>
      </c>
      <c r="E2320" s="148" t="s">
        <v>1138</v>
      </c>
      <c r="F2320" s="148"/>
      <c r="G2320" s="108" t="s">
        <v>549</v>
      </c>
      <c r="H2320" s="109">
        <v>1</v>
      </c>
      <c r="I2320" s="110">
        <v>1.43</v>
      </c>
      <c r="J2320" s="110">
        <v>1.43</v>
      </c>
    </row>
    <row r="2321" spans="1:10" ht="26.1" customHeight="1" x14ac:dyDescent="0.2">
      <c r="A2321" s="106" t="s">
        <v>568</v>
      </c>
      <c r="B2321" s="107" t="s">
        <v>1139</v>
      </c>
      <c r="C2321" s="106" t="s">
        <v>133</v>
      </c>
      <c r="D2321" s="106" t="s">
        <v>1140</v>
      </c>
      <c r="E2321" s="148" t="s">
        <v>1138</v>
      </c>
      <c r="F2321" s="148"/>
      <c r="G2321" s="108" t="s">
        <v>549</v>
      </c>
      <c r="H2321" s="109">
        <v>1</v>
      </c>
      <c r="I2321" s="110">
        <v>0.08</v>
      </c>
      <c r="J2321" s="110">
        <v>0.08</v>
      </c>
    </row>
    <row r="2322" spans="1:10" ht="26.1" customHeight="1" x14ac:dyDescent="0.2">
      <c r="A2322" s="106" t="s">
        <v>568</v>
      </c>
      <c r="B2322" s="107" t="s">
        <v>1154</v>
      </c>
      <c r="C2322" s="106" t="s">
        <v>133</v>
      </c>
      <c r="D2322" s="106" t="s">
        <v>1155</v>
      </c>
      <c r="E2322" s="148" t="s">
        <v>1138</v>
      </c>
      <c r="F2322" s="148"/>
      <c r="G2322" s="108" t="s">
        <v>549</v>
      </c>
      <c r="H2322" s="109">
        <v>1</v>
      </c>
      <c r="I2322" s="110">
        <v>0.78</v>
      </c>
      <c r="J2322" s="110">
        <v>0.78</v>
      </c>
    </row>
    <row r="2323" spans="1:10" ht="24" customHeight="1" x14ac:dyDescent="0.2">
      <c r="A2323" s="106" t="s">
        <v>568</v>
      </c>
      <c r="B2323" s="107" t="s">
        <v>1387</v>
      </c>
      <c r="C2323" s="106" t="s">
        <v>133</v>
      </c>
      <c r="D2323" s="106" t="s">
        <v>1388</v>
      </c>
      <c r="E2323" s="148" t="s">
        <v>1143</v>
      </c>
      <c r="F2323" s="148"/>
      <c r="G2323" s="108" t="s">
        <v>549</v>
      </c>
      <c r="H2323" s="109">
        <v>1</v>
      </c>
      <c r="I2323" s="110">
        <v>21.8</v>
      </c>
      <c r="J2323" s="110">
        <v>21.8</v>
      </c>
    </row>
    <row r="2324" spans="1:10" ht="26.1" customHeight="1" x14ac:dyDescent="0.2">
      <c r="A2324" s="106" t="s">
        <v>568</v>
      </c>
      <c r="B2324" s="107" t="s">
        <v>1146</v>
      </c>
      <c r="C2324" s="106" t="s">
        <v>133</v>
      </c>
      <c r="D2324" s="106" t="s">
        <v>1147</v>
      </c>
      <c r="E2324" s="148" t="s">
        <v>1138</v>
      </c>
      <c r="F2324" s="148"/>
      <c r="G2324" s="108" t="s">
        <v>549</v>
      </c>
      <c r="H2324" s="109">
        <v>1</v>
      </c>
      <c r="I2324" s="110">
        <v>1</v>
      </c>
      <c r="J2324" s="110">
        <v>1</v>
      </c>
    </row>
    <row r="2325" spans="1:10" ht="26.1" customHeight="1" x14ac:dyDescent="0.2">
      <c r="A2325" s="106" t="s">
        <v>568</v>
      </c>
      <c r="B2325" s="107" t="s">
        <v>1156</v>
      </c>
      <c r="C2325" s="106" t="s">
        <v>133</v>
      </c>
      <c r="D2325" s="106" t="s">
        <v>1157</v>
      </c>
      <c r="E2325" s="148" t="s">
        <v>1138</v>
      </c>
      <c r="F2325" s="148"/>
      <c r="G2325" s="108" t="s">
        <v>549</v>
      </c>
      <c r="H2325" s="109">
        <v>1</v>
      </c>
      <c r="I2325" s="110">
        <v>1.31</v>
      </c>
      <c r="J2325" s="110">
        <v>1.31</v>
      </c>
    </row>
    <row r="2326" spans="1:10" x14ac:dyDescent="0.2">
      <c r="A2326" s="103"/>
      <c r="B2326" s="103"/>
      <c r="C2326" s="103"/>
      <c r="D2326" s="103"/>
      <c r="E2326" s="103" t="s">
        <v>552</v>
      </c>
      <c r="F2326" s="104">
        <v>10.1</v>
      </c>
      <c r="G2326" s="103" t="s">
        <v>553</v>
      </c>
      <c r="H2326" s="104">
        <v>11.95</v>
      </c>
      <c r="I2326" s="103" t="s">
        <v>554</v>
      </c>
      <c r="J2326" s="104">
        <v>22.05</v>
      </c>
    </row>
    <row r="2327" spans="1:10" ht="15" thickBot="1" x14ac:dyDescent="0.25">
      <c r="A2327" s="103"/>
      <c r="B2327" s="103"/>
      <c r="C2327" s="103"/>
      <c r="D2327" s="103"/>
      <c r="E2327" s="103" t="s">
        <v>555</v>
      </c>
      <c r="F2327" s="104">
        <v>9.67</v>
      </c>
      <c r="G2327" s="103"/>
      <c r="H2327" s="149" t="s">
        <v>556</v>
      </c>
      <c r="I2327" s="149"/>
      <c r="J2327" s="104">
        <v>41.56</v>
      </c>
    </row>
    <row r="2328" spans="1:10" ht="0.95" customHeight="1" thickTop="1" x14ac:dyDescent="0.2">
      <c r="A2328" s="105"/>
      <c r="B2328" s="105"/>
      <c r="C2328" s="105"/>
      <c r="D2328" s="105"/>
      <c r="E2328" s="105"/>
      <c r="F2328" s="105"/>
      <c r="G2328" s="105"/>
      <c r="H2328" s="105"/>
      <c r="I2328" s="105"/>
      <c r="J2328" s="105"/>
    </row>
    <row r="2329" spans="1:10" ht="18" customHeight="1" x14ac:dyDescent="0.2">
      <c r="A2329" s="85"/>
      <c r="B2329" s="86" t="s">
        <v>120</v>
      </c>
      <c r="C2329" s="85" t="s">
        <v>121</v>
      </c>
      <c r="D2329" s="85" t="s">
        <v>122</v>
      </c>
      <c r="E2329" s="150" t="s">
        <v>542</v>
      </c>
      <c r="F2329" s="150"/>
      <c r="G2329" s="87" t="s">
        <v>123</v>
      </c>
      <c r="H2329" s="86" t="s">
        <v>124</v>
      </c>
      <c r="I2329" s="86" t="s">
        <v>125</v>
      </c>
      <c r="J2329" s="86" t="s">
        <v>0</v>
      </c>
    </row>
    <row r="2330" spans="1:10" ht="24" customHeight="1" x14ac:dyDescent="0.2">
      <c r="A2330" s="90" t="s">
        <v>543</v>
      </c>
      <c r="B2330" s="92" t="s">
        <v>550</v>
      </c>
      <c r="C2330" s="90" t="s">
        <v>133</v>
      </c>
      <c r="D2330" s="90" t="s">
        <v>551</v>
      </c>
      <c r="E2330" s="146" t="s">
        <v>548</v>
      </c>
      <c r="F2330" s="146"/>
      <c r="G2330" s="91" t="s">
        <v>549</v>
      </c>
      <c r="H2330" s="97">
        <v>1</v>
      </c>
      <c r="I2330" s="93">
        <v>26.11</v>
      </c>
      <c r="J2330" s="93">
        <v>26.11</v>
      </c>
    </row>
    <row r="2331" spans="1:10" ht="26.1" customHeight="1" x14ac:dyDescent="0.2">
      <c r="A2331" s="98" t="s">
        <v>545</v>
      </c>
      <c r="B2331" s="99" t="s">
        <v>1389</v>
      </c>
      <c r="C2331" s="98" t="s">
        <v>133</v>
      </c>
      <c r="D2331" s="98" t="s">
        <v>1390</v>
      </c>
      <c r="E2331" s="147" t="s">
        <v>548</v>
      </c>
      <c r="F2331" s="147"/>
      <c r="G2331" s="100" t="s">
        <v>549</v>
      </c>
      <c r="H2331" s="101">
        <v>1</v>
      </c>
      <c r="I2331" s="102">
        <v>0.33</v>
      </c>
      <c r="J2331" s="102">
        <v>0.33</v>
      </c>
    </row>
    <row r="2332" spans="1:10" ht="26.1" customHeight="1" x14ac:dyDescent="0.2">
      <c r="A2332" s="106" t="s">
        <v>568</v>
      </c>
      <c r="B2332" s="107" t="s">
        <v>1146</v>
      </c>
      <c r="C2332" s="106" t="s">
        <v>133</v>
      </c>
      <c r="D2332" s="106" t="s">
        <v>1147</v>
      </c>
      <c r="E2332" s="148" t="s">
        <v>1138</v>
      </c>
      <c r="F2332" s="148"/>
      <c r="G2332" s="108" t="s">
        <v>549</v>
      </c>
      <c r="H2332" s="109">
        <v>1</v>
      </c>
      <c r="I2332" s="110">
        <v>1</v>
      </c>
      <c r="J2332" s="110">
        <v>1</v>
      </c>
    </row>
    <row r="2333" spans="1:10" ht="24" customHeight="1" x14ac:dyDescent="0.2">
      <c r="A2333" s="106" t="s">
        <v>568</v>
      </c>
      <c r="B2333" s="107" t="s">
        <v>1391</v>
      </c>
      <c r="C2333" s="106" t="s">
        <v>133</v>
      </c>
      <c r="D2333" s="106" t="s">
        <v>1392</v>
      </c>
      <c r="E2333" s="148" t="s">
        <v>1143</v>
      </c>
      <c r="F2333" s="148"/>
      <c r="G2333" s="108" t="s">
        <v>549</v>
      </c>
      <c r="H2333" s="109">
        <v>1</v>
      </c>
      <c r="I2333" s="110">
        <v>16.03</v>
      </c>
      <c r="J2333" s="110">
        <v>16.03</v>
      </c>
    </row>
    <row r="2334" spans="1:10" ht="26.1" customHeight="1" x14ac:dyDescent="0.2">
      <c r="A2334" s="106" t="s">
        <v>568</v>
      </c>
      <c r="B2334" s="107" t="s">
        <v>1139</v>
      </c>
      <c r="C2334" s="106" t="s">
        <v>133</v>
      </c>
      <c r="D2334" s="106" t="s">
        <v>1140</v>
      </c>
      <c r="E2334" s="148" t="s">
        <v>1138</v>
      </c>
      <c r="F2334" s="148"/>
      <c r="G2334" s="108" t="s">
        <v>549</v>
      </c>
      <c r="H2334" s="109">
        <v>1</v>
      </c>
      <c r="I2334" s="110">
        <v>0.08</v>
      </c>
      <c r="J2334" s="110">
        <v>0.08</v>
      </c>
    </row>
    <row r="2335" spans="1:10" ht="26.1" customHeight="1" x14ac:dyDescent="0.2">
      <c r="A2335" s="106" t="s">
        <v>568</v>
      </c>
      <c r="B2335" s="107" t="s">
        <v>1164</v>
      </c>
      <c r="C2335" s="106" t="s">
        <v>133</v>
      </c>
      <c r="D2335" s="106" t="s">
        <v>1165</v>
      </c>
      <c r="E2335" s="148" t="s">
        <v>1138</v>
      </c>
      <c r="F2335" s="148"/>
      <c r="G2335" s="108" t="s">
        <v>549</v>
      </c>
      <c r="H2335" s="109">
        <v>1</v>
      </c>
      <c r="I2335" s="110">
        <v>0.61</v>
      </c>
      <c r="J2335" s="110">
        <v>0.61</v>
      </c>
    </row>
    <row r="2336" spans="1:10" ht="26.1" customHeight="1" x14ac:dyDescent="0.2">
      <c r="A2336" s="106" t="s">
        <v>568</v>
      </c>
      <c r="B2336" s="107" t="s">
        <v>1150</v>
      </c>
      <c r="C2336" s="106" t="s">
        <v>133</v>
      </c>
      <c r="D2336" s="106" t="s">
        <v>1151</v>
      </c>
      <c r="E2336" s="148" t="s">
        <v>1138</v>
      </c>
      <c r="F2336" s="148"/>
      <c r="G2336" s="108" t="s">
        <v>549</v>
      </c>
      <c r="H2336" s="109">
        <v>1</v>
      </c>
      <c r="I2336" s="110">
        <v>1.43</v>
      </c>
      <c r="J2336" s="110">
        <v>1.43</v>
      </c>
    </row>
    <row r="2337" spans="1:10" ht="26.1" customHeight="1" x14ac:dyDescent="0.2">
      <c r="A2337" s="106" t="s">
        <v>568</v>
      </c>
      <c r="B2337" s="107" t="s">
        <v>1148</v>
      </c>
      <c r="C2337" s="106" t="s">
        <v>133</v>
      </c>
      <c r="D2337" s="106" t="s">
        <v>1149</v>
      </c>
      <c r="E2337" s="148" t="s">
        <v>1138</v>
      </c>
      <c r="F2337" s="148"/>
      <c r="G2337" s="108" t="s">
        <v>549</v>
      </c>
      <c r="H2337" s="109">
        <v>1</v>
      </c>
      <c r="I2337" s="110">
        <v>5.24</v>
      </c>
      <c r="J2337" s="110">
        <v>5.24</v>
      </c>
    </row>
    <row r="2338" spans="1:10" ht="26.1" customHeight="1" x14ac:dyDescent="0.2">
      <c r="A2338" s="106" t="s">
        <v>568</v>
      </c>
      <c r="B2338" s="107" t="s">
        <v>1162</v>
      </c>
      <c r="C2338" s="106" t="s">
        <v>133</v>
      </c>
      <c r="D2338" s="106" t="s">
        <v>1163</v>
      </c>
      <c r="E2338" s="148" t="s">
        <v>1138</v>
      </c>
      <c r="F2338" s="148"/>
      <c r="G2338" s="108" t="s">
        <v>549</v>
      </c>
      <c r="H2338" s="109">
        <v>1</v>
      </c>
      <c r="I2338" s="110">
        <v>1.39</v>
      </c>
      <c r="J2338" s="110">
        <v>1.39</v>
      </c>
    </row>
    <row r="2339" spans="1:10" x14ac:dyDescent="0.2">
      <c r="A2339" s="103"/>
      <c r="B2339" s="103"/>
      <c r="C2339" s="103"/>
      <c r="D2339" s="103"/>
      <c r="E2339" s="103" t="s">
        <v>552</v>
      </c>
      <c r="F2339" s="104">
        <v>7.49</v>
      </c>
      <c r="G2339" s="103" t="s">
        <v>553</v>
      </c>
      <c r="H2339" s="104">
        <v>8.8699999999999992</v>
      </c>
      <c r="I2339" s="103" t="s">
        <v>554</v>
      </c>
      <c r="J2339" s="104">
        <v>16.36</v>
      </c>
    </row>
    <row r="2340" spans="1:10" ht="15" thickBot="1" x14ac:dyDescent="0.25">
      <c r="A2340" s="103"/>
      <c r="B2340" s="103"/>
      <c r="C2340" s="103"/>
      <c r="D2340" s="103"/>
      <c r="E2340" s="103" t="s">
        <v>555</v>
      </c>
      <c r="F2340" s="104">
        <v>7.91</v>
      </c>
      <c r="G2340" s="103"/>
      <c r="H2340" s="149" t="s">
        <v>556</v>
      </c>
      <c r="I2340" s="149"/>
      <c r="J2340" s="104">
        <v>34.020000000000003</v>
      </c>
    </row>
    <row r="2341" spans="1:10" ht="0.95" customHeight="1" thickTop="1" x14ac:dyDescent="0.2">
      <c r="A2341" s="105"/>
      <c r="B2341" s="105"/>
      <c r="C2341" s="105"/>
      <c r="D2341" s="105"/>
      <c r="E2341" s="105"/>
      <c r="F2341" s="105"/>
      <c r="G2341" s="105"/>
      <c r="H2341" s="105"/>
      <c r="I2341" s="105"/>
      <c r="J2341" s="105"/>
    </row>
    <row r="2342" spans="1:10" ht="18" customHeight="1" x14ac:dyDescent="0.2">
      <c r="A2342" s="85"/>
      <c r="B2342" s="86" t="s">
        <v>120</v>
      </c>
      <c r="C2342" s="85" t="s">
        <v>121</v>
      </c>
      <c r="D2342" s="85" t="s">
        <v>122</v>
      </c>
      <c r="E2342" s="150" t="s">
        <v>542</v>
      </c>
      <c r="F2342" s="150"/>
      <c r="G2342" s="87" t="s">
        <v>123</v>
      </c>
      <c r="H2342" s="86" t="s">
        <v>124</v>
      </c>
      <c r="I2342" s="86" t="s">
        <v>125</v>
      </c>
      <c r="J2342" s="86" t="s">
        <v>0</v>
      </c>
    </row>
    <row r="2343" spans="1:10" ht="26.1" customHeight="1" x14ac:dyDescent="0.2">
      <c r="A2343" s="90" t="s">
        <v>543</v>
      </c>
      <c r="B2343" s="92" t="s">
        <v>917</v>
      </c>
      <c r="C2343" s="90" t="s">
        <v>133</v>
      </c>
      <c r="D2343" s="90" t="s">
        <v>918</v>
      </c>
      <c r="E2343" s="146" t="s">
        <v>894</v>
      </c>
      <c r="F2343" s="146"/>
      <c r="G2343" s="91" t="s">
        <v>182</v>
      </c>
      <c r="H2343" s="97">
        <v>1</v>
      </c>
      <c r="I2343" s="93">
        <v>12.41</v>
      </c>
      <c r="J2343" s="93">
        <v>12.41</v>
      </c>
    </row>
    <row r="2344" spans="1:10" ht="24" customHeight="1" x14ac:dyDescent="0.2">
      <c r="A2344" s="98" t="s">
        <v>545</v>
      </c>
      <c r="B2344" s="99" t="s">
        <v>550</v>
      </c>
      <c r="C2344" s="98" t="s">
        <v>133</v>
      </c>
      <c r="D2344" s="98" t="s">
        <v>551</v>
      </c>
      <c r="E2344" s="147" t="s">
        <v>548</v>
      </c>
      <c r="F2344" s="147"/>
      <c r="G2344" s="100" t="s">
        <v>549</v>
      </c>
      <c r="H2344" s="101">
        <v>2.6599999999999999E-2</v>
      </c>
      <c r="I2344" s="102">
        <v>26.11</v>
      </c>
      <c r="J2344" s="102">
        <v>0.69</v>
      </c>
    </row>
    <row r="2345" spans="1:10" ht="26.1" customHeight="1" x14ac:dyDescent="0.2">
      <c r="A2345" s="98" t="s">
        <v>545</v>
      </c>
      <c r="B2345" s="99" t="s">
        <v>562</v>
      </c>
      <c r="C2345" s="98" t="s">
        <v>133</v>
      </c>
      <c r="D2345" s="98" t="s">
        <v>563</v>
      </c>
      <c r="E2345" s="147" t="s">
        <v>548</v>
      </c>
      <c r="F2345" s="147"/>
      <c r="G2345" s="100" t="s">
        <v>549</v>
      </c>
      <c r="H2345" s="101">
        <v>8.4500000000000006E-2</v>
      </c>
      <c r="I2345" s="102">
        <v>31.38</v>
      </c>
      <c r="J2345" s="102">
        <v>2.65</v>
      </c>
    </row>
    <row r="2346" spans="1:10" ht="39" customHeight="1" x14ac:dyDescent="0.2">
      <c r="A2346" s="106" t="s">
        <v>568</v>
      </c>
      <c r="B2346" s="107" t="s">
        <v>1467</v>
      </c>
      <c r="C2346" s="106" t="s">
        <v>133</v>
      </c>
      <c r="D2346" s="106" t="s">
        <v>1468</v>
      </c>
      <c r="E2346" s="148" t="s">
        <v>592</v>
      </c>
      <c r="F2346" s="148"/>
      <c r="G2346" s="108" t="s">
        <v>182</v>
      </c>
      <c r="H2346" s="109">
        <v>1</v>
      </c>
      <c r="I2346" s="110">
        <v>8.9499999999999993</v>
      </c>
      <c r="J2346" s="110">
        <v>8.9499999999999993</v>
      </c>
    </row>
    <row r="2347" spans="1:10" ht="26.1" customHeight="1" x14ac:dyDescent="0.2">
      <c r="A2347" s="106" t="s">
        <v>568</v>
      </c>
      <c r="B2347" s="107" t="s">
        <v>928</v>
      </c>
      <c r="C2347" s="106" t="s">
        <v>133</v>
      </c>
      <c r="D2347" s="106" t="s">
        <v>929</v>
      </c>
      <c r="E2347" s="148" t="s">
        <v>592</v>
      </c>
      <c r="F2347" s="148"/>
      <c r="G2347" s="108" t="s">
        <v>182</v>
      </c>
      <c r="H2347" s="109">
        <v>3.32E-2</v>
      </c>
      <c r="I2347" s="110">
        <v>3.7</v>
      </c>
      <c r="J2347" s="110">
        <v>0.12</v>
      </c>
    </row>
    <row r="2348" spans="1:10" x14ac:dyDescent="0.2">
      <c r="A2348" s="103"/>
      <c r="B2348" s="103"/>
      <c r="C2348" s="103"/>
      <c r="D2348" s="103"/>
      <c r="E2348" s="103" t="s">
        <v>552</v>
      </c>
      <c r="F2348" s="104">
        <v>1.05</v>
      </c>
      <c r="G2348" s="103" t="s">
        <v>553</v>
      </c>
      <c r="H2348" s="104">
        <v>1.25</v>
      </c>
      <c r="I2348" s="103" t="s">
        <v>554</v>
      </c>
      <c r="J2348" s="104">
        <v>2.2999999999999998</v>
      </c>
    </row>
    <row r="2349" spans="1:10" ht="15" thickBot="1" x14ac:dyDescent="0.25">
      <c r="A2349" s="103"/>
      <c r="B2349" s="103"/>
      <c r="C2349" s="103"/>
      <c r="D2349" s="103"/>
      <c r="E2349" s="103" t="s">
        <v>555</v>
      </c>
      <c r="F2349" s="104">
        <v>3.76</v>
      </c>
      <c r="G2349" s="103"/>
      <c r="H2349" s="149" t="s">
        <v>556</v>
      </c>
      <c r="I2349" s="149"/>
      <c r="J2349" s="104">
        <v>16.170000000000002</v>
      </c>
    </row>
    <row r="2350" spans="1:10" ht="0.95" customHeight="1" thickTop="1" x14ac:dyDescent="0.2">
      <c r="A2350" s="105"/>
      <c r="B2350" s="105"/>
      <c r="C2350" s="105"/>
      <c r="D2350" s="105"/>
      <c r="E2350" s="105"/>
      <c r="F2350" s="105"/>
      <c r="G2350" s="105"/>
      <c r="H2350" s="105"/>
      <c r="I2350" s="105"/>
      <c r="J2350" s="105"/>
    </row>
    <row r="2351" spans="1:10" ht="18" customHeight="1" x14ac:dyDescent="0.2">
      <c r="A2351" s="85"/>
      <c r="B2351" s="86" t="s">
        <v>120</v>
      </c>
      <c r="C2351" s="85" t="s">
        <v>121</v>
      </c>
      <c r="D2351" s="85" t="s">
        <v>122</v>
      </c>
      <c r="E2351" s="150" t="s">
        <v>542</v>
      </c>
      <c r="F2351" s="150"/>
      <c r="G2351" s="87" t="s">
        <v>123</v>
      </c>
      <c r="H2351" s="86" t="s">
        <v>124</v>
      </c>
      <c r="I2351" s="86" t="s">
        <v>125</v>
      </c>
      <c r="J2351" s="86" t="s">
        <v>0</v>
      </c>
    </row>
    <row r="2352" spans="1:10" ht="39" customHeight="1" x14ac:dyDescent="0.2">
      <c r="A2352" s="90" t="s">
        <v>543</v>
      </c>
      <c r="B2352" s="92" t="s">
        <v>1041</v>
      </c>
      <c r="C2352" s="90" t="s">
        <v>133</v>
      </c>
      <c r="D2352" s="90" t="s">
        <v>1042</v>
      </c>
      <c r="E2352" s="146" t="s">
        <v>1021</v>
      </c>
      <c r="F2352" s="146"/>
      <c r="G2352" s="91" t="s">
        <v>182</v>
      </c>
      <c r="H2352" s="97">
        <v>1</v>
      </c>
      <c r="I2352" s="93">
        <v>11.55</v>
      </c>
      <c r="J2352" s="93">
        <v>11.55</v>
      </c>
    </row>
    <row r="2353" spans="1:10" ht="24" customHeight="1" x14ac:dyDescent="0.2">
      <c r="A2353" s="98" t="s">
        <v>545</v>
      </c>
      <c r="B2353" s="99" t="s">
        <v>576</v>
      </c>
      <c r="C2353" s="98" t="s">
        <v>133</v>
      </c>
      <c r="D2353" s="98" t="s">
        <v>577</v>
      </c>
      <c r="E2353" s="147" t="s">
        <v>548</v>
      </c>
      <c r="F2353" s="147"/>
      <c r="G2353" s="100" t="s">
        <v>549</v>
      </c>
      <c r="H2353" s="101">
        <v>0.128</v>
      </c>
      <c r="I2353" s="102">
        <v>32.479999999999997</v>
      </c>
      <c r="J2353" s="102">
        <v>4.1500000000000004</v>
      </c>
    </row>
    <row r="2354" spans="1:10" ht="26.1" customHeight="1" x14ac:dyDescent="0.2">
      <c r="A2354" s="98" t="s">
        <v>545</v>
      </c>
      <c r="B2354" s="99" t="s">
        <v>992</v>
      </c>
      <c r="C2354" s="98" t="s">
        <v>133</v>
      </c>
      <c r="D2354" s="98" t="s">
        <v>993</v>
      </c>
      <c r="E2354" s="147" t="s">
        <v>548</v>
      </c>
      <c r="F2354" s="147"/>
      <c r="G2354" s="100" t="s">
        <v>549</v>
      </c>
      <c r="H2354" s="101">
        <v>0.128</v>
      </c>
      <c r="I2354" s="102">
        <v>27.11</v>
      </c>
      <c r="J2354" s="102">
        <v>3.47</v>
      </c>
    </row>
    <row r="2355" spans="1:10" ht="39" customHeight="1" x14ac:dyDescent="0.2">
      <c r="A2355" s="106" t="s">
        <v>568</v>
      </c>
      <c r="B2355" s="107" t="s">
        <v>1469</v>
      </c>
      <c r="C2355" s="106" t="s">
        <v>133</v>
      </c>
      <c r="D2355" s="106" t="s">
        <v>1470</v>
      </c>
      <c r="E2355" s="148" t="s">
        <v>592</v>
      </c>
      <c r="F2355" s="148"/>
      <c r="G2355" s="108" t="s">
        <v>182</v>
      </c>
      <c r="H2355" s="109">
        <v>1</v>
      </c>
      <c r="I2355" s="110">
        <v>1.34</v>
      </c>
      <c r="J2355" s="110">
        <v>1.34</v>
      </c>
    </row>
    <row r="2356" spans="1:10" ht="26.1" customHeight="1" x14ac:dyDescent="0.2">
      <c r="A2356" s="106" t="s">
        <v>568</v>
      </c>
      <c r="B2356" s="107" t="s">
        <v>1471</v>
      </c>
      <c r="C2356" s="106" t="s">
        <v>133</v>
      </c>
      <c r="D2356" s="106" t="s">
        <v>1472</v>
      </c>
      <c r="E2356" s="148" t="s">
        <v>592</v>
      </c>
      <c r="F2356" s="148"/>
      <c r="G2356" s="108" t="s">
        <v>182</v>
      </c>
      <c r="H2356" s="109">
        <v>1</v>
      </c>
      <c r="I2356" s="110">
        <v>2.59</v>
      </c>
      <c r="J2356" s="110">
        <v>2.59</v>
      </c>
    </row>
    <row r="2357" spans="1:10" x14ac:dyDescent="0.2">
      <c r="A2357" s="103"/>
      <c r="B2357" s="103"/>
      <c r="C2357" s="103"/>
      <c r="D2357" s="103"/>
      <c r="E2357" s="103" t="s">
        <v>552</v>
      </c>
      <c r="F2357" s="104">
        <v>2.33</v>
      </c>
      <c r="G2357" s="103" t="s">
        <v>553</v>
      </c>
      <c r="H2357" s="104">
        <v>2.76</v>
      </c>
      <c r="I2357" s="103" t="s">
        <v>554</v>
      </c>
      <c r="J2357" s="104">
        <v>5.09</v>
      </c>
    </row>
    <row r="2358" spans="1:10" ht="15" thickBot="1" x14ac:dyDescent="0.25">
      <c r="A2358" s="103"/>
      <c r="B2358" s="103"/>
      <c r="C2358" s="103"/>
      <c r="D2358" s="103"/>
      <c r="E2358" s="103" t="s">
        <v>555</v>
      </c>
      <c r="F2358" s="104">
        <v>3.5</v>
      </c>
      <c r="G2358" s="103"/>
      <c r="H2358" s="149" t="s">
        <v>556</v>
      </c>
      <c r="I2358" s="149"/>
      <c r="J2358" s="104">
        <v>15.05</v>
      </c>
    </row>
    <row r="2359" spans="1:10" ht="0.95" customHeight="1" thickTop="1" x14ac:dyDescent="0.2">
      <c r="A2359" s="105"/>
      <c r="B2359" s="105"/>
      <c r="C2359" s="105"/>
      <c r="D2359" s="105"/>
      <c r="E2359" s="105"/>
      <c r="F2359" s="105"/>
      <c r="G2359" s="105"/>
      <c r="H2359" s="105"/>
      <c r="I2359" s="105"/>
      <c r="J2359" s="105"/>
    </row>
    <row r="2360" spans="1:10" ht="18" customHeight="1" x14ac:dyDescent="0.2">
      <c r="A2360" s="85"/>
      <c r="B2360" s="86" t="s">
        <v>120</v>
      </c>
      <c r="C2360" s="85" t="s">
        <v>121</v>
      </c>
      <c r="D2360" s="85" t="s">
        <v>122</v>
      </c>
      <c r="E2360" s="150" t="s">
        <v>542</v>
      </c>
      <c r="F2360" s="150"/>
      <c r="G2360" s="87" t="s">
        <v>123</v>
      </c>
      <c r="H2360" s="86" t="s">
        <v>124</v>
      </c>
      <c r="I2360" s="86" t="s">
        <v>125</v>
      </c>
      <c r="J2360" s="86" t="s">
        <v>0</v>
      </c>
    </row>
    <row r="2361" spans="1:10" ht="24" customHeight="1" x14ac:dyDescent="0.2">
      <c r="A2361" s="90" t="s">
        <v>543</v>
      </c>
      <c r="B2361" s="92" t="s">
        <v>546</v>
      </c>
      <c r="C2361" s="90" t="s">
        <v>133</v>
      </c>
      <c r="D2361" s="90" t="s">
        <v>547</v>
      </c>
      <c r="E2361" s="146" t="s">
        <v>548</v>
      </c>
      <c r="F2361" s="146"/>
      <c r="G2361" s="91" t="s">
        <v>549</v>
      </c>
      <c r="H2361" s="97">
        <v>1</v>
      </c>
      <c r="I2361" s="93">
        <v>31.39</v>
      </c>
      <c r="J2361" s="93">
        <v>31.39</v>
      </c>
    </row>
    <row r="2362" spans="1:10" ht="26.1" customHeight="1" x14ac:dyDescent="0.2">
      <c r="A2362" s="98" t="s">
        <v>545</v>
      </c>
      <c r="B2362" s="99" t="s">
        <v>1393</v>
      </c>
      <c r="C2362" s="98" t="s">
        <v>133</v>
      </c>
      <c r="D2362" s="98" t="s">
        <v>1394</v>
      </c>
      <c r="E2362" s="147" t="s">
        <v>548</v>
      </c>
      <c r="F2362" s="147"/>
      <c r="G2362" s="100" t="s">
        <v>549</v>
      </c>
      <c r="H2362" s="101">
        <v>1</v>
      </c>
      <c r="I2362" s="102">
        <v>0.24</v>
      </c>
      <c r="J2362" s="102">
        <v>0.24</v>
      </c>
    </row>
    <row r="2363" spans="1:10" ht="26.1" customHeight="1" x14ac:dyDescent="0.2">
      <c r="A2363" s="106" t="s">
        <v>568</v>
      </c>
      <c r="B2363" s="107" t="s">
        <v>1144</v>
      </c>
      <c r="C2363" s="106" t="s">
        <v>133</v>
      </c>
      <c r="D2363" s="106" t="s">
        <v>1145</v>
      </c>
      <c r="E2363" s="148" t="s">
        <v>1138</v>
      </c>
      <c r="F2363" s="148"/>
      <c r="G2363" s="108" t="s">
        <v>549</v>
      </c>
      <c r="H2363" s="109">
        <v>1</v>
      </c>
      <c r="I2363" s="110">
        <v>1.43</v>
      </c>
      <c r="J2363" s="110">
        <v>1.43</v>
      </c>
    </row>
    <row r="2364" spans="1:10" ht="24" customHeight="1" x14ac:dyDescent="0.2">
      <c r="A2364" s="106" t="s">
        <v>568</v>
      </c>
      <c r="B2364" s="107" t="s">
        <v>1395</v>
      </c>
      <c r="C2364" s="106" t="s">
        <v>133</v>
      </c>
      <c r="D2364" s="106" t="s">
        <v>1396</v>
      </c>
      <c r="E2364" s="148" t="s">
        <v>1143</v>
      </c>
      <c r="F2364" s="148"/>
      <c r="G2364" s="108" t="s">
        <v>549</v>
      </c>
      <c r="H2364" s="109">
        <v>1</v>
      </c>
      <c r="I2364" s="110">
        <v>21.53</v>
      </c>
      <c r="J2364" s="110">
        <v>21.53</v>
      </c>
    </row>
    <row r="2365" spans="1:10" ht="26.1" customHeight="1" x14ac:dyDescent="0.2">
      <c r="A2365" s="106" t="s">
        <v>568</v>
      </c>
      <c r="B2365" s="107" t="s">
        <v>1136</v>
      </c>
      <c r="C2365" s="106" t="s">
        <v>133</v>
      </c>
      <c r="D2365" s="106" t="s">
        <v>1137</v>
      </c>
      <c r="E2365" s="148" t="s">
        <v>1138</v>
      </c>
      <c r="F2365" s="148"/>
      <c r="G2365" s="108" t="s">
        <v>549</v>
      </c>
      <c r="H2365" s="109">
        <v>1</v>
      </c>
      <c r="I2365" s="110">
        <v>0.44</v>
      </c>
      <c r="J2365" s="110">
        <v>0.44</v>
      </c>
    </row>
    <row r="2366" spans="1:10" ht="26.1" customHeight="1" x14ac:dyDescent="0.2">
      <c r="A2366" s="106" t="s">
        <v>568</v>
      </c>
      <c r="B2366" s="107" t="s">
        <v>1150</v>
      </c>
      <c r="C2366" s="106" t="s">
        <v>133</v>
      </c>
      <c r="D2366" s="106" t="s">
        <v>1151</v>
      </c>
      <c r="E2366" s="148" t="s">
        <v>1138</v>
      </c>
      <c r="F2366" s="148"/>
      <c r="G2366" s="108" t="s">
        <v>549</v>
      </c>
      <c r="H2366" s="109">
        <v>1</v>
      </c>
      <c r="I2366" s="110">
        <v>1.43</v>
      </c>
      <c r="J2366" s="110">
        <v>1.43</v>
      </c>
    </row>
    <row r="2367" spans="1:10" ht="26.1" customHeight="1" x14ac:dyDescent="0.2">
      <c r="A2367" s="106" t="s">
        <v>568</v>
      </c>
      <c r="B2367" s="107" t="s">
        <v>1139</v>
      </c>
      <c r="C2367" s="106" t="s">
        <v>133</v>
      </c>
      <c r="D2367" s="106" t="s">
        <v>1140</v>
      </c>
      <c r="E2367" s="148" t="s">
        <v>1138</v>
      </c>
      <c r="F2367" s="148"/>
      <c r="G2367" s="108" t="s">
        <v>549</v>
      </c>
      <c r="H2367" s="109">
        <v>1</v>
      </c>
      <c r="I2367" s="110">
        <v>0.08</v>
      </c>
      <c r="J2367" s="110">
        <v>0.08</v>
      </c>
    </row>
    <row r="2368" spans="1:10" ht="26.1" customHeight="1" x14ac:dyDescent="0.2">
      <c r="A2368" s="106" t="s">
        <v>568</v>
      </c>
      <c r="B2368" s="107" t="s">
        <v>1146</v>
      </c>
      <c r="C2368" s="106" t="s">
        <v>133</v>
      </c>
      <c r="D2368" s="106" t="s">
        <v>1147</v>
      </c>
      <c r="E2368" s="148" t="s">
        <v>1138</v>
      </c>
      <c r="F2368" s="148"/>
      <c r="G2368" s="108" t="s">
        <v>549</v>
      </c>
      <c r="H2368" s="109">
        <v>1</v>
      </c>
      <c r="I2368" s="110">
        <v>1</v>
      </c>
      <c r="J2368" s="110">
        <v>1</v>
      </c>
    </row>
    <row r="2369" spans="1:10" ht="26.1" customHeight="1" x14ac:dyDescent="0.2">
      <c r="A2369" s="106" t="s">
        <v>568</v>
      </c>
      <c r="B2369" s="107" t="s">
        <v>1148</v>
      </c>
      <c r="C2369" s="106" t="s">
        <v>133</v>
      </c>
      <c r="D2369" s="106" t="s">
        <v>1149</v>
      </c>
      <c r="E2369" s="148" t="s">
        <v>1138</v>
      </c>
      <c r="F2369" s="148"/>
      <c r="G2369" s="108" t="s">
        <v>549</v>
      </c>
      <c r="H2369" s="109">
        <v>1</v>
      </c>
      <c r="I2369" s="110">
        <v>5.24</v>
      </c>
      <c r="J2369" s="110">
        <v>5.24</v>
      </c>
    </row>
    <row r="2370" spans="1:10" x14ac:dyDescent="0.2">
      <c r="A2370" s="103"/>
      <c r="B2370" s="103"/>
      <c r="C2370" s="103"/>
      <c r="D2370" s="103"/>
      <c r="E2370" s="103" t="s">
        <v>552</v>
      </c>
      <c r="F2370" s="104">
        <v>9.9700000000000006</v>
      </c>
      <c r="G2370" s="103" t="s">
        <v>553</v>
      </c>
      <c r="H2370" s="104">
        <v>11.8</v>
      </c>
      <c r="I2370" s="103" t="s">
        <v>554</v>
      </c>
      <c r="J2370" s="104">
        <v>21.77</v>
      </c>
    </row>
    <row r="2371" spans="1:10" ht="15" thickBot="1" x14ac:dyDescent="0.25">
      <c r="A2371" s="103"/>
      <c r="B2371" s="103"/>
      <c r="C2371" s="103"/>
      <c r="D2371" s="103"/>
      <c r="E2371" s="103" t="s">
        <v>555</v>
      </c>
      <c r="F2371" s="104">
        <v>9.52</v>
      </c>
      <c r="G2371" s="103"/>
      <c r="H2371" s="149" t="s">
        <v>556</v>
      </c>
      <c r="I2371" s="149"/>
      <c r="J2371" s="104">
        <v>40.909999999999997</v>
      </c>
    </row>
    <row r="2372" spans="1:10" ht="0.95" customHeight="1" thickTop="1" x14ac:dyDescent="0.2">
      <c r="A2372" s="105"/>
      <c r="B2372" s="105"/>
      <c r="C2372" s="105"/>
      <c r="D2372" s="105"/>
      <c r="E2372" s="105"/>
      <c r="F2372" s="105"/>
      <c r="G2372" s="105"/>
      <c r="H2372" s="105"/>
      <c r="I2372" s="105"/>
      <c r="J2372" s="105"/>
    </row>
    <row r="2373" spans="1:10" ht="18" customHeight="1" x14ac:dyDescent="0.2">
      <c r="A2373" s="85"/>
      <c r="B2373" s="86" t="s">
        <v>120</v>
      </c>
      <c r="C2373" s="85" t="s">
        <v>121</v>
      </c>
      <c r="D2373" s="85" t="s">
        <v>122</v>
      </c>
      <c r="E2373" s="150" t="s">
        <v>542</v>
      </c>
      <c r="F2373" s="150"/>
      <c r="G2373" s="87" t="s">
        <v>123</v>
      </c>
      <c r="H2373" s="86" t="s">
        <v>124</v>
      </c>
      <c r="I2373" s="86" t="s">
        <v>125</v>
      </c>
      <c r="J2373" s="86" t="s">
        <v>0</v>
      </c>
    </row>
    <row r="2374" spans="1:10" ht="39" customHeight="1" x14ac:dyDescent="0.2">
      <c r="A2374" s="90" t="s">
        <v>543</v>
      </c>
      <c r="B2374" s="92" t="s">
        <v>1083</v>
      </c>
      <c r="C2374" s="90" t="s">
        <v>133</v>
      </c>
      <c r="D2374" s="90" t="s">
        <v>1084</v>
      </c>
      <c r="E2374" s="146" t="s">
        <v>1021</v>
      </c>
      <c r="F2374" s="146"/>
      <c r="G2374" s="91" t="s">
        <v>182</v>
      </c>
      <c r="H2374" s="97">
        <v>1</v>
      </c>
      <c r="I2374" s="93">
        <v>37.39</v>
      </c>
      <c r="J2374" s="93">
        <v>37.39</v>
      </c>
    </row>
    <row r="2375" spans="1:10" ht="26.1" customHeight="1" x14ac:dyDescent="0.2">
      <c r="A2375" s="98" t="s">
        <v>545</v>
      </c>
      <c r="B2375" s="99" t="s">
        <v>992</v>
      </c>
      <c r="C2375" s="98" t="s">
        <v>133</v>
      </c>
      <c r="D2375" s="98" t="s">
        <v>993</v>
      </c>
      <c r="E2375" s="147" t="s">
        <v>548</v>
      </c>
      <c r="F2375" s="147"/>
      <c r="G2375" s="100" t="s">
        <v>549</v>
      </c>
      <c r="H2375" s="101">
        <v>0.51100000000000001</v>
      </c>
      <c r="I2375" s="102">
        <v>27.11</v>
      </c>
      <c r="J2375" s="102">
        <v>13.85</v>
      </c>
    </row>
    <row r="2376" spans="1:10" ht="24" customHeight="1" x14ac:dyDescent="0.2">
      <c r="A2376" s="98" t="s">
        <v>545</v>
      </c>
      <c r="B2376" s="99" t="s">
        <v>576</v>
      </c>
      <c r="C2376" s="98" t="s">
        <v>133</v>
      </c>
      <c r="D2376" s="98" t="s">
        <v>577</v>
      </c>
      <c r="E2376" s="147" t="s">
        <v>548</v>
      </c>
      <c r="F2376" s="147"/>
      <c r="G2376" s="100" t="s">
        <v>549</v>
      </c>
      <c r="H2376" s="101">
        <v>0.51100000000000001</v>
      </c>
      <c r="I2376" s="102">
        <v>32.479999999999997</v>
      </c>
      <c r="J2376" s="102">
        <v>16.59</v>
      </c>
    </row>
    <row r="2377" spans="1:10" ht="24" customHeight="1" x14ac:dyDescent="0.2">
      <c r="A2377" s="106" t="s">
        <v>568</v>
      </c>
      <c r="B2377" s="107" t="s">
        <v>1435</v>
      </c>
      <c r="C2377" s="106" t="s">
        <v>133</v>
      </c>
      <c r="D2377" s="106" t="s">
        <v>1436</v>
      </c>
      <c r="E2377" s="148" t="s">
        <v>592</v>
      </c>
      <c r="F2377" s="148"/>
      <c r="G2377" s="108" t="s">
        <v>182</v>
      </c>
      <c r="H2377" s="109">
        <v>1</v>
      </c>
      <c r="I2377" s="110">
        <v>6.95</v>
      </c>
      <c r="J2377" s="110">
        <v>6.95</v>
      </c>
    </row>
    <row r="2378" spans="1:10" x14ac:dyDescent="0.2">
      <c r="A2378" s="103"/>
      <c r="B2378" s="103"/>
      <c r="C2378" s="103"/>
      <c r="D2378" s="103"/>
      <c r="E2378" s="103" t="s">
        <v>552</v>
      </c>
      <c r="F2378" s="104">
        <v>9.32</v>
      </c>
      <c r="G2378" s="103" t="s">
        <v>553</v>
      </c>
      <c r="H2378" s="104">
        <v>11.03</v>
      </c>
      <c r="I2378" s="103" t="s">
        <v>554</v>
      </c>
      <c r="J2378" s="104">
        <v>20.350000000000001</v>
      </c>
    </row>
    <row r="2379" spans="1:10" ht="15" thickBot="1" x14ac:dyDescent="0.25">
      <c r="A2379" s="103"/>
      <c r="B2379" s="103"/>
      <c r="C2379" s="103"/>
      <c r="D2379" s="103"/>
      <c r="E2379" s="103" t="s">
        <v>555</v>
      </c>
      <c r="F2379" s="104">
        <v>11.34</v>
      </c>
      <c r="G2379" s="103"/>
      <c r="H2379" s="149" t="s">
        <v>556</v>
      </c>
      <c r="I2379" s="149"/>
      <c r="J2379" s="104">
        <v>48.73</v>
      </c>
    </row>
    <row r="2380" spans="1:10" ht="0.95" customHeight="1" thickTop="1" x14ac:dyDescent="0.2">
      <c r="A2380" s="105"/>
      <c r="B2380" s="105"/>
      <c r="C2380" s="105"/>
      <c r="D2380" s="105"/>
      <c r="E2380" s="105"/>
      <c r="F2380" s="105"/>
      <c r="G2380" s="105"/>
      <c r="H2380" s="105"/>
      <c r="I2380" s="105"/>
      <c r="J2380" s="105"/>
    </row>
    <row r="2381" spans="1:10" ht="18" customHeight="1" x14ac:dyDescent="0.2">
      <c r="A2381" s="85"/>
      <c r="B2381" s="86" t="s">
        <v>120</v>
      </c>
      <c r="C2381" s="85" t="s">
        <v>121</v>
      </c>
      <c r="D2381" s="85" t="s">
        <v>122</v>
      </c>
      <c r="E2381" s="150" t="s">
        <v>542</v>
      </c>
      <c r="F2381" s="150"/>
      <c r="G2381" s="87" t="s">
        <v>123</v>
      </c>
      <c r="H2381" s="86" t="s">
        <v>124</v>
      </c>
      <c r="I2381" s="86" t="s">
        <v>125</v>
      </c>
      <c r="J2381" s="86" t="s">
        <v>0</v>
      </c>
    </row>
    <row r="2382" spans="1:10" ht="39" customHeight="1" x14ac:dyDescent="0.2">
      <c r="A2382" s="90" t="s">
        <v>543</v>
      </c>
      <c r="B2382" s="92" t="s">
        <v>1036</v>
      </c>
      <c r="C2382" s="90" t="s">
        <v>133</v>
      </c>
      <c r="D2382" s="90" t="s">
        <v>1037</v>
      </c>
      <c r="E2382" s="146" t="s">
        <v>1021</v>
      </c>
      <c r="F2382" s="146"/>
      <c r="G2382" s="91" t="s">
        <v>182</v>
      </c>
      <c r="H2382" s="97">
        <v>1</v>
      </c>
      <c r="I2382" s="93">
        <v>39.32</v>
      </c>
      <c r="J2382" s="93">
        <v>39.32</v>
      </c>
    </row>
    <row r="2383" spans="1:10" ht="39" customHeight="1" x14ac:dyDescent="0.2">
      <c r="A2383" s="98" t="s">
        <v>545</v>
      </c>
      <c r="B2383" s="99" t="s">
        <v>1041</v>
      </c>
      <c r="C2383" s="98" t="s">
        <v>133</v>
      </c>
      <c r="D2383" s="98" t="s">
        <v>1042</v>
      </c>
      <c r="E2383" s="147" t="s">
        <v>1021</v>
      </c>
      <c r="F2383" s="147"/>
      <c r="G2383" s="100" t="s">
        <v>182</v>
      </c>
      <c r="H2383" s="101">
        <v>1</v>
      </c>
      <c r="I2383" s="102">
        <v>11.55</v>
      </c>
      <c r="J2383" s="102">
        <v>11.55</v>
      </c>
    </row>
    <row r="2384" spans="1:10" ht="39" customHeight="1" x14ac:dyDescent="0.2">
      <c r="A2384" s="98" t="s">
        <v>545</v>
      </c>
      <c r="B2384" s="99" t="s">
        <v>1473</v>
      </c>
      <c r="C2384" s="98" t="s">
        <v>133</v>
      </c>
      <c r="D2384" s="98" t="s">
        <v>1474</v>
      </c>
      <c r="E2384" s="147" t="s">
        <v>1021</v>
      </c>
      <c r="F2384" s="147"/>
      <c r="G2384" s="100" t="s">
        <v>182</v>
      </c>
      <c r="H2384" s="101">
        <v>1</v>
      </c>
      <c r="I2384" s="102">
        <v>27.77</v>
      </c>
      <c r="J2384" s="102">
        <v>27.77</v>
      </c>
    </row>
    <row r="2385" spans="1:10" x14ac:dyDescent="0.2">
      <c r="A2385" s="103"/>
      <c r="B2385" s="103"/>
      <c r="C2385" s="103"/>
      <c r="D2385" s="103"/>
      <c r="E2385" s="103" t="s">
        <v>552</v>
      </c>
      <c r="F2385" s="104">
        <v>8.11</v>
      </c>
      <c r="G2385" s="103" t="s">
        <v>553</v>
      </c>
      <c r="H2385" s="104">
        <v>9.6</v>
      </c>
      <c r="I2385" s="103" t="s">
        <v>554</v>
      </c>
      <c r="J2385" s="104">
        <v>17.71</v>
      </c>
    </row>
    <row r="2386" spans="1:10" ht="15" thickBot="1" x14ac:dyDescent="0.25">
      <c r="A2386" s="103"/>
      <c r="B2386" s="103"/>
      <c r="C2386" s="103"/>
      <c r="D2386" s="103"/>
      <c r="E2386" s="103" t="s">
        <v>555</v>
      </c>
      <c r="F2386" s="104">
        <v>11.92</v>
      </c>
      <c r="G2386" s="103"/>
      <c r="H2386" s="149" t="s">
        <v>556</v>
      </c>
      <c r="I2386" s="149"/>
      <c r="J2386" s="104">
        <v>51.24</v>
      </c>
    </row>
    <row r="2387" spans="1:10" ht="0.95" customHeight="1" thickTop="1" x14ac:dyDescent="0.2">
      <c r="A2387" s="105"/>
      <c r="B2387" s="105"/>
      <c r="C2387" s="105"/>
      <c r="D2387" s="105"/>
      <c r="E2387" s="105"/>
      <c r="F2387" s="105"/>
      <c r="G2387" s="105"/>
      <c r="H2387" s="105"/>
      <c r="I2387" s="105"/>
      <c r="J2387" s="105"/>
    </row>
    <row r="2388" spans="1:10" ht="18" customHeight="1" x14ac:dyDescent="0.2">
      <c r="A2388" s="85"/>
      <c r="B2388" s="86" t="s">
        <v>120</v>
      </c>
      <c r="C2388" s="85" t="s">
        <v>121</v>
      </c>
      <c r="D2388" s="85" t="s">
        <v>122</v>
      </c>
      <c r="E2388" s="150" t="s">
        <v>542</v>
      </c>
      <c r="F2388" s="150"/>
      <c r="G2388" s="87" t="s">
        <v>123</v>
      </c>
      <c r="H2388" s="86" t="s">
        <v>124</v>
      </c>
      <c r="I2388" s="86" t="s">
        <v>125</v>
      </c>
      <c r="J2388" s="86" t="s">
        <v>0</v>
      </c>
    </row>
    <row r="2389" spans="1:10" ht="39" customHeight="1" x14ac:dyDescent="0.2">
      <c r="A2389" s="90" t="s">
        <v>543</v>
      </c>
      <c r="B2389" s="92" t="s">
        <v>1473</v>
      </c>
      <c r="C2389" s="90" t="s">
        <v>133</v>
      </c>
      <c r="D2389" s="90" t="s">
        <v>1474</v>
      </c>
      <c r="E2389" s="146" t="s">
        <v>1021</v>
      </c>
      <c r="F2389" s="146"/>
      <c r="G2389" s="91" t="s">
        <v>182</v>
      </c>
      <c r="H2389" s="97">
        <v>1</v>
      </c>
      <c r="I2389" s="93">
        <v>27.77</v>
      </c>
      <c r="J2389" s="93">
        <v>27.77</v>
      </c>
    </row>
    <row r="2390" spans="1:10" ht="24" customHeight="1" x14ac:dyDescent="0.2">
      <c r="A2390" s="98" t="s">
        <v>545</v>
      </c>
      <c r="B2390" s="99" t="s">
        <v>576</v>
      </c>
      <c r="C2390" s="98" t="s">
        <v>133</v>
      </c>
      <c r="D2390" s="98" t="s">
        <v>577</v>
      </c>
      <c r="E2390" s="147" t="s">
        <v>548</v>
      </c>
      <c r="F2390" s="147"/>
      <c r="G2390" s="100" t="s">
        <v>549</v>
      </c>
      <c r="H2390" s="101">
        <v>0.317</v>
      </c>
      <c r="I2390" s="102">
        <v>32.479999999999997</v>
      </c>
      <c r="J2390" s="102">
        <v>10.29</v>
      </c>
    </row>
    <row r="2391" spans="1:10" ht="26.1" customHeight="1" x14ac:dyDescent="0.2">
      <c r="A2391" s="98" t="s">
        <v>545</v>
      </c>
      <c r="B2391" s="99" t="s">
        <v>992</v>
      </c>
      <c r="C2391" s="98" t="s">
        <v>133</v>
      </c>
      <c r="D2391" s="98" t="s">
        <v>993</v>
      </c>
      <c r="E2391" s="147" t="s">
        <v>548</v>
      </c>
      <c r="F2391" s="147"/>
      <c r="G2391" s="100" t="s">
        <v>549</v>
      </c>
      <c r="H2391" s="101">
        <v>0.317</v>
      </c>
      <c r="I2391" s="102">
        <v>27.11</v>
      </c>
      <c r="J2391" s="102">
        <v>8.59</v>
      </c>
    </row>
    <row r="2392" spans="1:10" ht="24" customHeight="1" x14ac:dyDescent="0.2">
      <c r="A2392" s="106" t="s">
        <v>568</v>
      </c>
      <c r="B2392" s="107" t="s">
        <v>1475</v>
      </c>
      <c r="C2392" s="106" t="s">
        <v>133</v>
      </c>
      <c r="D2392" s="106" t="s">
        <v>1476</v>
      </c>
      <c r="E2392" s="148" t="s">
        <v>592</v>
      </c>
      <c r="F2392" s="148"/>
      <c r="G2392" s="108" t="s">
        <v>182</v>
      </c>
      <c r="H2392" s="109">
        <v>1</v>
      </c>
      <c r="I2392" s="110">
        <v>8.89</v>
      </c>
      <c r="J2392" s="110">
        <v>8.89</v>
      </c>
    </row>
    <row r="2393" spans="1:10" x14ac:dyDescent="0.2">
      <c r="A2393" s="103"/>
      <c r="B2393" s="103"/>
      <c r="C2393" s="103"/>
      <c r="D2393" s="103"/>
      <c r="E2393" s="103" t="s">
        <v>552</v>
      </c>
      <c r="F2393" s="104">
        <v>5.78</v>
      </c>
      <c r="G2393" s="103" t="s">
        <v>553</v>
      </c>
      <c r="H2393" s="104">
        <v>6.84</v>
      </c>
      <c r="I2393" s="103" t="s">
        <v>554</v>
      </c>
      <c r="J2393" s="104">
        <v>12.62</v>
      </c>
    </row>
    <row r="2394" spans="1:10" ht="15" thickBot="1" x14ac:dyDescent="0.25">
      <c r="A2394" s="103"/>
      <c r="B2394" s="103"/>
      <c r="C2394" s="103"/>
      <c r="D2394" s="103"/>
      <c r="E2394" s="103" t="s">
        <v>555</v>
      </c>
      <c r="F2394" s="104">
        <v>8.42</v>
      </c>
      <c r="G2394" s="103"/>
      <c r="H2394" s="149" t="s">
        <v>556</v>
      </c>
      <c r="I2394" s="149"/>
      <c r="J2394" s="104">
        <v>36.19</v>
      </c>
    </row>
    <row r="2395" spans="1:10" ht="0.95" customHeight="1" thickTop="1" x14ac:dyDescent="0.2">
      <c r="A2395" s="105"/>
      <c r="B2395" s="105"/>
      <c r="C2395" s="105"/>
      <c r="D2395" s="105"/>
      <c r="E2395" s="105"/>
      <c r="F2395" s="105"/>
      <c r="G2395" s="105"/>
      <c r="H2395" s="105"/>
      <c r="I2395" s="105"/>
      <c r="J2395" s="105"/>
    </row>
    <row r="2396" spans="1:10" ht="18" customHeight="1" x14ac:dyDescent="0.2">
      <c r="A2396" s="85"/>
      <c r="B2396" s="86" t="s">
        <v>120</v>
      </c>
      <c r="C2396" s="85" t="s">
        <v>121</v>
      </c>
      <c r="D2396" s="85" t="s">
        <v>122</v>
      </c>
      <c r="E2396" s="150" t="s">
        <v>542</v>
      </c>
      <c r="F2396" s="150"/>
      <c r="G2396" s="87" t="s">
        <v>123</v>
      </c>
      <c r="H2396" s="86" t="s">
        <v>124</v>
      </c>
      <c r="I2396" s="86" t="s">
        <v>125</v>
      </c>
      <c r="J2396" s="86" t="s">
        <v>0</v>
      </c>
    </row>
    <row r="2397" spans="1:10" ht="24" customHeight="1" x14ac:dyDescent="0.2">
      <c r="A2397" s="90" t="s">
        <v>543</v>
      </c>
      <c r="B2397" s="92" t="s">
        <v>974</v>
      </c>
      <c r="C2397" s="90" t="s">
        <v>141</v>
      </c>
      <c r="D2397" s="90" t="s">
        <v>975</v>
      </c>
      <c r="E2397" s="146">
        <v>0</v>
      </c>
      <c r="F2397" s="146"/>
      <c r="G2397" s="91" t="s">
        <v>662</v>
      </c>
      <c r="H2397" s="97">
        <v>1</v>
      </c>
      <c r="I2397" s="93">
        <v>49.68</v>
      </c>
      <c r="J2397" s="93">
        <v>49.68</v>
      </c>
    </row>
    <row r="2398" spans="1:10" ht="26.1" customHeight="1" x14ac:dyDescent="0.2">
      <c r="A2398" s="98" t="s">
        <v>545</v>
      </c>
      <c r="B2398" s="99" t="s">
        <v>564</v>
      </c>
      <c r="C2398" s="98" t="s">
        <v>133</v>
      </c>
      <c r="D2398" s="98" t="s">
        <v>565</v>
      </c>
      <c r="E2398" s="147" t="s">
        <v>548</v>
      </c>
      <c r="F2398" s="147"/>
      <c r="G2398" s="100" t="s">
        <v>549</v>
      </c>
      <c r="H2398" s="101">
        <v>0.52</v>
      </c>
      <c r="I2398" s="102">
        <v>26.1</v>
      </c>
      <c r="J2398" s="102">
        <v>13.57</v>
      </c>
    </row>
    <row r="2399" spans="1:10" ht="26.1" customHeight="1" x14ac:dyDescent="0.2">
      <c r="A2399" s="98" t="s">
        <v>545</v>
      </c>
      <c r="B2399" s="99" t="s">
        <v>562</v>
      </c>
      <c r="C2399" s="98" t="s">
        <v>133</v>
      </c>
      <c r="D2399" s="98" t="s">
        <v>563</v>
      </c>
      <c r="E2399" s="147" t="s">
        <v>548</v>
      </c>
      <c r="F2399" s="147"/>
      <c r="G2399" s="100" t="s">
        <v>549</v>
      </c>
      <c r="H2399" s="101">
        <v>0.52</v>
      </c>
      <c r="I2399" s="102">
        <v>31.38</v>
      </c>
      <c r="J2399" s="102">
        <v>16.309999999999999</v>
      </c>
    </row>
    <row r="2400" spans="1:10" ht="24" customHeight="1" x14ac:dyDescent="0.2">
      <c r="A2400" s="106" t="s">
        <v>568</v>
      </c>
      <c r="B2400" s="107" t="s">
        <v>1477</v>
      </c>
      <c r="C2400" s="106" t="s">
        <v>141</v>
      </c>
      <c r="D2400" s="106" t="s">
        <v>975</v>
      </c>
      <c r="E2400" s="148" t="s">
        <v>592</v>
      </c>
      <c r="F2400" s="148"/>
      <c r="G2400" s="108" t="s">
        <v>662</v>
      </c>
      <c r="H2400" s="109">
        <v>1.05</v>
      </c>
      <c r="I2400" s="110">
        <v>16.63</v>
      </c>
      <c r="J2400" s="110">
        <v>17.46</v>
      </c>
    </row>
    <row r="2401" spans="1:10" ht="24" customHeight="1" x14ac:dyDescent="0.2">
      <c r="A2401" s="106" t="s">
        <v>568</v>
      </c>
      <c r="B2401" s="107" t="s">
        <v>1478</v>
      </c>
      <c r="C2401" s="106" t="s">
        <v>141</v>
      </c>
      <c r="D2401" s="106" t="s">
        <v>1479</v>
      </c>
      <c r="E2401" s="148" t="s">
        <v>592</v>
      </c>
      <c r="F2401" s="148"/>
      <c r="G2401" s="108" t="s">
        <v>26</v>
      </c>
      <c r="H2401" s="109">
        <v>0.01</v>
      </c>
      <c r="I2401" s="110">
        <v>55.17</v>
      </c>
      <c r="J2401" s="110">
        <v>0.55000000000000004</v>
      </c>
    </row>
    <row r="2402" spans="1:10" ht="24" customHeight="1" x14ac:dyDescent="0.2">
      <c r="A2402" s="106" t="s">
        <v>568</v>
      </c>
      <c r="B2402" s="107" t="s">
        <v>1480</v>
      </c>
      <c r="C2402" s="106" t="s">
        <v>141</v>
      </c>
      <c r="D2402" s="106" t="s">
        <v>1481</v>
      </c>
      <c r="E2402" s="148" t="s">
        <v>592</v>
      </c>
      <c r="F2402" s="148"/>
      <c r="G2402" s="108" t="s">
        <v>1482</v>
      </c>
      <c r="H2402" s="109">
        <v>0.18</v>
      </c>
      <c r="I2402" s="110">
        <v>9.9499999999999993</v>
      </c>
      <c r="J2402" s="110">
        <v>1.79</v>
      </c>
    </row>
    <row r="2403" spans="1:10" x14ac:dyDescent="0.2">
      <c r="A2403" s="103"/>
      <c r="B2403" s="103"/>
      <c r="C2403" s="103"/>
      <c r="D2403" s="103"/>
      <c r="E2403" s="103" t="s">
        <v>552</v>
      </c>
      <c r="F2403" s="104">
        <v>9.31</v>
      </c>
      <c r="G2403" s="103" t="s">
        <v>553</v>
      </c>
      <c r="H2403" s="104">
        <v>11.01</v>
      </c>
      <c r="I2403" s="103" t="s">
        <v>554</v>
      </c>
      <c r="J2403" s="104">
        <v>20.32</v>
      </c>
    </row>
    <row r="2404" spans="1:10" ht="15" thickBot="1" x14ac:dyDescent="0.25">
      <c r="A2404" s="103"/>
      <c r="B2404" s="103"/>
      <c r="C2404" s="103"/>
      <c r="D2404" s="103"/>
      <c r="E2404" s="103" t="s">
        <v>555</v>
      </c>
      <c r="F2404" s="104">
        <v>15.06</v>
      </c>
      <c r="G2404" s="103"/>
      <c r="H2404" s="149" t="s">
        <v>556</v>
      </c>
      <c r="I2404" s="149"/>
      <c r="J2404" s="104">
        <v>64.739999999999995</v>
      </c>
    </row>
    <row r="2405" spans="1:10" ht="0.95" customHeight="1" thickTop="1" x14ac:dyDescent="0.2">
      <c r="A2405" s="105"/>
      <c r="B2405" s="105"/>
      <c r="C2405" s="105"/>
      <c r="D2405" s="105"/>
      <c r="E2405" s="105"/>
      <c r="F2405" s="105"/>
      <c r="G2405" s="105"/>
      <c r="H2405" s="105"/>
      <c r="I2405" s="105"/>
      <c r="J2405" s="105"/>
    </row>
    <row r="2406" spans="1:10" ht="18" customHeight="1" x14ac:dyDescent="0.2">
      <c r="A2406" s="85"/>
      <c r="B2406" s="86" t="s">
        <v>120</v>
      </c>
      <c r="C2406" s="85" t="s">
        <v>121</v>
      </c>
      <c r="D2406" s="85" t="s">
        <v>122</v>
      </c>
      <c r="E2406" s="150" t="s">
        <v>542</v>
      </c>
      <c r="F2406" s="150"/>
      <c r="G2406" s="87" t="s">
        <v>123</v>
      </c>
      <c r="H2406" s="86" t="s">
        <v>124</v>
      </c>
      <c r="I2406" s="86" t="s">
        <v>125</v>
      </c>
      <c r="J2406" s="86" t="s">
        <v>0</v>
      </c>
    </row>
    <row r="2407" spans="1:10" ht="24" customHeight="1" x14ac:dyDescent="0.2">
      <c r="A2407" s="90" t="s">
        <v>543</v>
      </c>
      <c r="B2407" s="92" t="s">
        <v>984</v>
      </c>
      <c r="C2407" s="90" t="s">
        <v>141</v>
      </c>
      <c r="D2407" s="90" t="s">
        <v>985</v>
      </c>
      <c r="E2407" s="146">
        <v>0</v>
      </c>
      <c r="F2407" s="146"/>
      <c r="G2407" s="91" t="s">
        <v>662</v>
      </c>
      <c r="H2407" s="97">
        <v>1</v>
      </c>
      <c r="I2407" s="93">
        <v>86.06</v>
      </c>
      <c r="J2407" s="93">
        <v>86.06</v>
      </c>
    </row>
    <row r="2408" spans="1:10" ht="26.1" customHeight="1" x14ac:dyDescent="0.2">
      <c r="A2408" s="98" t="s">
        <v>545</v>
      </c>
      <c r="B2408" s="99" t="s">
        <v>564</v>
      </c>
      <c r="C2408" s="98" t="s">
        <v>133</v>
      </c>
      <c r="D2408" s="98" t="s">
        <v>565</v>
      </c>
      <c r="E2408" s="147" t="s">
        <v>548</v>
      </c>
      <c r="F2408" s="147"/>
      <c r="G2408" s="100" t="s">
        <v>549</v>
      </c>
      <c r="H2408" s="101">
        <v>0.56000000000000005</v>
      </c>
      <c r="I2408" s="102">
        <v>26.1</v>
      </c>
      <c r="J2408" s="102">
        <v>14.61</v>
      </c>
    </row>
    <row r="2409" spans="1:10" ht="26.1" customHeight="1" x14ac:dyDescent="0.2">
      <c r="A2409" s="98" t="s">
        <v>545</v>
      </c>
      <c r="B2409" s="99" t="s">
        <v>562</v>
      </c>
      <c r="C2409" s="98" t="s">
        <v>133</v>
      </c>
      <c r="D2409" s="98" t="s">
        <v>563</v>
      </c>
      <c r="E2409" s="147" t="s">
        <v>548</v>
      </c>
      <c r="F2409" s="147"/>
      <c r="G2409" s="100" t="s">
        <v>549</v>
      </c>
      <c r="H2409" s="101">
        <v>0.56000000000000005</v>
      </c>
      <c r="I2409" s="102">
        <v>31.38</v>
      </c>
      <c r="J2409" s="102">
        <v>17.57</v>
      </c>
    </row>
    <row r="2410" spans="1:10" ht="24" customHeight="1" x14ac:dyDescent="0.2">
      <c r="A2410" s="106" t="s">
        <v>568</v>
      </c>
      <c r="B2410" s="107" t="s">
        <v>1483</v>
      </c>
      <c r="C2410" s="106" t="s">
        <v>141</v>
      </c>
      <c r="D2410" s="106" t="s">
        <v>985</v>
      </c>
      <c r="E2410" s="148" t="s">
        <v>592</v>
      </c>
      <c r="F2410" s="148"/>
      <c r="G2410" s="108" t="s">
        <v>662</v>
      </c>
      <c r="H2410" s="109">
        <v>1.05</v>
      </c>
      <c r="I2410" s="110">
        <v>48.72</v>
      </c>
      <c r="J2410" s="110">
        <v>51.15</v>
      </c>
    </row>
    <row r="2411" spans="1:10" ht="24" customHeight="1" x14ac:dyDescent="0.2">
      <c r="A2411" s="106" t="s">
        <v>568</v>
      </c>
      <c r="B2411" s="107" t="s">
        <v>1478</v>
      </c>
      <c r="C2411" s="106" t="s">
        <v>141</v>
      </c>
      <c r="D2411" s="106" t="s">
        <v>1479</v>
      </c>
      <c r="E2411" s="148" t="s">
        <v>592</v>
      </c>
      <c r="F2411" s="148"/>
      <c r="G2411" s="108" t="s">
        <v>26</v>
      </c>
      <c r="H2411" s="109">
        <v>0.01</v>
      </c>
      <c r="I2411" s="110">
        <v>55.17</v>
      </c>
      <c r="J2411" s="110">
        <v>0.55000000000000004</v>
      </c>
    </row>
    <row r="2412" spans="1:10" ht="24" customHeight="1" x14ac:dyDescent="0.2">
      <c r="A2412" s="106" t="s">
        <v>568</v>
      </c>
      <c r="B2412" s="107" t="s">
        <v>1480</v>
      </c>
      <c r="C2412" s="106" t="s">
        <v>141</v>
      </c>
      <c r="D2412" s="106" t="s">
        <v>1481</v>
      </c>
      <c r="E2412" s="148" t="s">
        <v>592</v>
      </c>
      <c r="F2412" s="148"/>
      <c r="G2412" s="108" t="s">
        <v>1482</v>
      </c>
      <c r="H2412" s="109">
        <v>0.22</v>
      </c>
      <c r="I2412" s="110">
        <v>9.9499999999999993</v>
      </c>
      <c r="J2412" s="110">
        <v>2.1800000000000002</v>
      </c>
    </row>
    <row r="2413" spans="1:10" x14ac:dyDescent="0.2">
      <c r="A2413" s="103"/>
      <c r="B2413" s="103"/>
      <c r="C2413" s="103"/>
      <c r="D2413" s="103"/>
      <c r="E2413" s="103" t="s">
        <v>552</v>
      </c>
      <c r="F2413" s="104">
        <v>10.02</v>
      </c>
      <c r="G2413" s="103" t="s">
        <v>553</v>
      </c>
      <c r="H2413" s="104">
        <v>11.86</v>
      </c>
      <c r="I2413" s="103" t="s">
        <v>554</v>
      </c>
      <c r="J2413" s="104">
        <v>21.88</v>
      </c>
    </row>
    <row r="2414" spans="1:10" ht="15" thickBot="1" x14ac:dyDescent="0.25">
      <c r="A2414" s="103"/>
      <c r="B2414" s="103"/>
      <c r="C2414" s="103"/>
      <c r="D2414" s="103"/>
      <c r="E2414" s="103" t="s">
        <v>555</v>
      </c>
      <c r="F2414" s="104">
        <v>26.1</v>
      </c>
      <c r="G2414" s="103"/>
      <c r="H2414" s="149" t="s">
        <v>556</v>
      </c>
      <c r="I2414" s="149"/>
      <c r="J2414" s="104">
        <v>112.16</v>
      </c>
    </row>
    <row r="2415" spans="1:10" ht="0.95" customHeight="1" thickTop="1" x14ac:dyDescent="0.2">
      <c r="A2415" s="105"/>
      <c r="B2415" s="105"/>
      <c r="C2415" s="105"/>
      <c r="D2415" s="105"/>
      <c r="E2415" s="105"/>
      <c r="F2415" s="105"/>
      <c r="G2415" s="105"/>
      <c r="H2415" s="105"/>
      <c r="I2415" s="105"/>
      <c r="J2415" s="105"/>
    </row>
    <row r="2416" spans="1:10" ht="18" customHeight="1" x14ac:dyDescent="0.2">
      <c r="A2416" s="85"/>
      <c r="B2416" s="86" t="s">
        <v>120</v>
      </c>
      <c r="C2416" s="85" t="s">
        <v>121</v>
      </c>
      <c r="D2416" s="85" t="s">
        <v>122</v>
      </c>
      <c r="E2416" s="150" t="s">
        <v>542</v>
      </c>
      <c r="F2416" s="150"/>
      <c r="G2416" s="87" t="s">
        <v>123</v>
      </c>
      <c r="H2416" s="86" t="s">
        <v>124</v>
      </c>
      <c r="I2416" s="86" t="s">
        <v>125</v>
      </c>
      <c r="J2416" s="86" t="s">
        <v>0</v>
      </c>
    </row>
    <row r="2417" spans="1:10" ht="24" customHeight="1" x14ac:dyDescent="0.2">
      <c r="A2417" s="90" t="s">
        <v>543</v>
      </c>
      <c r="B2417" s="92" t="s">
        <v>838</v>
      </c>
      <c r="C2417" s="90" t="s">
        <v>133</v>
      </c>
      <c r="D2417" s="90" t="s">
        <v>839</v>
      </c>
      <c r="E2417" s="146" t="s">
        <v>548</v>
      </c>
      <c r="F2417" s="146"/>
      <c r="G2417" s="91" t="s">
        <v>549</v>
      </c>
      <c r="H2417" s="97">
        <v>1</v>
      </c>
      <c r="I2417" s="93">
        <v>31.64</v>
      </c>
      <c r="J2417" s="93">
        <v>31.64</v>
      </c>
    </row>
    <row r="2418" spans="1:10" ht="26.1" customHeight="1" x14ac:dyDescent="0.2">
      <c r="A2418" s="98" t="s">
        <v>545</v>
      </c>
      <c r="B2418" s="99" t="s">
        <v>1397</v>
      </c>
      <c r="C2418" s="98" t="s">
        <v>133</v>
      </c>
      <c r="D2418" s="98" t="s">
        <v>1398</v>
      </c>
      <c r="E2418" s="147" t="s">
        <v>548</v>
      </c>
      <c r="F2418" s="147"/>
      <c r="G2418" s="100" t="s">
        <v>549</v>
      </c>
      <c r="H2418" s="101">
        <v>1</v>
      </c>
      <c r="I2418" s="102">
        <v>0.31</v>
      </c>
      <c r="J2418" s="102">
        <v>0.31</v>
      </c>
    </row>
    <row r="2419" spans="1:10" ht="26.1" customHeight="1" x14ac:dyDescent="0.2">
      <c r="A2419" s="106" t="s">
        <v>568</v>
      </c>
      <c r="B2419" s="107" t="s">
        <v>1148</v>
      </c>
      <c r="C2419" s="106" t="s">
        <v>133</v>
      </c>
      <c r="D2419" s="106" t="s">
        <v>1149</v>
      </c>
      <c r="E2419" s="148" t="s">
        <v>1138</v>
      </c>
      <c r="F2419" s="148"/>
      <c r="G2419" s="108" t="s">
        <v>549</v>
      </c>
      <c r="H2419" s="109">
        <v>1</v>
      </c>
      <c r="I2419" s="110">
        <v>5.24</v>
      </c>
      <c r="J2419" s="110">
        <v>5.24</v>
      </c>
    </row>
    <row r="2420" spans="1:10" ht="24" customHeight="1" x14ac:dyDescent="0.2">
      <c r="A2420" s="106" t="s">
        <v>568</v>
      </c>
      <c r="B2420" s="107" t="s">
        <v>1399</v>
      </c>
      <c r="C2420" s="106" t="s">
        <v>133</v>
      </c>
      <c r="D2420" s="106" t="s">
        <v>1400</v>
      </c>
      <c r="E2420" s="148" t="s">
        <v>1143</v>
      </c>
      <c r="F2420" s="148"/>
      <c r="G2420" s="108" t="s">
        <v>549</v>
      </c>
      <c r="H2420" s="109">
        <v>1</v>
      </c>
      <c r="I2420" s="110">
        <v>21.49</v>
      </c>
      <c r="J2420" s="110">
        <v>21.49</v>
      </c>
    </row>
    <row r="2421" spans="1:10" ht="26.1" customHeight="1" x14ac:dyDescent="0.2">
      <c r="A2421" s="106" t="s">
        <v>568</v>
      </c>
      <c r="B2421" s="107" t="s">
        <v>1150</v>
      </c>
      <c r="C2421" s="106" t="s">
        <v>133</v>
      </c>
      <c r="D2421" s="106" t="s">
        <v>1151</v>
      </c>
      <c r="E2421" s="148" t="s">
        <v>1138</v>
      </c>
      <c r="F2421" s="148"/>
      <c r="G2421" s="108" t="s">
        <v>549</v>
      </c>
      <c r="H2421" s="109">
        <v>1</v>
      </c>
      <c r="I2421" s="110">
        <v>1.43</v>
      </c>
      <c r="J2421" s="110">
        <v>1.43</v>
      </c>
    </row>
    <row r="2422" spans="1:10" ht="26.1" customHeight="1" x14ac:dyDescent="0.2">
      <c r="A2422" s="106" t="s">
        <v>568</v>
      </c>
      <c r="B2422" s="107" t="s">
        <v>1156</v>
      </c>
      <c r="C2422" s="106" t="s">
        <v>133</v>
      </c>
      <c r="D2422" s="106" t="s">
        <v>1157</v>
      </c>
      <c r="E2422" s="148" t="s">
        <v>1138</v>
      </c>
      <c r="F2422" s="148"/>
      <c r="G2422" s="108" t="s">
        <v>549</v>
      </c>
      <c r="H2422" s="109">
        <v>1</v>
      </c>
      <c r="I2422" s="110">
        <v>1.31</v>
      </c>
      <c r="J2422" s="110">
        <v>1.31</v>
      </c>
    </row>
    <row r="2423" spans="1:10" ht="26.1" customHeight="1" x14ac:dyDescent="0.2">
      <c r="A2423" s="106" t="s">
        <v>568</v>
      </c>
      <c r="B2423" s="107" t="s">
        <v>1139</v>
      </c>
      <c r="C2423" s="106" t="s">
        <v>133</v>
      </c>
      <c r="D2423" s="106" t="s">
        <v>1140</v>
      </c>
      <c r="E2423" s="148" t="s">
        <v>1138</v>
      </c>
      <c r="F2423" s="148"/>
      <c r="G2423" s="108" t="s">
        <v>549</v>
      </c>
      <c r="H2423" s="109">
        <v>1</v>
      </c>
      <c r="I2423" s="110">
        <v>0.08</v>
      </c>
      <c r="J2423" s="110">
        <v>0.08</v>
      </c>
    </row>
    <row r="2424" spans="1:10" ht="26.1" customHeight="1" x14ac:dyDescent="0.2">
      <c r="A2424" s="106" t="s">
        <v>568</v>
      </c>
      <c r="B2424" s="107" t="s">
        <v>1146</v>
      </c>
      <c r="C2424" s="106" t="s">
        <v>133</v>
      </c>
      <c r="D2424" s="106" t="s">
        <v>1147</v>
      </c>
      <c r="E2424" s="148" t="s">
        <v>1138</v>
      </c>
      <c r="F2424" s="148"/>
      <c r="G2424" s="108" t="s">
        <v>549</v>
      </c>
      <c r="H2424" s="109">
        <v>1</v>
      </c>
      <c r="I2424" s="110">
        <v>1</v>
      </c>
      <c r="J2424" s="110">
        <v>1</v>
      </c>
    </row>
    <row r="2425" spans="1:10" ht="26.1" customHeight="1" x14ac:dyDescent="0.2">
      <c r="A2425" s="106" t="s">
        <v>568</v>
      </c>
      <c r="B2425" s="107" t="s">
        <v>1154</v>
      </c>
      <c r="C2425" s="106" t="s">
        <v>133</v>
      </c>
      <c r="D2425" s="106" t="s">
        <v>1155</v>
      </c>
      <c r="E2425" s="148" t="s">
        <v>1138</v>
      </c>
      <c r="F2425" s="148"/>
      <c r="G2425" s="108" t="s">
        <v>549</v>
      </c>
      <c r="H2425" s="109">
        <v>1</v>
      </c>
      <c r="I2425" s="110">
        <v>0.78</v>
      </c>
      <c r="J2425" s="110">
        <v>0.78</v>
      </c>
    </row>
    <row r="2426" spans="1:10" x14ac:dyDescent="0.2">
      <c r="A2426" s="103"/>
      <c r="B2426" s="103"/>
      <c r="C2426" s="103"/>
      <c r="D2426" s="103"/>
      <c r="E2426" s="103" t="s">
        <v>552</v>
      </c>
      <c r="F2426" s="104">
        <v>9.98</v>
      </c>
      <c r="G2426" s="103" t="s">
        <v>553</v>
      </c>
      <c r="H2426" s="104">
        <v>11.82</v>
      </c>
      <c r="I2426" s="103" t="s">
        <v>554</v>
      </c>
      <c r="J2426" s="104">
        <v>21.8</v>
      </c>
    </row>
    <row r="2427" spans="1:10" ht="15" thickBot="1" x14ac:dyDescent="0.25">
      <c r="A2427" s="103"/>
      <c r="B2427" s="103"/>
      <c r="C2427" s="103"/>
      <c r="D2427" s="103"/>
      <c r="E2427" s="103" t="s">
        <v>555</v>
      </c>
      <c r="F2427" s="104">
        <v>9.59</v>
      </c>
      <c r="G2427" s="103"/>
      <c r="H2427" s="149" t="s">
        <v>556</v>
      </c>
      <c r="I2427" s="149"/>
      <c r="J2427" s="104">
        <v>41.23</v>
      </c>
    </row>
    <row r="2428" spans="1:10" ht="0.95" customHeight="1" thickTop="1" x14ac:dyDescent="0.2">
      <c r="A2428" s="105"/>
      <c r="B2428" s="105"/>
      <c r="C2428" s="105"/>
      <c r="D2428" s="105"/>
      <c r="E2428" s="105"/>
      <c r="F2428" s="105"/>
      <c r="G2428" s="105"/>
      <c r="H2428" s="105"/>
      <c r="I2428" s="105"/>
      <c r="J2428" s="105"/>
    </row>
    <row r="2429" spans="1:10" ht="18" customHeight="1" x14ac:dyDescent="0.2">
      <c r="A2429" s="85"/>
      <c r="B2429" s="86" t="s">
        <v>120</v>
      </c>
      <c r="C2429" s="85" t="s">
        <v>121</v>
      </c>
      <c r="D2429" s="85" t="s">
        <v>122</v>
      </c>
      <c r="E2429" s="150" t="s">
        <v>542</v>
      </c>
      <c r="F2429" s="150"/>
      <c r="G2429" s="87" t="s">
        <v>123</v>
      </c>
      <c r="H2429" s="86" t="s">
        <v>124</v>
      </c>
      <c r="I2429" s="86" t="s">
        <v>125</v>
      </c>
      <c r="J2429" s="86" t="s">
        <v>0</v>
      </c>
    </row>
    <row r="2430" spans="1:10" ht="39" customHeight="1" x14ac:dyDescent="0.2">
      <c r="A2430" s="90" t="s">
        <v>543</v>
      </c>
      <c r="B2430" s="92" t="s">
        <v>913</v>
      </c>
      <c r="C2430" s="90" t="s">
        <v>133</v>
      </c>
      <c r="D2430" s="90" t="s">
        <v>914</v>
      </c>
      <c r="E2430" s="146" t="s">
        <v>894</v>
      </c>
      <c r="F2430" s="146"/>
      <c r="G2430" s="91" t="s">
        <v>182</v>
      </c>
      <c r="H2430" s="97">
        <v>1</v>
      </c>
      <c r="I2430" s="93">
        <v>58.12</v>
      </c>
      <c r="J2430" s="93">
        <v>58.12</v>
      </c>
    </row>
    <row r="2431" spans="1:10" ht="24" customHeight="1" x14ac:dyDescent="0.2">
      <c r="A2431" s="98" t="s">
        <v>545</v>
      </c>
      <c r="B2431" s="99" t="s">
        <v>550</v>
      </c>
      <c r="C2431" s="98" t="s">
        <v>133</v>
      </c>
      <c r="D2431" s="98" t="s">
        <v>551</v>
      </c>
      <c r="E2431" s="147" t="s">
        <v>548</v>
      </c>
      <c r="F2431" s="147"/>
      <c r="G2431" s="100" t="s">
        <v>549</v>
      </c>
      <c r="H2431" s="101">
        <v>5.4800000000000001E-2</v>
      </c>
      <c r="I2431" s="102">
        <v>26.11</v>
      </c>
      <c r="J2431" s="102">
        <v>1.43</v>
      </c>
    </row>
    <row r="2432" spans="1:10" ht="26.1" customHeight="1" x14ac:dyDescent="0.2">
      <c r="A2432" s="98" t="s">
        <v>545</v>
      </c>
      <c r="B2432" s="99" t="s">
        <v>562</v>
      </c>
      <c r="C2432" s="98" t="s">
        <v>133</v>
      </c>
      <c r="D2432" s="98" t="s">
        <v>563</v>
      </c>
      <c r="E2432" s="147" t="s">
        <v>548</v>
      </c>
      <c r="F2432" s="147"/>
      <c r="G2432" s="100" t="s">
        <v>549</v>
      </c>
      <c r="H2432" s="101">
        <v>0.17399999999999999</v>
      </c>
      <c r="I2432" s="102">
        <v>31.38</v>
      </c>
      <c r="J2432" s="102">
        <v>5.46</v>
      </c>
    </row>
    <row r="2433" spans="1:10" ht="26.1" customHeight="1" x14ac:dyDescent="0.2">
      <c r="A2433" s="106" t="s">
        <v>568</v>
      </c>
      <c r="B2433" s="107" t="s">
        <v>1484</v>
      </c>
      <c r="C2433" s="106" t="s">
        <v>133</v>
      </c>
      <c r="D2433" s="106" t="s">
        <v>1485</v>
      </c>
      <c r="E2433" s="148" t="s">
        <v>592</v>
      </c>
      <c r="F2433" s="148"/>
      <c r="G2433" s="108" t="s">
        <v>182</v>
      </c>
      <c r="H2433" s="109">
        <v>1</v>
      </c>
      <c r="I2433" s="110">
        <v>51.06</v>
      </c>
      <c r="J2433" s="110">
        <v>51.06</v>
      </c>
    </row>
    <row r="2434" spans="1:10" ht="26.1" customHeight="1" x14ac:dyDescent="0.2">
      <c r="A2434" s="106" t="s">
        <v>568</v>
      </c>
      <c r="B2434" s="107" t="s">
        <v>928</v>
      </c>
      <c r="C2434" s="106" t="s">
        <v>133</v>
      </c>
      <c r="D2434" s="106" t="s">
        <v>929</v>
      </c>
      <c r="E2434" s="148" t="s">
        <v>592</v>
      </c>
      <c r="F2434" s="148"/>
      <c r="G2434" s="108" t="s">
        <v>182</v>
      </c>
      <c r="H2434" s="109">
        <v>4.8000000000000001E-2</v>
      </c>
      <c r="I2434" s="110">
        <v>3.7</v>
      </c>
      <c r="J2434" s="110">
        <v>0.17</v>
      </c>
    </row>
    <row r="2435" spans="1:10" x14ac:dyDescent="0.2">
      <c r="A2435" s="103"/>
      <c r="B2435" s="103"/>
      <c r="C2435" s="103"/>
      <c r="D2435" s="103"/>
      <c r="E2435" s="103" t="s">
        <v>552</v>
      </c>
      <c r="F2435" s="104">
        <v>2.17</v>
      </c>
      <c r="G2435" s="103" t="s">
        <v>553</v>
      </c>
      <c r="H2435" s="104">
        <v>2.58</v>
      </c>
      <c r="I2435" s="103" t="s">
        <v>554</v>
      </c>
      <c r="J2435" s="104">
        <v>4.75</v>
      </c>
    </row>
    <row r="2436" spans="1:10" ht="15" thickBot="1" x14ac:dyDescent="0.25">
      <c r="A2436" s="103"/>
      <c r="B2436" s="103"/>
      <c r="C2436" s="103"/>
      <c r="D2436" s="103"/>
      <c r="E2436" s="103" t="s">
        <v>555</v>
      </c>
      <c r="F2436" s="104">
        <v>17.62</v>
      </c>
      <c r="G2436" s="103"/>
      <c r="H2436" s="149" t="s">
        <v>556</v>
      </c>
      <c r="I2436" s="149"/>
      <c r="J2436" s="104">
        <v>75.739999999999995</v>
      </c>
    </row>
    <row r="2437" spans="1:10" ht="0.95" customHeight="1" thickTop="1" x14ac:dyDescent="0.2">
      <c r="A2437" s="105"/>
      <c r="B2437" s="105"/>
      <c r="C2437" s="105"/>
      <c r="D2437" s="105"/>
      <c r="E2437" s="105"/>
      <c r="F2437" s="105"/>
      <c r="G2437" s="105"/>
      <c r="H2437" s="105"/>
      <c r="I2437" s="105"/>
      <c r="J2437" s="105"/>
    </row>
    <row r="2438" spans="1:10" ht="18" customHeight="1" x14ac:dyDescent="0.2">
      <c r="A2438" s="85"/>
      <c r="B2438" s="86" t="s">
        <v>120</v>
      </c>
      <c r="C2438" s="85" t="s">
        <v>121</v>
      </c>
      <c r="D2438" s="85" t="s">
        <v>122</v>
      </c>
      <c r="E2438" s="150" t="s">
        <v>542</v>
      </c>
      <c r="F2438" s="150"/>
      <c r="G2438" s="87" t="s">
        <v>123</v>
      </c>
      <c r="H2438" s="86" t="s">
        <v>124</v>
      </c>
      <c r="I2438" s="86" t="s">
        <v>125</v>
      </c>
      <c r="J2438" s="86" t="s">
        <v>0</v>
      </c>
    </row>
    <row r="2439" spans="1:10" ht="39" customHeight="1" x14ac:dyDescent="0.2">
      <c r="A2439" s="90" t="s">
        <v>543</v>
      </c>
      <c r="B2439" s="92" t="s">
        <v>921</v>
      </c>
      <c r="C2439" s="90" t="s">
        <v>133</v>
      </c>
      <c r="D2439" s="90" t="s">
        <v>922</v>
      </c>
      <c r="E2439" s="146" t="s">
        <v>894</v>
      </c>
      <c r="F2439" s="146"/>
      <c r="G2439" s="91" t="s">
        <v>182</v>
      </c>
      <c r="H2439" s="97">
        <v>1</v>
      </c>
      <c r="I2439" s="93">
        <v>62.5</v>
      </c>
      <c r="J2439" s="93">
        <v>62.5</v>
      </c>
    </row>
    <row r="2440" spans="1:10" ht="26.1" customHeight="1" x14ac:dyDescent="0.2">
      <c r="A2440" s="98" t="s">
        <v>545</v>
      </c>
      <c r="B2440" s="99" t="s">
        <v>562</v>
      </c>
      <c r="C2440" s="98" t="s">
        <v>133</v>
      </c>
      <c r="D2440" s="98" t="s">
        <v>563</v>
      </c>
      <c r="E2440" s="147" t="s">
        <v>548</v>
      </c>
      <c r="F2440" s="147"/>
      <c r="G2440" s="100" t="s">
        <v>549</v>
      </c>
      <c r="H2440" s="101">
        <v>0.17399999999999999</v>
      </c>
      <c r="I2440" s="102">
        <v>31.38</v>
      </c>
      <c r="J2440" s="102">
        <v>5.46</v>
      </c>
    </row>
    <row r="2441" spans="1:10" ht="24" customHeight="1" x14ac:dyDescent="0.2">
      <c r="A2441" s="98" t="s">
        <v>545</v>
      </c>
      <c r="B2441" s="99" t="s">
        <v>550</v>
      </c>
      <c r="C2441" s="98" t="s">
        <v>133</v>
      </c>
      <c r="D2441" s="98" t="s">
        <v>551</v>
      </c>
      <c r="E2441" s="147" t="s">
        <v>548</v>
      </c>
      <c r="F2441" s="147"/>
      <c r="G2441" s="100" t="s">
        <v>549</v>
      </c>
      <c r="H2441" s="101">
        <v>5.4800000000000001E-2</v>
      </c>
      <c r="I2441" s="102">
        <v>26.11</v>
      </c>
      <c r="J2441" s="102">
        <v>1.43</v>
      </c>
    </row>
    <row r="2442" spans="1:10" ht="26.1" customHeight="1" x14ac:dyDescent="0.2">
      <c r="A2442" s="106" t="s">
        <v>568</v>
      </c>
      <c r="B2442" s="107" t="s">
        <v>928</v>
      </c>
      <c r="C2442" s="106" t="s">
        <v>133</v>
      </c>
      <c r="D2442" s="106" t="s">
        <v>929</v>
      </c>
      <c r="E2442" s="148" t="s">
        <v>592</v>
      </c>
      <c r="F2442" s="148"/>
      <c r="G2442" s="108" t="s">
        <v>182</v>
      </c>
      <c r="H2442" s="109">
        <v>4.8000000000000001E-2</v>
      </c>
      <c r="I2442" s="110">
        <v>3.7</v>
      </c>
      <c r="J2442" s="110">
        <v>0.17</v>
      </c>
    </row>
    <row r="2443" spans="1:10" ht="26.1" customHeight="1" x14ac:dyDescent="0.2">
      <c r="A2443" s="106" t="s">
        <v>568</v>
      </c>
      <c r="B2443" s="107" t="s">
        <v>1486</v>
      </c>
      <c r="C2443" s="106" t="s">
        <v>133</v>
      </c>
      <c r="D2443" s="106" t="s">
        <v>1487</v>
      </c>
      <c r="E2443" s="148" t="s">
        <v>592</v>
      </c>
      <c r="F2443" s="148"/>
      <c r="G2443" s="108" t="s">
        <v>182</v>
      </c>
      <c r="H2443" s="109">
        <v>1</v>
      </c>
      <c r="I2443" s="110">
        <v>55.44</v>
      </c>
      <c r="J2443" s="110">
        <v>55.44</v>
      </c>
    </row>
    <row r="2444" spans="1:10" x14ac:dyDescent="0.2">
      <c r="A2444" s="103"/>
      <c r="B2444" s="103"/>
      <c r="C2444" s="103"/>
      <c r="D2444" s="103"/>
      <c r="E2444" s="103" t="s">
        <v>552</v>
      </c>
      <c r="F2444" s="104">
        <v>2.17</v>
      </c>
      <c r="G2444" s="103" t="s">
        <v>553</v>
      </c>
      <c r="H2444" s="104">
        <v>2.58</v>
      </c>
      <c r="I2444" s="103" t="s">
        <v>554</v>
      </c>
      <c r="J2444" s="104">
        <v>4.75</v>
      </c>
    </row>
    <row r="2445" spans="1:10" ht="15" thickBot="1" x14ac:dyDescent="0.25">
      <c r="A2445" s="103"/>
      <c r="B2445" s="103"/>
      <c r="C2445" s="103"/>
      <c r="D2445" s="103"/>
      <c r="E2445" s="103" t="s">
        <v>555</v>
      </c>
      <c r="F2445" s="104">
        <v>18.95</v>
      </c>
      <c r="G2445" s="103"/>
      <c r="H2445" s="149" t="s">
        <v>556</v>
      </c>
      <c r="I2445" s="149"/>
      <c r="J2445" s="104">
        <v>81.45</v>
      </c>
    </row>
    <row r="2446" spans="1:10" ht="0.95" customHeight="1" thickTop="1" x14ac:dyDescent="0.2">
      <c r="A2446" s="105"/>
      <c r="B2446" s="105"/>
      <c r="C2446" s="105"/>
      <c r="D2446" s="105"/>
      <c r="E2446" s="105"/>
      <c r="F2446" s="105"/>
      <c r="G2446" s="105"/>
      <c r="H2446" s="105"/>
      <c r="I2446" s="105"/>
      <c r="J2446" s="105"/>
    </row>
    <row r="2447" spans="1:10" x14ac:dyDescent="0.2">
      <c r="A2447" s="94"/>
      <c r="B2447" s="94"/>
      <c r="C2447" s="94"/>
      <c r="D2447" s="94"/>
      <c r="E2447" s="94"/>
      <c r="F2447" s="94"/>
      <c r="G2447" s="94"/>
      <c r="H2447" s="94"/>
      <c r="I2447" s="94"/>
      <c r="J2447" s="94"/>
    </row>
    <row r="2448" spans="1:10" x14ac:dyDescent="0.2">
      <c r="A2448" s="139"/>
      <c r="B2448" s="139"/>
      <c r="C2448" s="139"/>
      <c r="D2448" s="95"/>
      <c r="E2448" s="111"/>
      <c r="F2448" s="140" t="s">
        <v>536</v>
      </c>
      <c r="G2448" s="139"/>
      <c r="H2448" s="145">
        <v>2801513.06</v>
      </c>
      <c r="I2448" s="139"/>
      <c r="J2448" s="139"/>
    </row>
    <row r="2449" spans="1:10" x14ac:dyDescent="0.2">
      <c r="A2449" s="139"/>
      <c r="B2449" s="139"/>
      <c r="C2449" s="139"/>
      <c r="D2449" s="95"/>
      <c r="E2449" s="111"/>
      <c r="F2449" s="140" t="s">
        <v>537</v>
      </c>
      <c r="G2449" s="139"/>
      <c r="H2449" s="145">
        <v>849273.53</v>
      </c>
      <c r="I2449" s="139"/>
      <c r="J2449" s="139"/>
    </row>
    <row r="2450" spans="1:10" x14ac:dyDescent="0.2">
      <c r="A2450" s="139"/>
      <c r="B2450" s="139"/>
      <c r="C2450" s="139"/>
      <c r="D2450" s="95"/>
      <c r="E2450" s="111"/>
      <c r="F2450" s="140" t="s">
        <v>538</v>
      </c>
      <c r="G2450" s="139"/>
      <c r="H2450" s="145">
        <v>3650786.59</v>
      </c>
      <c r="I2450" s="139"/>
      <c r="J2450" s="139"/>
    </row>
    <row r="2451" spans="1:10" ht="60" customHeight="1" x14ac:dyDescent="0.2">
      <c r="A2451" s="96"/>
      <c r="B2451" s="96"/>
      <c r="C2451" s="96"/>
      <c r="D2451" s="96"/>
      <c r="E2451" s="96"/>
      <c r="F2451" s="96"/>
      <c r="G2451" s="96"/>
      <c r="H2451" s="96"/>
      <c r="I2451" s="96"/>
      <c r="J2451" s="96"/>
    </row>
    <row r="2452" spans="1:10" ht="69.95" customHeight="1" x14ac:dyDescent="0.2">
      <c r="A2452" s="135" t="s">
        <v>539</v>
      </c>
      <c r="B2452" s="136"/>
      <c r="C2452" s="136"/>
      <c r="D2452" s="136"/>
      <c r="E2452" s="136"/>
      <c r="F2452" s="136"/>
      <c r="G2452" s="136"/>
      <c r="H2452" s="136"/>
      <c r="I2452" s="136"/>
      <c r="J2452" s="136"/>
    </row>
  </sheetData>
  <mergeCells count="1920">
    <mergeCell ref="C1:D1"/>
    <mergeCell ref="E1:F1"/>
    <mergeCell ref="G1:H1"/>
    <mergeCell ref="I1:J1"/>
    <mergeCell ref="C2:D2"/>
    <mergeCell ref="E2:F2"/>
    <mergeCell ref="G2:H2"/>
    <mergeCell ref="I2:J2"/>
    <mergeCell ref="E19:F19"/>
    <mergeCell ref="E20:F20"/>
    <mergeCell ref="E21:F21"/>
    <mergeCell ref="E22:F22"/>
    <mergeCell ref="H24:I24"/>
    <mergeCell ref="E26:F26"/>
    <mergeCell ref="H10:I10"/>
    <mergeCell ref="E12:F12"/>
    <mergeCell ref="E13:F13"/>
    <mergeCell ref="E14:F14"/>
    <mergeCell ref="E15:F15"/>
    <mergeCell ref="H17:I17"/>
    <mergeCell ref="A3:J3"/>
    <mergeCell ref="A4:J4"/>
    <mergeCell ref="E5:F5"/>
    <mergeCell ref="E6:F6"/>
    <mergeCell ref="E7:F7"/>
    <mergeCell ref="E8:F8"/>
    <mergeCell ref="E43:F43"/>
    <mergeCell ref="H45:I45"/>
    <mergeCell ref="E47:F47"/>
    <mergeCell ref="E48:F48"/>
    <mergeCell ref="E49:F49"/>
    <mergeCell ref="H51:I51"/>
    <mergeCell ref="E35:F35"/>
    <mergeCell ref="E36:F36"/>
    <mergeCell ref="H38:I38"/>
    <mergeCell ref="E40:F40"/>
    <mergeCell ref="E41:F41"/>
    <mergeCell ref="E42:F42"/>
    <mergeCell ref="E27:F27"/>
    <mergeCell ref="E28:F28"/>
    <mergeCell ref="E29:F29"/>
    <mergeCell ref="H31:I31"/>
    <mergeCell ref="E33:F33"/>
    <mergeCell ref="E34:F34"/>
    <mergeCell ref="E69:F69"/>
    <mergeCell ref="E70:F70"/>
    <mergeCell ref="E71:F71"/>
    <mergeCell ref="H73:I73"/>
    <mergeCell ref="E75:F75"/>
    <mergeCell ref="E76:F76"/>
    <mergeCell ref="E61:F61"/>
    <mergeCell ref="E62:F62"/>
    <mergeCell ref="E63:F63"/>
    <mergeCell ref="E64:F64"/>
    <mergeCell ref="H66:I66"/>
    <mergeCell ref="E68:F68"/>
    <mergeCell ref="E53:F53"/>
    <mergeCell ref="E54:F54"/>
    <mergeCell ref="E55:F55"/>
    <mergeCell ref="E56:F56"/>
    <mergeCell ref="H58:I58"/>
    <mergeCell ref="E60:F60"/>
    <mergeCell ref="H94:I94"/>
    <mergeCell ref="E96:F96"/>
    <mergeCell ref="E97:F97"/>
    <mergeCell ref="E98:F98"/>
    <mergeCell ref="E99:F99"/>
    <mergeCell ref="H101:I101"/>
    <mergeCell ref="E85:F85"/>
    <mergeCell ref="H87:I87"/>
    <mergeCell ref="E89:F89"/>
    <mergeCell ref="E90:F90"/>
    <mergeCell ref="E91:F91"/>
    <mergeCell ref="E92:F92"/>
    <mergeCell ref="E77:F77"/>
    <mergeCell ref="E78:F78"/>
    <mergeCell ref="H80:I80"/>
    <mergeCell ref="E82:F82"/>
    <mergeCell ref="E83:F83"/>
    <mergeCell ref="E84:F84"/>
    <mergeCell ref="E119:F119"/>
    <mergeCell ref="H121:I121"/>
    <mergeCell ref="E123:F123"/>
    <mergeCell ref="E124:F124"/>
    <mergeCell ref="E125:F125"/>
    <mergeCell ref="E126:F126"/>
    <mergeCell ref="E111:F111"/>
    <mergeCell ref="E112:F112"/>
    <mergeCell ref="E113:F113"/>
    <mergeCell ref="H115:I115"/>
    <mergeCell ref="E117:F117"/>
    <mergeCell ref="E118:F118"/>
    <mergeCell ref="E103:F103"/>
    <mergeCell ref="E104:F104"/>
    <mergeCell ref="E105:F105"/>
    <mergeCell ref="E106:F106"/>
    <mergeCell ref="H108:I108"/>
    <mergeCell ref="E110:F110"/>
    <mergeCell ref="E143:F143"/>
    <mergeCell ref="E144:F144"/>
    <mergeCell ref="E145:F145"/>
    <mergeCell ref="E146:F146"/>
    <mergeCell ref="E147:F147"/>
    <mergeCell ref="E148:F148"/>
    <mergeCell ref="E135:F135"/>
    <mergeCell ref="E136:F136"/>
    <mergeCell ref="E137:F137"/>
    <mergeCell ref="E138:F138"/>
    <mergeCell ref="H140:I140"/>
    <mergeCell ref="E142:F142"/>
    <mergeCell ref="E127:F127"/>
    <mergeCell ref="E128:F128"/>
    <mergeCell ref="H130:I130"/>
    <mergeCell ref="E132:F132"/>
    <mergeCell ref="E133:F133"/>
    <mergeCell ref="E134:F134"/>
    <mergeCell ref="E163:F163"/>
    <mergeCell ref="E164:F164"/>
    <mergeCell ref="H166:I166"/>
    <mergeCell ref="E168:F168"/>
    <mergeCell ref="E169:F169"/>
    <mergeCell ref="E170:F170"/>
    <mergeCell ref="E157:F157"/>
    <mergeCell ref="E158:F158"/>
    <mergeCell ref="E159:F159"/>
    <mergeCell ref="E160:F160"/>
    <mergeCell ref="E161:F161"/>
    <mergeCell ref="E162:F162"/>
    <mergeCell ref="E149:F149"/>
    <mergeCell ref="E150:F150"/>
    <mergeCell ref="E151:F151"/>
    <mergeCell ref="H153:I153"/>
    <mergeCell ref="E155:F155"/>
    <mergeCell ref="E156:F156"/>
    <mergeCell ref="H186:I186"/>
    <mergeCell ref="E188:F188"/>
    <mergeCell ref="E189:F189"/>
    <mergeCell ref="E190:F190"/>
    <mergeCell ref="E191:F191"/>
    <mergeCell ref="E192:F192"/>
    <mergeCell ref="E179:F179"/>
    <mergeCell ref="E180:F180"/>
    <mergeCell ref="E181:F181"/>
    <mergeCell ref="E182:F182"/>
    <mergeCell ref="E183:F183"/>
    <mergeCell ref="E184:F184"/>
    <mergeCell ref="E171:F171"/>
    <mergeCell ref="E172:F172"/>
    <mergeCell ref="E173:F173"/>
    <mergeCell ref="H175:I175"/>
    <mergeCell ref="E177:F177"/>
    <mergeCell ref="E178:F178"/>
    <mergeCell ref="E209:F209"/>
    <mergeCell ref="E210:F210"/>
    <mergeCell ref="H212:I212"/>
    <mergeCell ref="E214:F214"/>
    <mergeCell ref="E215:F215"/>
    <mergeCell ref="E216:F216"/>
    <mergeCell ref="E201:F201"/>
    <mergeCell ref="E202:F202"/>
    <mergeCell ref="H204:I204"/>
    <mergeCell ref="E206:F206"/>
    <mergeCell ref="E207:F207"/>
    <mergeCell ref="E208:F208"/>
    <mergeCell ref="E193:F193"/>
    <mergeCell ref="H195:I195"/>
    <mergeCell ref="E197:F197"/>
    <mergeCell ref="E198:F198"/>
    <mergeCell ref="E199:F199"/>
    <mergeCell ref="E200:F200"/>
    <mergeCell ref="E233:F233"/>
    <mergeCell ref="E234:F234"/>
    <mergeCell ref="E235:F235"/>
    <mergeCell ref="E236:F236"/>
    <mergeCell ref="E237:F237"/>
    <mergeCell ref="E238:F238"/>
    <mergeCell ref="E225:F225"/>
    <mergeCell ref="E226:F226"/>
    <mergeCell ref="E227:F227"/>
    <mergeCell ref="E228:F228"/>
    <mergeCell ref="H230:I230"/>
    <mergeCell ref="E232:F232"/>
    <mergeCell ref="E217:F217"/>
    <mergeCell ref="E218:F218"/>
    <mergeCell ref="E219:F219"/>
    <mergeCell ref="H221:I221"/>
    <mergeCell ref="E223:F223"/>
    <mergeCell ref="E224:F224"/>
    <mergeCell ref="E255:F255"/>
    <mergeCell ref="E256:F256"/>
    <mergeCell ref="E257:F257"/>
    <mergeCell ref="E258:F258"/>
    <mergeCell ref="E259:F259"/>
    <mergeCell ref="E260:F260"/>
    <mergeCell ref="E247:F247"/>
    <mergeCell ref="E248:F248"/>
    <mergeCell ref="E249:F249"/>
    <mergeCell ref="E250:F250"/>
    <mergeCell ref="E251:F251"/>
    <mergeCell ref="H253:I253"/>
    <mergeCell ref="E239:F239"/>
    <mergeCell ref="E240:F240"/>
    <mergeCell ref="H242:I242"/>
    <mergeCell ref="E244:F244"/>
    <mergeCell ref="E245:F245"/>
    <mergeCell ref="E246:F246"/>
    <mergeCell ref="E275:F275"/>
    <mergeCell ref="E276:F276"/>
    <mergeCell ref="E277:F277"/>
    <mergeCell ref="E278:F278"/>
    <mergeCell ref="E279:F279"/>
    <mergeCell ref="H281:I281"/>
    <mergeCell ref="E269:F269"/>
    <mergeCell ref="E270:F270"/>
    <mergeCell ref="E271:F271"/>
    <mergeCell ref="E272:F272"/>
    <mergeCell ref="E273:F273"/>
    <mergeCell ref="E274:F274"/>
    <mergeCell ref="E261:F261"/>
    <mergeCell ref="E262:F262"/>
    <mergeCell ref="E263:F263"/>
    <mergeCell ref="E264:F264"/>
    <mergeCell ref="E265:F265"/>
    <mergeCell ref="H267:I267"/>
    <mergeCell ref="E297:F297"/>
    <mergeCell ref="E298:F298"/>
    <mergeCell ref="E299:F299"/>
    <mergeCell ref="H301:I301"/>
    <mergeCell ref="E303:F303"/>
    <mergeCell ref="E304:F304"/>
    <mergeCell ref="E289:F289"/>
    <mergeCell ref="E290:F290"/>
    <mergeCell ref="H292:I292"/>
    <mergeCell ref="E294:F294"/>
    <mergeCell ref="E295:F295"/>
    <mergeCell ref="E296:F296"/>
    <mergeCell ref="E283:F283"/>
    <mergeCell ref="E284:F284"/>
    <mergeCell ref="E285:F285"/>
    <mergeCell ref="E286:F286"/>
    <mergeCell ref="E287:F287"/>
    <mergeCell ref="E288:F288"/>
    <mergeCell ref="E321:F321"/>
    <mergeCell ref="E322:F322"/>
    <mergeCell ref="E323:F323"/>
    <mergeCell ref="E324:F324"/>
    <mergeCell ref="E325:F325"/>
    <mergeCell ref="E326:F326"/>
    <mergeCell ref="E313:F313"/>
    <mergeCell ref="E314:F314"/>
    <mergeCell ref="E315:F315"/>
    <mergeCell ref="E316:F316"/>
    <mergeCell ref="E317:F317"/>
    <mergeCell ref="H319:I319"/>
    <mergeCell ref="E305:F305"/>
    <mergeCell ref="E306:F306"/>
    <mergeCell ref="E307:F307"/>
    <mergeCell ref="E308:F308"/>
    <mergeCell ref="H310:I310"/>
    <mergeCell ref="E312:F312"/>
    <mergeCell ref="E343:F343"/>
    <mergeCell ref="E344:F344"/>
    <mergeCell ref="E345:F345"/>
    <mergeCell ref="E346:F346"/>
    <mergeCell ref="E347:F347"/>
    <mergeCell ref="E348:F348"/>
    <mergeCell ref="E335:F335"/>
    <mergeCell ref="E336:F336"/>
    <mergeCell ref="E337:F337"/>
    <mergeCell ref="E338:F338"/>
    <mergeCell ref="E339:F339"/>
    <mergeCell ref="H341:I341"/>
    <mergeCell ref="E327:F327"/>
    <mergeCell ref="H329:I329"/>
    <mergeCell ref="E331:F331"/>
    <mergeCell ref="E332:F332"/>
    <mergeCell ref="E333:F333"/>
    <mergeCell ref="E334:F334"/>
    <mergeCell ref="E365:F365"/>
    <mergeCell ref="E366:F366"/>
    <mergeCell ref="H368:I368"/>
    <mergeCell ref="E370:F370"/>
    <mergeCell ref="E371:F371"/>
    <mergeCell ref="E372:F372"/>
    <mergeCell ref="E357:F357"/>
    <mergeCell ref="H359:I359"/>
    <mergeCell ref="E361:F361"/>
    <mergeCell ref="E362:F362"/>
    <mergeCell ref="E363:F363"/>
    <mergeCell ref="E364:F364"/>
    <mergeCell ref="E349:F349"/>
    <mergeCell ref="H351:I351"/>
    <mergeCell ref="E353:F353"/>
    <mergeCell ref="E354:F354"/>
    <mergeCell ref="E355:F355"/>
    <mergeCell ref="E356:F356"/>
    <mergeCell ref="E387:F387"/>
    <mergeCell ref="E388:F388"/>
    <mergeCell ref="E389:F389"/>
    <mergeCell ref="H391:I391"/>
    <mergeCell ref="E393:F393"/>
    <mergeCell ref="E394:F394"/>
    <mergeCell ref="E381:F381"/>
    <mergeCell ref="E382:F382"/>
    <mergeCell ref="E383:F383"/>
    <mergeCell ref="E384:F384"/>
    <mergeCell ref="E385:F385"/>
    <mergeCell ref="E386:F386"/>
    <mergeCell ref="E373:F373"/>
    <mergeCell ref="E374:F374"/>
    <mergeCell ref="E375:F375"/>
    <mergeCell ref="E376:F376"/>
    <mergeCell ref="H378:I378"/>
    <mergeCell ref="E380:F380"/>
    <mergeCell ref="E409:F409"/>
    <mergeCell ref="E410:F410"/>
    <mergeCell ref="E411:F411"/>
    <mergeCell ref="E412:F412"/>
    <mergeCell ref="H414:I414"/>
    <mergeCell ref="E416:F416"/>
    <mergeCell ref="E403:F403"/>
    <mergeCell ref="E404:F404"/>
    <mergeCell ref="E405:F405"/>
    <mergeCell ref="E406:F406"/>
    <mergeCell ref="E407:F407"/>
    <mergeCell ref="E408:F408"/>
    <mergeCell ref="E395:F395"/>
    <mergeCell ref="E396:F396"/>
    <mergeCell ref="E397:F397"/>
    <mergeCell ref="E398:F398"/>
    <mergeCell ref="E399:F399"/>
    <mergeCell ref="H401:I401"/>
    <mergeCell ref="E431:F431"/>
    <mergeCell ref="E432:F432"/>
    <mergeCell ref="E433:F433"/>
    <mergeCell ref="H435:I435"/>
    <mergeCell ref="E437:F437"/>
    <mergeCell ref="E438:F438"/>
    <mergeCell ref="E423:F423"/>
    <mergeCell ref="E424:F424"/>
    <mergeCell ref="E425:F425"/>
    <mergeCell ref="H427:I427"/>
    <mergeCell ref="E429:F429"/>
    <mergeCell ref="E430:F430"/>
    <mergeCell ref="E417:F417"/>
    <mergeCell ref="E418:F418"/>
    <mergeCell ref="E419:F419"/>
    <mergeCell ref="E420:F420"/>
    <mergeCell ref="E421:F421"/>
    <mergeCell ref="E422:F422"/>
    <mergeCell ref="H469:I469"/>
    <mergeCell ref="E455:F455"/>
    <mergeCell ref="E456:F456"/>
    <mergeCell ref="E457:F457"/>
    <mergeCell ref="E458:F458"/>
    <mergeCell ref="H460:I460"/>
    <mergeCell ref="E462:F462"/>
    <mergeCell ref="E447:F447"/>
    <mergeCell ref="E448:F448"/>
    <mergeCell ref="E449:F449"/>
    <mergeCell ref="H451:I451"/>
    <mergeCell ref="E453:F453"/>
    <mergeCell ref="E454:F454"/>
    <mergeCell ref="E439:F439"/>
    <mergeCell ref="E440:F440"/>
    <mergeCell ref="E441:F441"/>
    <mergeCell ref="E442:F442"/>
    <mergeCell ref="H444:I444"/>
    <mergeCell ref="E446:F446"/>
    <mergeCell ref="E477:F477"/>
    <mergeCell ref="E478:F478"/>
    <mergeCell ref="E479:F479"/>
    <mergeCell ref="E480:F480"/>
    <mergeCell ref="E481:F481"/>
    <mergeCell ref="E482:F482"/>
    <mergeCell ref="E471:F471"/>
    <mergeCell ref="E472:F472"/>
    <mergeCell ref="E473:F473"/>
    <mergeCell ref="E474:F474"/>
    <mergeCell ref="E475:F475"/>
    <mergeCell ref="E476:F476"/>
    <mergeCell ref="E463:F463"/>
    <mergeCell ref="E464:F464"/>
    <mergeCell ref="E465:F465"/>
    <mergeCell ref="E466:F466"/>
    <mergeCell ref="E467:F467"/>
    <mergeCell ref="E499:F499"/>
    <mergeCell ref="E500:F500"/>
    <mergeCell ref="E501:F501"/>
    <mergeCell ref="E502:F502"/>
    <mergeCell ref="E503:F503"/>
    <mergeCell ref="E504:F504"/>
    <mergeCell ref="E491:F491"/>
    <mergeCell ref="E492:F492"/>
    <mergeCell ref="E493:F493"/>
    <mergeCell ref="H495:I495"/>
    <mergeCell ref="E497:F497"/>
    <mergeCell ref="E498:F498"/>
    <mergeCell ref="H484:I484"/>
    <mergeCell ref="E486:F486"/>
    <mergeCell ref="E487:F487"/>
    <mergeCell ref="E488:F488"/>
    <mergeCell ref="E489:F489"/>
    <mergeCell ref="E490:F490"/>
    <mergeCell ref="E521:F521"/>
    <mergeCell ref="E522:F522"/>
    <mergeCell ref="E523:F523"/>
    <mergeCell ref="E524:F524"/>
    <mergeCell ref="E525:F525"/>
    <mergeCell ref="H527:I527"/>
    <mergeCell ref="E513:F513"/>
    <mergeCell ref="E514:F514"/>
    <mergeCell ref="E515:F515"/>
    <mergeCell ref="E516:F516"/>
    <mergeCell ref="H518:I518"/>
    <mergeCell ref="E520:F520"/>
    <mergeCell ref="E505:F505"/>
    <mergeCell ref="E506:F506"/>
    <mergeCell ref="E507:F507"/>
    <mergeCell ref="H509:I509"/>
    <mergeCell ref="E511:F511"/>
    <mergeCell ref="E512:F512"/>
    <mergeCell ref="E543:F543"/>
    <mergeCell ref="E544:F544"/>
    <mergeCell ref="E545:F545"/>
    <mergeCell ref="H547:I547"/>
    <mergeCell ref="E549:F549"/>
    <mergeCell ref="E550:F550"/>
    <mergeCell ref="H536:I536"/>
    <mergeCell ref="E538:F538"/>
    <mergeCell ref="E539:F539"/>
    <mergeCell ref="E540:F540"/>
    <mergeCell ref="E541:F541"/>
    <mergeCell ref="E542:F542"/>
    <mergeCell ref="E529:F529"/>
    <mergeCell ref="E530:F530"/>
    <mergeCell ref="E531:F531"/>
    <mergeCell ref="E532:F532"/>
    <mergeCell ref="E533:F533"/>
    <mergeCell ref="E534:F534"/>
    <mergeCell ref="H566:I566"/>
    <mergeCell ref="E568:F568"/>
    <mergeCell ref="E569:F569"/>
    <mergeCell ref="E570:F570"/>
    <mergeCell ref="E571:F571"/>
    <mergeCell ref="E572:F572"/>
    <mergeCell ref="E559:F559"/>
    <mergeCell ref="E560:F560"/>
    <mergeCell ref="E561:F561"/>
    <mergeCell ref="E562:F562"/>
    <mergeCell ref="E563:F563"/>
    <mergeCell ref="E564:F564"/>
    <mergeCell ref="E551:F551"/>
    <mergeCell ref="E552:F552"/>
    <mergeCell ref="E553:F553"/>
    <mergeCell ref="E554:F554"/>
    <mergeCell ref="E555:F555"/>
    <mergeCell ref="H557:I557"/>
    <mergeCell ref="E589:F589"/>
    <mergeCell ref="E590:F590"/>
    <mergeCell ref="H592:I592"/>
    <mergeCell ref="E594:F594"/>
    <mergeCell ref="E595:F595"/>
    <mergeCell ref="E596:F596"/>
    <mergeCell ref="E581:F581"/>
    <mergeCell ref="E582:F582"/>
    <mergeCell ref="H584:I584"/>
    <mergeCell ref="E586:F586"/>
    <mergeCell ref="E587:F587"/>
    <mergeCell ref="E588:F588"/>
    <mergeCell ref="E573:F573"/>
    <mergeCell ref="H575:I575"/>
    <mergeCell ref="E577:F577"/>
    <mergeCell ref="E578:F578"/>
    <mergeCell ref="E579:F579"/>
    <mergeCell ref="E580:F580"/>
    <mergeCell ref="E613:F613"/>
    <mergeCell ref="E614:F614"/>
    <mergeCell ref="H616:I616"/>
    <mergeCell ref="E618:F618"/>
    <mergeCell ref="E619:F619"/>
    <mergeCell ref="E620:F620"/>
    <mergeCell ref="E605:F605"/>
    <mergeCell ref="E606:F606"/>
    <mergeCell ref="H608:I608"/>
    <mergeCell ref="E610:F610"/>
    <mergeCell ref="E611:F611"/>
    <mergeCell ref="E612:F612"/>
    <mergeCell ref="E597:F597"/>
    <mergeCell ref="E598:F598"/>
    <mergeCell ref="H600:I600"/>
    <mergeCell ref="E602:F602"/>
    <mergeCell ref="E603:F603"/>
    <mergeCell ref="E604:F604"/>
    <mergeCell ref="E635:F635"/>
    <mergeCell ref="H637:I637"/>
    <mergeCell ref="E639:F639"/>
    <mergeCell ref="E640:F640"/>
    <mergeCell ref="E641:F641"/>
    <mergeCell ref="E642:F642"/>
    <mergeCell ref="E629:F629"/>
    <mergeCell ref="E630:F630"/>
    <mergeCell ref="E631:F631"/>
    <mergeCell ref="E632:F632"/>
    <mergeCell ref="E633:F633"/>
    <mergeCell ref="E634:F634"/>
    <mergeCell ref="E621:F621"/>
    <mergeCell ref="E622:F622"/>
    <mergeCell ref="E623:F623"/>
    <mergeCell ref="E624:F624"/>
    <mergeCell ref="E625:F625"/>
    <mergeCell ref="H627:I627"/>
    <mergeCell ref="E657:F657"/>
    <mergeCell ref="H659:I659"/>
    <mergeCell ref="E661:F661"/>
    <mergeCell ref="E662:F662"/>
    <mergeCell ref="E663:F663"/>
    <mergeCell ref="E664:F664"/>
    <mergeCell ref="E651:F651"/>
    <mergeCell ref="E652:F652"/>
    <mergeCell ref="E653:F653"/>
    <mergeCell ref="E654:F654"/>
    <mergeCell ref="E655:F655"/>
    <mergeCell ref="E656:F656"/>
    <mergeCell ref="E643:F643"/>
    <mergeCell ref="E644:F644"/>
    <mergeCell ref="E645:F645"/>
    <mergeCell ref="E646:F646"/>
    <mergeCell ref="H648:I648"/>
    <mergeCell ref="E650:F650"/>
    <mergeCell ref="E681:F681"/>
    <mergeCell ref="E682:F682"/>
    <mergeCell ref="E683:F683"/>
    <mergeCell ref="E684:F684"/>
    <mergeCell ref="E685:F685"/>
    <mergeCell ref="H687:I687"/>
    <mergeCell ref="E673:F673"/>
    <mergeCell ref="E674:F674"/>
    <mergeCell ref="E675:F675"/>
    <mergeCell ref="E676:F676"/>
    <mergeCell ref="E677:F677"/>
    <mergeCell ref="H679:I679"/>
    <mergeCell ref="E665:F665"/>
    <mergeCell ref="H667:I667"/>
    <mergeCell ref="E669:F669"/>
    <mergeCell ref="E670:F670"/>
    <mergeCell ref="E671:F671"/>
    <mergeCell ref="E672:F672"/>
    <mergeCell ref="E703:F703"/>
    <mergeCell ref="H705:I705"/>
    <mergeCell ref="E707:F707"/>
    <mergeCell ref="E708:F708"/>
    <mergeCell ref="E709:F709"/>
    <mergeCell ref="E710:F710"/>
    <mergeCell ref="E697:F697"/>
    <mergeCell ref="E698:F698"/>
    <mergeCell ref="E699:F699"/>
    <mergeCell ref="E700:F700"/>
    <mergeCell ref="E701:F701"/>
    <mergeCell ref="E702:F702"/>
    <mergeCell ref="E689:F689"/>
    <mergeCell ref="E690:F690"/>
    <mergeCell ref="E691:F691"/>
    <mergeCell ref="E692:F692"/>
    <mergeCell ref="E693:F693"/>
    <mergeCell ref="H695:I695"/>
    <mergeCell ref="E727:F727"/>
    <mergeCell ref="E728:F728"/>
    <mergeCell ref="E729:F729"/>
    <mergeCell ref="E730:F730"/>
    <mergeCell ref="E731:F731"/>
    <mergeCell ref="E732:F732"/>
    <mergeCell ref="E719:F719"/>
    <mergeCell ref="E720:F720"/>
    <mergeCell ref="E721:F721"/>
    <mergeCell ref="H723:I723"/>
    <mergeCell ref="E725:F725"/>
    <mergeCell ref="E726:F726"/>
    <mergeCell ref="E711:F711"/>
    <mergeCell ref="E712:F712"/>
    <mergeCell ref="H714:I714"/>
    <mergeCell ref="E716:F716"/>
    <mergeCell ref="E717:F717"/>
    <mergeCell ref="E718:F718"/>
    <mergeCell ref="E747:F747"/>
    <mergeCell ref="E748:F748"/>
    <mergeCell ref="E749:F749"/>
    <mergeCell ref="E750:F750"/>
    <mergeCell ref="H752:I752"/>
    <mergeCell ref="E754:F754"/>
    <mergeCell ref="E741:F741"/>
    <mergeCell ref="E742:F742"/>
    <mergeCell ref="E743:F743"/>
    <mergeCell ref="E744:F744"/>
    <mergeCell ref="E745:F745"/>
    <mergeCell ref="E746:F746"/>
    <mergeCell ref="E733:F733"/>
    <mergeCell ref="E734:F734"/>
    <mergeCell ref="E735:F735"/>
    <mergeCell ref="E736:F736"/>
    <mergeCell ref="H738:I738"/>
    <mergeCell ref="E740:F740"/>
    <mergeCell ref="E771:F771"/>
    <mergeCell ref="H773:I773"/>
    <mergeCell ref="E775:F775"/>
    <mergeCell ref="E776:F776"/>
    <mergeCell ref="E777:F777"/>
    <mergeCell ref="E778:F778"/>
    <mergeCell ref="H764:I764"/>
    <mergeCell ref="E766:F766"/>
    <mergeCell ref="E767:F767"/>
    <mergeCell ref="E768:F768"/>
    <mergeCell ref="E769:F769"/>
    <mergeCell ref="E770:F770"/>
    <mergeCell ref="E755:F755"/>
    <mergeCell ref="E756:F756"/>
    <mergeCell ref="H758:I758"/>
    <mergeCell ref="E760:F760"/>
    <mergeCell ref="E761:F761"/>
    <mergeCell ref="E762:F762"/>
    <mergeCell ref="E793:F793"/>
    <mergeCell ref="H795:I795"/>
    <mergeCell ref="E797:F797"/>
    <mergeCell ref="E798:F798"/>
    <mergeCell ref="E799:F799"/>
    <mergeCell ref="E800:F800"/>
    <mergeCell ref="E787:F787"/>
    <mergeCell ref="E788:F788"/>
    <mergeCell ref="E789:F789"/>
    <mergeCell ref="E790:F790"/>
    <mergeCell ref="E791:F791"/>
    <mergeCell ref="E792:F792"/>
    <mergeCell ref="E779:F779"/>
    <mergeCell ref="E780:F780"/>
    <mergeCell ref="H782:I782"/>
    <mergeCell ref="E784:F784"/>
    <mergeCell ref="E785:F785"/>
    <mergeCell ref="E786:F786"/>
    <mergeCell ref="E815:F815"/>
    <mergeCell ref="H817:I817"/>
    <mergeCell ref="E819:F819"/>
    <mergeCell ref="E820:F820"/>
    <mergeCell ref="E821:F821"/>
    <mergeCell ref="E822:F822"/>
    <mergeCell ref="E809:F809"/>
    <mergeCell ref="E810:F810"/>
    <mergeCell ref="E811:F811"/>
    <mergeCell ref="E812:F812"/>
    <mergeCell ref="E813:F813"/>
    <mergeCell ref="E814:F814"/>
    <mergeCell ref="E801:F801"/>
    <mergeCell ref="E802:F802"/>
    <mergeCell ref="E803:F803"/>
    <mergeCell ref="E804:F804"/>
    <mergeCell ref="E805:F805"/>
    <mergeCell ref="H807:I807"/>
    <mergeCell ref="E837:F837"/>
    <mergeCell ref="E838:F838"/>
    <mergeCell ref="E839:F839"/>
    <mergeCell ref="E840:F840"/>
    <mergeCell ref="H842:I842"/>
    <mergeCell ref="E844:F844"/>
    <mergeCell ref="E831:F831"/>
    <mergeCell ref="E832:F832"/>
    <mergeCell ref="E833:F833"/>
    <mergeCell ref="E834:F834"/>
    <mergeCell ref="E835:F835"/>
    <mergeCell ref="E836:F836"/>
    <mergeCell ref="E823:F823"/>
    <mergeCell ref="E824:F824"/>
    <mergeCell ref="E825:F825"/>
    <mergeCell ref="E826:F826"/>
    <mergeCell ref="E827:F827"/>
    <mergeCell ref="H829:I829"/>
    <mergeCell ref="E859:F859"/>
    <mergeCell ref="E860:F860"/>
    <mergeCell ref="E861:F861"/>
    <mergeCell ref="E862:F862"/>
    <mergeCell ref="H864:I864"/>
    <mergeCell ref="E866:F866"/>
    <mergeCell ref="E853:F853"/>
    <mergeCell ref="E854:F854"/>
    <mergeCell ref="E855:F855"/>
    <mergeCell ref="E856:F856"/>
    <mergeCell ref="E857:F857"/>
    <mergeCell ref="E858:F858"/>
    <mergeCell ref="E845:F845"/>
    <mergeCell ref="E846:F846"/>
    <mergeCell ref="E847:F847"/>
    <mergeCell ref="H849:I849"/>
    <mergeCell ref="E851:F851"/>
    <mergeCell ref="E852:F852"/>
    <mergeCell ref="E881:F881"/>
    <mergeCell ref="E882:F882"/>
    <mergeCell ref="E883:F883"/>
    <mergeCell ref="H885:I885"/>
    <mergeCell ref="E887:F887"/>
    <mergeCell ref="E888:F888"/>
    <mergeCell ref="E873:F873"/>
    <mergeCell ref="E874:F874"/>
    <mergeCell ref="E875:F875"/>
    <mergeCell ref="H877:I877"/>
    <mergeCell ref="E879:F879"/>
    <mergeCell ref="E880:F880"/>
    <mergeCell ref="E867:F867"/>
    <mergeCell ref="E868:F868"/>
    <mergeCell ref="E869:F869"/>
    <mergeCell ref="E870:F870"/>
    <mergeCell ref="E871:F871"/>
    <mergeCell ref="E872:F872"/>
    <mergeCell ref="E905:F905"/>
    <mergeCell ref="E906:F906"/>
    <mergeCell ref="H908:I908"/>
    <mergeCell ref="E910:F910"/>
    <mergeCell ref="E911:F911"/>
    <mergeCell ref="E912:F912"/>
    <mergeCell ref="E897:F897"/>
    <mergeCell ref="E898:F898"/>
    <mergeCell ref="H900:I900"/>
    <mergeCell ref="E902:F902"/>
    <mergeCell ref="E903:F903"/>
    <mergeCell ref="E904:F904"/>
    <mergeCell ref="E889:F889"/>
    <mergeCell ref="E890:F890"/>
    <mergeCell ref="H892:I892"/>
    <mergeCell ref="E894:F894"/>
    <mergeCell ref="E895:F895"/>
    <mergeCell ref="E896:F896"/>
    <mergeCell ref="E929:F929"/>
    <mergeCell ref="E930:F930"/>
    <mergeCell ref="E931:F931"/>
    <mergeCell ref="E932:F932"/>
    <mergeCell ref="H934:I934"/>
    <mergeCell ref="E936:F936"/>
    <mergeCell ref="E921:F921"/>
    <mergeCell ref="E922:F922"/>
    <mergeCell ref="E923:F923"/>
    <mergeCell ref="H925:I925"/>
    <mergeCell ref="E927:F927"/>
    <mergeCell ref="E928:F928"/>
    <mergeCell ref="E913:F913"/>
    <mergeCell ref="E914:F914"/>
    <mergeCell ref="H916:I916"/>
    <mergeCell ref="E918:F918"/>
    <mergeCell ref="E919:F919"/>
    <mergeCell ref="E920:F920"/>
    <mergeCell ref="H952:I952"/>
    <mergeCell ref="E954:F954"/>
    <mergeCell ref="E955:F955"/>
    <mergeCell ref="E956:F956"/>
    <mergeCell ref="E957:F957"/>
    <mergeCell ref="E958:F958"/>
    <mergeCell ref="E945:F945"/>
    <mergeCell ref="E946:F946"/>
    <mergeCell ref="E947:F947"/>
    <mergeCell ref="E948:F948"/>
    <mergeCell ref="E949:F949"/>
    <mergeCell ref="E950:F950"/>
    <mergeCell ref="E937:F937"/>
    <mergeCell ref="E938:F938"/>
    <mergeCell ref="E939:F939"/>
    <mergeCell ref="E940:F940"/>
    <mergeCell ref="E941:F941"/>
    <mergeCell ref="H943:I943"/>
    <mergeCell ref="E975:F975"/>
    <mergeCell ref="E976:F976"/>
    <mergeCell ref="E977:F977"/>
    <mergeCell ref="H979:I979"/>
    <mergeCell ref="E981:F981"/>
    <mergeCell ref="E982:F982"/>
    <mergeCell ref="E967:F967"/>
    <mergeCell ref="E968:F968"/>
    <mergeCell ref="H970:I970"/>
    <mergeCell ref="E972:F972"/>
    <mergeCell ref="E973:F973"/>
    <mergeCell ref="E974:F974"/>
    <mergeCell ref="E959:F959"/>
    <mergeCell ref="H961:I961"/>
    <mergeCell ref="E963:F963"/>
    <mergeCell ref="E964:F964"/>
    <mergeCell ref="E965:F965"/>
    <mergeCell ref="E966:F966"/>
    <mergeCell ref="E999:F999"/>
    <mergeCell ref="E1000:F1000"/>
    <mergeCell ref="E1001:F1001"/>
    <mergeCell ref="E1002:F1002"/>
    <mergeCell ref="H1004:I1004"/>
    <mergeCell ref="E1006:F1006"/>
    <mergeCell ref="E991:F991"/>
    <mergeCell ref="E992:F992"/>
    <mergeCell ref="E993:F993"/>
    <mergeCell ref="E994:F994"/>
    <mergeCell ref="H996:I996"/>
    <mergeCell ref="E998:F998"/>
    <mergeCell ref="E983:F983"/>
    <mergeCell ref="E984:F984"/>
    <mergeCell ref="E985:F985"/>
    <mergeCell ref="E986:F986"/>
    <mergeCell ref="H988:I988"/>
    <mergeCell ref="E990:F990"/>
    <mergeCell ref="E1023:F1023"/>
    <mergeCell ref="E1024:F1024"/>
    <mergeCell ref="E1025:F1025"/>
    <mergeCell ref="E1026:F1026"/>
    <mergeCell ref="H1028:I1028"/>
    <mergeCell ref="E1030:F1030"/>
    <mergeCell ref="E1015:F1015"/>
    <mergeCell ref="E1016:F1016"/>
    <mergeCell ref="E1017:F1017"/>
    <mergeCell ref="E1018:F1018"/>
    <mergeCell ref="H1020:I1020"/>
    <mergeCell ref="E1022:F1022"/>
    <mergeCell ref="E1007:F1007"/>
    <mergeCell ref="E1008:F1008"/>
    <mergeCell ref="E1009:F1009"/>
    <mergeCell ref="E1010:F1010"/>
    <mergeCell ref="H1012:I1012"/>
    <mergeCell ref="E1014:F1014"/>
    <mergeCell ref="E1047:F1047"/>
    <mergeCell ref="E1048:F1048"/>
    <mergeCell ref="E1049:F1049"/>
    <mergeCell ref="E1050:F1050"/>
    <mergeCell ref="H1052:I1052"/>
    <mergeCell ref="E1054:F1054"/>
    <mergeCell ref="E1039:F1039"/>
    <mergeCell ref="E1040:F1040"/>
    <mergeCell ref="E1041:F1041"/>
    <mergeCell ref="E1042:F1042"/>
    <mergeCell ref="H1044:I1044"/>
    <mergeCell ref="E1046:F1046"/>
    <mergeCell ref="E1031:F1031"/>
    <mergeCell ref="E1032:F1032"/>
    <mergeCell ref="E1033:F1033"/>
    <mergeCell ref="E1034:F1034"/>
    <mergeCell ref="H1036:I1036"/>
    <mergeCell ref="E1038:F1038"/>
    <mergeCell ref="E1071:F1071"/>
    <mergeCell ref="E1072:F1072"/>
    <mergeCell ref="E1073:F1073"/>
    <mergeCell ref="H1075:I1075"/>
    <mergeCell ref="E1077:F1077"/>
    <mergeCell ref="E1078:F1078"/>
    <mergeCell ref="E1063:F1063"/>
    <mergeCell ref="E1064:F1064"/>
    <mergeCell ref="E1065:F1065"/>
    <mergeCell ref="H1067:I1067"/>
    <mergeCell ref="E1069:F1069"/>
    <mergeCell ref="E1070:F1070"/>
    <mergeCell ref="E1055:F1055"/>
    <mergeCell ref="E1056:F1056"/>
    <mergeCell ref="E1057:F1057"/>
    <mergeCell ref="E1058:F1058"/>
    <mergeCell ref="H1060:I1060"/>
    <mergeCell ref="E1062:F1062"/>
    <mergeCell ref="E1095:F1095"/>
    <mergeCell ref="E1096:F1096"/>
    <mergeCell ref="E1097:F1097"/>
    <mergeCell ref="E1098:F1098"/>
    <mergeCell ref="H1100:I1100"/>
    <mergeCell ref="E1102:F1102"/>
    <mergeCell ref="E1087:F1087"/>
    <mergeCell ref="E1088:F1088"/>
    <mergeCell ref="E1089:F1089"/>
    <mergeCell ref="E1090:F1090"/>
    <mergeCell ref="H1092:I1092"/>
    <mergeCell ref="E1094:F1094"/>
    <mergeCell ref="E1079:F1079"/>
    <mergeCell ref="E1080:F1080"/>
    <mergeCell ref="E1081:F1081"/>
    <mergeCell ref="E1082:F1082"/>
    <mergeCell ref="H1084:I1084"/>
    <mergeCell ref="E1086:F1086"/>
    <mergeCell ref="E1117:F1117"/>
    <mergeCell ref="E1118:F1118"/>
    <mergeCell ref="E1119:F1119"/>
    <mergeCell ref="H1121:I1121"/>
    <mergeCell ref="E1123:F1123"/>
    <mergeCell ref="E1124:F1124"/>
    <mergeCell ref="H1110:I1110"/>
    <mergeCell ref="E1112:F1112"/>
    <mergeCell ref="E1113:F1113"/>
    <mergeCell ref="E1114:F1114"/>
    <mergeCell ref="E1115:F1115"/>
    <mergeCell ref="E1116:F1116"/>
    <mergeCell ref="E1103:F1103"/>
    <mergeCell ref="E1104:F1104"/>
    <mergeCell ref="E1105:F1105"/>
    <mergeCell ref="E1106:F1106"/>
    <mergeCell ref="E1107:F1107"/>
    <mergeCell ref="E1108:F1108"/>
    <mergeCell ref="E1139:F1139"/>
    <mergeCell ref="E1140:F1140"/>
    <mergeCell ref="E1141:F1141"/>
    <mergeCell ref="H1143:I1143"/>
    <mergeCell ref="E1145:F1145"/>
    <mergeCell ref="E1146:F1146"/>
    <mergeCell ref="E1131:F1131"/>
    <mergeCell ref="E1132:F1132"/>
    <mergeCell ref="H1134:I1134"/>
    <mergeCell ref="E1136:F1136"/>
    <mergeCell ref="E1137:F1137"/>
    <mergeCell ref="E1138:F1138"/>
    <mergeCell ref="E1125:F1125"/>
    <mergeCell ref="E1126:F1126"/>
    <mergeCell ref="E1127:F1127"/>
    <mergeCell ref="E1128:F1128"/>
    <mergeCell ref="E1129:F1129"/>
    <mergeCell ref="E1130:F1130"/>
    <mergeCell ref="H1162:I1162"/>
    <mergeCell ref="A1164:J1164"/>
    <mergeCell ref="E1165:F1165"/>
    <mergeCell ref="E1166:F1166"/>
    <mergeCell ref="E1167:F1167"/>
    <mergeCell ref="E1168:F1168"/>
    <mergeCell ref="H1154:I1154"/>
    <mergeCell ref="E1156:F1156"/>
    <mergeCell ref="E1157:F1157"/>
    <mergeCell ref="E1158:F1158"/>
    <mergeCell ref="E1159:F1159"/>
    <mergeCell ref="E1160:F1160"/>
    <mergeCell ref="E1147:F1147"/>
    <mergeCell ref="E1148:F1148"/>
    <mergeCell ref="E1149:F1149"/>
    <mergeCell ref="E1150:F1150"/>
    <mergeCell ref="E1151:F1151"/>
    <mergeCell ref="E1152:F1152"/>
    <mergeCell ref="E1183:F1183"/>
    <mergeCell ref="E1184:F1184"/>
    <mergeCell ref="E1185:F1185"/>
    <mergeCell ref="E1186:F1186"/>
    <mergeCell ref="E1187:F1187"/>
    <mergeCell ref="H1189:I1189"/>
    <mergeCell ref="H1176:I1176"/>
    <mergeCell ref="E1178:F1178"/>
    <mergeCell ref="E1179:F1179"/>
    <mergeCell ref="E1180:F1180"/>
    <mergeCell ref="E1181:F1181"/>
    <mergeCell ref="E1182:F1182"/>
    <mergeCell ref="E1169:F1169"/>
    <mergeCell ref="E1170:F1170"/>
    <mergeCell ref="E1171:F1171"/>
    <mergeCell ref="E1172:F1172"/>
    <mergeCell ref="E1173:F1173"/>
    <mergeCell ref="E1174:F1174"/>
    <mergeCell ref="E1205:F1205"/>
    <mergeCell ref="E1206:F1206"/>
    <mergeCell ref="E1207:F1207"/>
    <mergeCell ref="E1208:F1208"/>
    <mergeCell ref="E1209:F1209"/>
    <mergeCell ref="H1211:I1211"/>
    <mergeCell ref="E1197:F1197"/>
    <mergeCell ref="E1198:F1198"/>
    <mergeCell ref="E1199:F1199"/>
    <mergeCell ref="E1200:F1200"/>
    <mergeCell ref="H1202:I1202"/>
    <mergeCell ref="E1204:F1204"/>
    <mergeCell ref="E1191:F1191"/>
    <mergeCell ref="E1192:F1192"/>
    <mergeCell ref="E1193:F1193"/>
    <mergeCell ref="E1194:F1194"/>
    <mergeCell ref="E1195:F1195"/>
    <mergeCell ref="E1196:F1196"/>
    <mergeCell ref="E1227:F1227"/>
    <mergeCell ref="E1228:F1228"/>
    <mergeCell ref="E1229:F1229"/>
    <mergeCell ref="H1231:I1231"/>
    <mergeCell ref="E1233:F1233"/>
    <mergeCell ref="E1234:F1234"/>
    <mergeCell ref="H1220:I1220"/>
    <mergeCell ref="E1222:F1222"/>
    <mergeCell ref="E1223:F1223"/>
    <mergeCell ref="E1224:F1224"/>
    <mergeCell ref="E1225:F1225"/>
    <mergeCell ref="E1226:F1226"/>
    <mergeCell ref="E1213:F1213"/>
    <mergeCell ref="E1214:F1214"/>
    <mergeCell ref="E1215:F1215"/>
    <mergeCell ref="E1216:F1216"/>
    <mergeCell ref="E1217:F1217"/>
    <mergeCell ref="E1218:F1218"/>
    <mergeCell ref="H1250:I1250"/>
    <mergeCell ref="E1252:F1252"/>
    <mergeCell ref="E1253:F1253"/>
    <mergeCell ref="E1254:F1254"/>
    <mergeCell ref="E1255:F1255"/>
    <mergeCell ref="E1256:F1256"/>
    <mergeCell ref="H1242:I1242"/>
    <mergeCell ref="E1244:F1244"/>
    <mergeCell ref="E1245:F1245"/>
    <mergeCell ref="E1246:F1246"/>
    <mergeCell ref="E1247:F1247"/>
    <mergeCell ref="E1248:F1248"/>
    <mergeCell ref="E1235:F1235"/>
    <mergeCell ref="E1236:F1236"/>
    <mergeCell ref="E1237:F1237"/>
    <mergeCell ref="E1238:F1238"/>
    <mergeCell ref="E1239:F1239"/>
    <mergeCell ref="E1240:F1240"/>
    <mergeCell ref="E1273:F1273"/>
    <mergeCell ref="E1274:F1274"/>
    <mergeCell ref="E1275:F1275"/>
    <mergeCell ref="E1276:F1276"/>
    <mergeCell ref="E1277:F1277"/>
    <mergeCell ref="E1278:F1278"/>
    <mergeCell ref="E1265:F1265"/>
    <mergeCell ref="E1266:F1266"/>
    <mergeCell ref="E1267:F1267"/>
    <mergeCell ref="E1268:F1268"/>
    <mergeCell ref="E1269:F1269"/>
    <mergeCell ref="H1271:I1271"/>
    <mergeCell ref="H1258:I1258"/>
    <mergeCell ref="E1260:F1260"/>
    <mergeCell ref="E1261:F1261"/>
    <mergeCell ref="E1262:F1262"/>
    <mergeCell ref="E1263:F1263"/>
    <mergeCell ref="E1264:F1264"/>
    <mergeCell ref="E1293:F1293"/>
    <mergeCell ref="E1294:F1294"/>
    <mergeCell ref="E1295:F1295"/>
    <mergeCell ref="H1297:I1297"/>
    <mergeCell ref="E1299:F1299"/>
    <mergeCell ref="E1300:F1300"/>
    <mergeCell ref="E1287:F1287"/>
    <mergeCell ref="E1288:F1288"/>
    <mergeCell ref="E1289:F1289"/>
    <mergeCell ref="E1290:F1290"/>
    <mergeCell ref="E1291:F1291"/>
    <mergeCell ref="E1292:F1292"/>
    <mergeCell ref="E1279:F1279"/>
    <mergeCell ref="E1280:F1280"/>
    <mergeCell ref="E1281:F1281"/>
    <mergeCell ref="E1282:F1282"/>
    <mergeCell ref="H1284:I1284"/>
    <mergeCell ref="E1286:F1286"/>
    <mergeCell ref="E1315:F1315"/>
    <mergeCell ref="E1316:F1316"/>
    <mergeCell ref="E1317:F1317"/>
    <mergeCell ref="E1318:F1318"/>
    <mergeCell ref="E1319:F1319"/>
    <mergeCell ref="E1320:F1320"/>
    <mergeCell ref="E1307:F1307"/>
    <mergeCell ref="E1308:F1308"/>
    <mergeCell ref="H1310:I1310"/>
    <mergeCell ref="E1312:F1312"/>
    <mergeCell ref="E1313:F1313"/>
    <mergeCell ref="E1314:F1314"/>
    <mergeCell ref="E1301:F1301"/>
    <mergeCell ref="E1302:F1302"/>
    <mergeCell ref="E1303:F1303"/>
    <mergeCell ref="E1304:F1304"/>
    <mergeCell ref="E1305:F1305"/>
    <mergeCell ref="E1306:F1306"/>
    <mergeCell ref="E1337:F1337"/>
    <mergeCell ref="E1338:F1338"/>
    <mergeCell ref="E1339:F1339"/>
    <mergeCell ref="E1340:F1340"/>
    <mergeCell ref="H1342:I1342"/>
    <mergeCell ref="E1344:F1344"/>
    <mergeCell ref="E1329:F1329"/>
    <mergeCell ref="E1330:F1330"/>
    <mergeCell ref="H1332:I1332"/>
    <mergeCell ref="E1334:F1334"/>
    <mergeCell ref="E1335:F1335"/>
    <mergeCell ref="E1336:F1336"/>
    <mergeCell ref="E1321:F1321"/>
    <mergeCell ref="H1323:I1323"/>
    <mergeCell ref="E1325:F1325"/>
    <mergeCell ref="E1326:F1326"/>
    <mergeCell ref="E1327:F1327"/>
    <mergeCell ref="E1328:F1328"/>
    <mergeCell ref="E1359:F1359"/>
    <mergeCell ref="E1360:F1360"/>
    <mergeCell ref="H1362:I1362"/>
    <mergeCell ref="E1364:F1364"/>
    <mergeCell ref="E1365:F1365"/>
    <mergeCell ref="E1366:F1366"/>
    <mergeCell ref="H1352:I1352"/>
    <mergeCell ref="E1354:F1354"/>
    <mergeCell ref="E1355:F1355"/>
    <mergeCell ref="E1356:F1356"/>
    <mergeCell ref="E1357:F1357"/>
    <mergeCell ref="E1358:F1358"/>
    <mergeCell ref="E1345:F1345"/>
    <mergeCell ref="E1346:F1346"/>
    <mergeCell ref="E1347:F1347"/>
    <mergeCell ref="E1348:F1348"/>
    <mergeCell ref="E1349:F1349"/>
    <mergeCell ref="E1350:F1350"/>
    <mergeCell ref="E1381:F1381"/>
    <mergeCell ref="E1382:F1382"/>
    <mergeCell ref="E1383:F1383"/>
    <mergeCell ref="H1385:I1385"/>
    <mergeCell ref="E1387:F1387"/>
    <mergeCell ref="E1388:F1388"/>
    <mergeCell ref="E1375:F1375"/>
    <mergeCell ref="E1376:F1376"/>
    <mergeCell ref="E1377:F1377"/>
    <mergeCell ref="E1378:F1378"/>
    <mergeCell ref="E1379:F1379"/>
    <mergeCell ref="E1380:F1380"/>
    <mergeCell ref="E1367:F1367"/>
    <mergeCell ref="E1368:F1368"/>
    <mergeCell ref="E1369:F1369"/>
    <mergeCell ref="E1370:F1370"/>
    <mergeCell ref="E1371:F1371"/>
    <mergeCell ref="H1373:I1373"/>
    <mergeCell ref="E1405:F1405"/>
    <mergeCell ref="E1406:F1406"/>
    <mergeCell ref="E1407:F1407"/>
    <mergeCell ref="E1408:F1408"/>
    <mergeCell ref="E1409:F1409"/>
    <mergeCell ref="H1411:I1411"/>
    <mergeCell ref="E1397:F1397"/>
    <mergeCell ref="E1398:F1398"/>
    <mergeCell ref="E1399:F1399"/>
    <mergeCell ref="E1400:F1400"/>
    <mergeCell ref="H1402:I1402"/>
    <mergeCell ref="E1404:F1404"/>
    <mergeCell ref="E1389:F1389"/>
    <mergeCell ref="E1390:F1390"/>
    <mergeCell ref="E1391:F1391"/>
    <mergeCell ref="E1392:F1392"/>
    <mergeCell ref="E1393:F1393"/>
    <mergeCell ref="H1395:I1395"/>
    <mergeCell ref="E1431:F1431"/>
    <mergeCell ref="E1432:F1432"/>
    <mergeCell ref="E1433:F1433"/>
    <mergeCell ref="H1435:I1435"/>
    <mergeCell ref="E1437:F1437"/>
    <mergeCell ref="E1438:F1438"/>
    <mergeCell ref="E1421:F1421"/>
    <mergeCell ref="H1423:I1423"/>
    <mergeCell ref="E1425:F1425"/>
    <mergeCell ref="E1426:F1426"/>
    <mergeCell ref="E1427:F1427"/>
    <mergeCell ref="H1429:I1429"/>
    <mergeCell ref="E1413:F1413"/>
    <mergeCell ref="E1414:F1414"/>
    <mergeCell ref="E1415:F1415"/>
    <mergeCell ref="H1417:I1417"/>
    <mergeCell ref="E1419:F1419"/>
    <mergeCell ref="E1420:F1420"/>
    <mergeCell ref="E1455:F1455"/>
    <mergeCell ref="H1457:I1457"/>
    <mergeCell ref="E1459:F1459"/>
    <mergeCell ref="E1460:F1460"/>
    <mergeCell ref="E1461:F1461"/>
    <mergeCell ref="H1463:I1463"/>
    <mergeCell ref="E1447:F1447"/>
    <mergeCell ref="E1448:F1448"/>
    <mergeCell ref="E1449:F1449"/>
    <mergeCell ref="H1451:I1451"/>
    <mergeCell ref="E1453:F1453"/>
    <mergeCell ref="E1454:F1454"/>
    <mergeCell ref="E1439:F1439"/>
    <mergeCell ref="E1440:F1440"/>
    <mergeCell ref="H1442:I1442"/>
    <mergeCell ref="E1444:F1444"/>
    <mergeCell ref="E1445:F1445"/>
    <mergeCell ref="E1446:F1446"/>
    <mergeCell ref="E1481:F1481"/>
    <mergeCell ref="E1482:F1482"/>
    <mergeCell ref="E1483:F1483"/>
    <mergeCell ref="E1484:F1484"/>
    <mergeCell ref="E1485:F1485"/>
    <mergeCell ref="E1486:F1486"/>
    <mergeCell ref="E1473:F1473"/>
    <mergeCell ref="H1475:I1475"/>
    <mergeCell ref="E1477:F1477"/>
    <mergeCell ref="E1478:F1478"/>
    <mergeCell ref="E1479:F1479"/>
    <mergeCell ref="E1480:F1480"/>
    <mergeCell ref="E1465:F1465"/>
    <mergeCell ref="E1466:F1466"/>
    <mergeCell ref="E1467:F1467"/>
    <mergeCell ref="H1469:I1469"/>
    <mergeCell ref="E1471:F1471"/>
    <mergeCell ref="E1472:F1472"/>
    <mergeCell ref="H1504:I1504"/>
    <mergeCell ref="E1506:F1506"/>
    <mergeCell ref="E1507:F1507"/>
    <mergeCell ref="E1508:F1508"/>
    <mergeCell ref="E1509:F1509"/>
    <mergeCell ref="E1510:F1510"/>
    <mergeCell ref="H1496:I1496"/>
    <mergeCell ref="E1498:F1498"/>
    <mergeCell ref="E1499:F1499"/>
    <mergeCell ref="E1500:F1500"/>
    <mergeCell ref="E1501:F1501"/>
    <mergeCell ref="E1502:F1502"/>
    <mergeCell ref="E1487:F1487"/>
    <mergeCell ref="H1489:I1489"/>
    <mergeCell ref="E1491:F1491"/>
    <mergeCell ref="E1492:F1492"/>
    <mergeCell ref="E1493:F1493"/>
    <mergeCell ref="E1494:F1494"/>
    <mergeCell ref="E1527:F1527"/>
    <mergeCell ref="E1528:F1528"/>
    <mergeCell ref="H1530:I1530"/>
    <mergeCell ref="E1532:F1532"/>
    <mergeCell ref="E1533:F1533"/>
    <mergeCell ref="E1534:F1534"/>
    <mergeCell ref="E1519:F1519"/>
    <mergeCell ref="E1520:F1520"/>
    <mergeCell ref="H1522:I1522"/>
    <mergeCell ref="E1524:F1524"/>
    <mergeCell ref="E1525:F1525"/>
    <mergeCell ref="E1526:F1526"/>
    <mergeCell ref="E1511:F1511"/>
    <mergeCell ref="H1513:I1513"/>
    <mergeCell ref="E1515:F1515"/>
    <mergeCell ref="E1516:F1516"/>
    <mergeCell ref="E1517:F1517"/>
    <mergeCell ref="E1518:F1518"/>
    <mergeCell ref="E1551:F1551"/>
    <mergeCell ref="E1552:F1552"/>
    <mergeCell ref="E1553:F1553"/>
    <mergeCell ref="E1554:F1554"/>
    <mergeCell ref="E1555:F1555"/>
    <mergeCell ref="E1556:F1556"/>
    <mergeCell ref="E1543:F1543"/>
    <mergeCell ref="E1544:F1544"/>
    <mergeCell ref="E1545:F1545"/>
    <mergeCell ref="E1546:F1546"/>
    <mergeCell ref="H1548:I1548"/>
    <mergeCell ref="E1550:F1550"/>
    <mergeCell ref="E1535:F1535"/>
    <mergeCell ref="E1536:F1536"/>
    <mergeCell ref="E1537:F1537"/>
    <mergeCell ref="H1539:I1539"/>
    <mergeCell ref="E1541:F1541"/>
    <mergeCell ref="E1542:F1542"/>
    <mergeCell ref="E1575:F1575"/>
    <mergeCell ref="E1576:F1576"/>
    <mergeCell ref="E1577:F1577"/>
    <mergeCell ref="E1578:F1578"/>
    <mergeCell ref="H1580:I1580"/>
    <mergeCell ref="E1582:F1582"/>
    <mergeCell ref="H1566:I1566"/>
    <mergeCell ref="E1568:F1568"/>
    <mergeCell ref="E1569:F1569"/>
    <mergeCell ref="E1570:F1570"/>
    <mergeCell ref="E1571:F1571"/>
    <mergeCell ref="H1573:I1573"/>
    <mergeCell ref="E1557:F1557"/>
    <mergeCell ref="H1559:I1559"/>
    <mergeCell ref="E1561:F1561"/>
    <mergeCell ref="E1562:F1562"/>
    <mergeCell ref="E1563:F1563"/>
    <mergeCell ref="E1564:F1564"/>
    <mergeCell ref="E1599:F1599"/>
    <mergeCell ref="E1600:F1600"/>
    <mergeCell ref="H1602:I1602"/>
    <mergeCell ref="E1604:F1604"/>
    <mergeCell ref="E1605:F1605"/>
    <mergeCell ref="E1606:F1606"/>
    <mergeCell ref="E1591:F1591"/>
    <mergeCell ref="H1593:I1593"/>
    <mergeCell ref="E1595:F1595"/>
    <mergeCell ref="E1596:F1596"/>
    <mergeCell ref="E1597:F1597"/>
    <mergeCell ref="E1598:F1598"/>
    <mergeCell ref="E1583:F1583"/>
    <mergeCell ref="E1584:F1584"/>
    <mergeCell ref="E1585:F1585"/>
    <mergeCell ref="H1587:I1587"/>
    <mergeCell ref="E1589:F1589"/>
    <mergeCell ref="E1590:F1590"/>
    <mergeCell ref="E1623:F1623"/>
    <mergeCell ref="E1624:F1624"/>
    <mergeCell ref="E1625:F1625"/>
    <mergeCell ref="H1627:I1627"/>
    <mergeCell ref="E1629:F1629"/>
    <mergeCell ref="E1630:F1630"/>
    <mergeCell ref="E1615:F1615"/>
    <mergeCell ref="E1616:F1616"/>
    <mergeCell ref="E1617:F1617"/>
    <mergeCell ref="E1618:F1618"/>
    <mergeCell ref="H1620:I1620"/>
    <mergeCell ref="E1622:F1622"/>
    <mergeCell ref="E1607:F1607"/>
    <mergeCell ref="E1608:F1608"/>
    <mergeCell ref="E1609:F1609"/>
    <mergeCell ref="E1610:F1610"/>
    <mergeCell ref="E1611:F1611"/>
    <mergeCell ref="H1613:I1613"/>
    <mergeCell ref="E1649:F1649"/>
    <mergeCell ref="E1650:F1650"/>
    <mergeCell ref="E1651:F1651"/>
    <mergeCell ref="E1652:F1652"/>
    <mergeCell ref="E1653:F1653"/>
    <mergeCell ref="E1654:F1654"/>
    <mergeCell ref="E1639:F1639"/>
    <mergeCell ref="H1641:I1641"/>
    <mergeCell ref="E1643:F1643"/>
    <mergeCell ref="E1644:F1644"/>
    <mergeCell ref="E1645:F1645"/>
    <mergeCell ref="H1647:I1647"/>
    <mergeCell ref="E1631:F1631"/>
    <mergeCell ref="E1632:F1632"/>
    <mergeCell ref="H1634:I1634"/>
    <mergeCell ref="E1636:F1636"/>
    <mergeCell ref="E1637:F1637"/>
    <mergeCell ref="E1638:F1638"/>
    <mergeCell ref="E1669:F1669"/>
    <mergeCell ref="E1670:F1670"/>
    <mergeCell ref="E1671:F1671"/>
    <mergeCell ref="H1673:I1673"/>
    <mergeCell ref="E1675:F1675"/>
    <mergeCell ref="E1676:F1676"/>
    <mergeCell ref="E1663:F1663"/>
    <mergeCell ref="E1664:F1664"/>
    <mergeCell ref="E1665:F1665"/>
    <mergeCell ref="E1666:F1666"/>
    <mergeCell ref="E1667:F1667"/>
    <mergeCell ref="E1668:F1668"/>
    <mergeCell ref="E1655:F1655"/>
    <mergeCell ref="E1656:F1656"/>
    <mergeCell ref="E1657:F1657"/>
    <mergeCell ref="E1658:F1658"/>
    <mergeCell ref="H1660:I1660"/>
    <mergeCell ref="E1662:F1662"/>
    <mergeCell ref="E1693:F1693"/>
    <mergeCell ref="E1694:F1694"/>
    <mergeCell ref="E1695:F1695"/>
    <mergeCell ref="H1697:I1697"/>
    <mergeCell ref="E1699:F1699"/>
    <mergeCell ref="E1700:F1700"/>
    <mergeCell ref="E1685:F1685"/>
    <mergeCell ref="E1686:F1686"/>
    <mergeCell ref="E1687:F1687"/>
    <mergeCell ref="E1688:F1688"/>
    <mergeCell ref="E1689:F1689"/>
    <mergeCell ref="H1691:I1691"/>
    <mergeCell ref="E1677:F1677"/>
    <mergeCell ref="E1678:F1678"/>
    <mergeCell ref="E1679:F1679"/>
    <mergeCell ref="H1681:I1681"/>
    <mergeCell ref="E1683:F1683"/>
    <mergeCell ref="E1684:F1684"/>
    <mergeCell ref="E1719:F1719"/>
    <mergeCell ref="E1720:F1720"/>
    <mergeCell ref="E1721:F1721"/>
    <mergeCell ref="E1722:F1722"/>
    <mergeCell ref="E1723:F1723"/>
    <mergeCell ref="E1724:F1724"/>
    <mergeCell ref="E1711:F1711"/>
    <mergeCell ref="E1712:F1712"/>
    <mergeCell ref="E1713:F1713"/>
    <mergeCell ref="H1715:I1715"/>
    <mergeCell ref="E1717:F1717"/>
    <mergeCell ref="E1718:F1718"/>
    <mergeCell ref="E1701:F1701"/>
    <mergeCell ref="H1703:I1703"/>
    <mergeCell ref="E1705:F1705"/>
    <mergeCell ref="E1706:F1706"/>
    <mergeCell ref="E1707:F1707"/>
    <mergeCell ref="H1709:I1709"/>
    <mergeCell ref="E1741:F1741"/>
    <mergeCell ref="E1742:F1742"/>
    <mergeCell ref="E1743:F1743"/>
    <mergeCell ref="E1744:F1744"/>
    <mergeCell ref="E1745:F1745"/>
    <mergeCell ref="E1746:F1746"/>
    <mergeCell ref="E1733:F1733"/>
    <mergeCell ref="E1734:F1734"/>
    <mergeCell ref="E1735:F1735"/>
    <mergeCell ref="E1736:F1736"/>
    <mergeCell ref="E1737:F1737"/>
    <mergeCell ref="H1739:I1739"/>
    <mergeCell ref="E1725:F1725"/>
    <mergeCell ref="H1727:I1727"/>
    <mergeCell ref="E1729:F1729"/>
    <mergeCell ref="E1730:F1730"/>
    <mergeCell ref="E1731:F1731"/>
    <mergeCell ref="E1732:F1732"/>
    <mergeCell ref="E1765:F1765"/>
    <mergeCell ref="E1766:F1766"/>
    <mergeCell ref="E1767:F1767"/>
    <mergeCell ref="H1769:I1769"/>
    <mergeCell ref="E1771:F1771"/>
    <mergeCell ref="E1772:F1772"/>
    <mergeCell ref="E1755:F1755"/>
    <mergeCell ref="H1757:I1757"/>
    <mergeCell ref="E1759:F1759"/>
    <mergeCell ref="E1760:F1760"/>
    <mergeCell ref="E1761:F1761"/>
    <mergeCell ref="H1763:I1763"/>
    <mergeCell ref="H1748:I1748"/>
    <mergeCell ref="E1750:F1750"/>
    <mergeCell ref="E1751:F1751"/>
    <mergeCell ref="E1752:F1752"/>
    <mergeCell ref="E1753:F1753"/>
    <mergeCell ref="E1754:F1754"/>
    <mergeCell ref="E1791:F1791"/>
    <mergeCell ref="H1793:I1793"/>
    <mergeCell ref="E1795:F1795"/>
    <mergeCell ref="E1796:F1796"/>
    <mergeCell ref="E1797:F1797"/>
    <mergeCell ref="H1799:I1799"/>
    <mergeCell ref="E1783:F1783"/>
    <mergeCell ref="E1784:F1784"/>
    <mergeCell ref="E1785:F1785"/>
    <mergeCell ref="H1787:I1787"/>
    <mergeCell ref="E1789:F1789"/>
    <mergeCell ref="E1790:F1790"/>
    <mergeCell ref="E1773:F1773"/>
    <mergeCell ref="H1775:I1775"/>
    <mergeCell ref="E1777:F1777"/>
    <mergeCell ref="E1778:F1778"/>
    <mergeCell ref="E1779:F1779"/>
    <mergeCell ref="H1781:I1781"/>
    <mergeCell ref="E1819:F1819"/>
    <mergeCell ref="E1820:F1820"/>
    <mergeCell ref="E1821:F1821"/>
    <mergeCell ref="H1823:I1823"/>
    <mergeCell ref="E1825:F1825"/>
    <mergeCell ref="E1826:F1826"/>
    <mergeCell ref="E1809:F1809"/>
    <mergeCell ref="H1811:I1811"/>
    <mergeCell ref="E1813:F1813"/>
    <mergeCell ref="E1814:F1814"/>
    <mergeCell ref="E1815:F1815"/>
    <mergeCell ref="H1817:I1817"/>
    <mergeCell ref="E1801:F1801"/>
    <mergeCell ref="E1802:F1802"/>
    <mergeCell ref="E1803:F1803"/>
    <mergeCell ref="H1805:I1805"/>
    <mergeCell ref="E1807:F1807"/>
    <mergeCell ref="E1808:F1808"/>
    <mergeCell ref="E1845:F1845"/>
    <mergeCell ref="H1847:I1847"/>
    <mergeCell ref="E1849:F1849"/>
    <mergeCell ref="E1850:F1850"/>
    <mergeCell ref="E1851:F1851"/>
    <mergeCell ref="H1853:I1853"/>
    <mergeCell ref="E1837:F1837"/>
    <mergeCell ref="E1838:F1838"/>
    <mergeCell ref="E1839:F1839"/>
    <mergeCell ref="H1841:I1841"/>
    <mergeCell ref="E1843:F1843"/>
    <mergeCell ref="E1844:F1844"/>
    <mergeCell ref="E1827:F1827"/>
    <mergeCell ref="H1829:I1829"/>
    <mergeCell ref="E1831:F1831"/>
    <mergeCell ref="E1832:F1832"/>
    <mergeCell ref="E1833:F1833"/>
    <mergeCell ref="H1835:I1835"/>
    <mergeCell ref="E1873:F1873"/>
    <mergeCell ref="E1874:F1874"/>
    <mergeCell ref="E1875:F1875"/>
    <mergeCell ref="H1877:I1877"/>
    <mergeCell ref="E1879:F1879"/>
    <mergeCell ref="E1880:F1880"/>
    <mergeCell ref="E1863:F1863"/>
    <mergeCell ref="H1865:I1865"/>
    <mergeCell ref="E1867:F1867"/>
    <mergeCell ref="E1868:F1868"/>
    <mergeCell ref="E1869:F1869"/>
    <mergeCell ref="H1871:I1871"/>
    <mergeCell ref="E1855:F1855"/>
    <mergeCell ref="E1856:F1856"/>
    <mergeCell ref="E1857:F1857"/>
    <mergeCell ref="H1859:I1859"/>
    <mergeCell ref="E1861:F1861"/>
    <mergeCell ref="E1862:F1862"/>
    <mergeCell ref="E1899:F1899"/>
    <mergeCell ref="H1901:I1901"/>
    <mergeCell ref="E1903:F1903"/>
    <mergeCell ref="E1904:F1904"/>
    <mergeCell ref="E1905:F1905"/>
    <mergeCell ref="H1907:I1907"/>
    <mergeCell ref="E1891:F1891"/>
    <mergeCell ref="E1892:F1892"/>
    <mergeCell ref="E1893:F1893"/>
    <mergeCell ref="H1895:I1895"/>
    <mergeCell ref="E1897:F1897"/>
    <mergeCell ref="E1898:F1898"/>
    <mergeCell ref="E1881:F1881"/>
    <mergeCell ref="H1883:I1883"/>
    <mergeCell ref="E1885:F1885"/>
    <mergeCell ref="E1886:F1886"/>
    <mergeCell ref="E1887:F1887"/>
    <mergeCell ref="H1889:I1889"/>
    <mergeCell ref="E1923:F1923"/>
    <mergeCell ref="H1925:I1925"/>
    <mergeCell ref="E1927:F1927"/>
    <mergeCell ref="E1928:F1928"/>
    <mergeCell ref="E1929:F1929"/>
    <mergeCell ref="E1930:F1930"/>
    <mergeCell ref="E1915:F1915"/>
    <mergeCell ref="H1917:I1917"/>
    <mergeCell ref="E1919:F1919"/>
    <mergeCell ref="E1920:F1920"/>
    <mergeCell ref="E1921:F1921"/>
    <mergeCell ref="E1922:F1922"/>
    <mergeCell ref="E1909:F1909"/>
    <mergeCell ref="E1910:F1910"/>
    <mergeCell ref="E1911:F1911"/>
    <mergeCell ref="E1912:F1912"/>
    <mergeCell ref="E1913:F1913"/>
    <mergeCell ref="E1914:F1914"/>
    <mergeCell ref="E1947:F1947"/>
    <mergeCell ref="E1948:F1948"/>
    <mergeCell ref="H1950:I1950"/>
    <mergeCell ref="E1952:F1952"/>
    <mergeCell ref="E1953:F1953"/>
    <mergeCell ref="E1954:F1954"/>
    <mergeCell ref="E1939:F1939"/>
    <mergeCell ref="E1940:F1940"/>
    <mergeCell ref="H1942:I1942"/>
    <mergeCell ref="E1944:F1944"/>
    <mergeCell ref="E1945:F1945"/>
    <mergeCell ref="E1946:F1946"/>
    <mergeCell ref="E1931:F1931"/>
    <mergeCell ref="E1932:F1932"/>
    <mergeCell ref="H1934:I1934"/>
    <mergeCell ref="E1936:F1936"/>
    <mergeCell ref="E1937:F1937"/>
    <mergeCell ref="E1938:F1938"/>
    <mergeCell ref="E1969:F1969"/>
    <mergeCell ref="E1970:F1970"/>
    <mergeCell ref="H1972:I1972"/>
    <mergeCell ref="E1974:F1974"/>
    <mergeCell ref="E1975:F1975"/>
    <mergeCell ref="E1976:F1976"/>
    <mergeCell ref="E1961:F1961"/>
    <mergeCell ref="H1963:I1963"/>
    <mergeCell ref="E1965:F1965"/>
    <mergeCell ref="E1966:F1966"/>
    <mergeCell ref="E1967:F1967"/>
    <mergeCell ref="E1968:F1968"/>
    <mergeCell ref="E1955:F1955"/>
    <mergeCell ref="E1956:F1956"/>
    <mergeCell ref="E1957:F1957"/>
    <mergeCell ref="E1958:F1958"/>
    <mergeCell ref="E1959:F1959"/>
    <mergeCell ref="E1960:F1960"/>
    <mergeCell ref="E1993:F1993"/>
    <mergeCell ref="E1994:F1994"/>
    <mergeCell ref="E1995:F1995"/>
    <mergeCell ref="E1996:F1996"/>
    <mergeCell ref="E1997:F1997"/>
    <mergeCell ref="H1999:I1999"/>
    <mergeCell ref="E1983:F1983"/>
    <mergeCell ref="H1985:I1985"/>
    <mergeCell ref="E1987:F1987"/>
    <mergeCell ref="E1988:F1988"/>
    <mergeCell ref="E1989:F1989"/>
    <mergeCell ref="H1991:I1991"/>
    <mergeCell ref="E1977:F1977"/>
    <mergeCell ref="E1978:F1978"/>
    <mergeCell ref="E1979:F1979"/>
    <mergeCell ref="E1980:F1980"/>
    <mergeCell ref="E1981:F1981"/>
    <mergeCell ref="E1982:F1982"/>
    <mergeCell ref="E2017:F2017"/>
    <mergeCell ref="E2018:F2018"/>
    <mergeCell ref="E2019:F2019"/>
    <mergeCell ref="E2020:F2020"/>
    <mergeCell ref="E2021:F2021"/>
    <mergeCell ref="E2022:F2022"/>
    <mergeCell ref="E2009:F2009"/>
    <mergeCell ref="E2010:F2010"/>
    <mergeCell ref="E2011:F2011"/>
    <mergeCell ref="E2012:F2012"/>
    <mergeCell ref="E2013:F2013"/>
    <mergeCell ref="H2015:I2015"/>
    <mergeCell ref="E2001:F2001"/>
    <mergeCell ref="E2002:F2002"/>
    <mergeCell ref="E2003:F2003"/>
    <mergeCell ref="E2004:F2004"/>
    <mergeCell ref="E2005:F2005"/>
    <mergeCell ref="H2007:I2007"/>
    <mergeCell ref="E2039:F2039"/>
    <mergeCell ref="E2040:F2040"/>
    <mergeCell ref="E2041:F2041"/>
    <mergeCell ref="E2042:F2042"/>
    <mergeCell ref="E2043:F2043"/>
    <mergeCell ref="E2044:F2044"/>
    <mergeCell ref="E2031:F2031"/>
    <mergeCell ref="E2032:F2032"/>
    <mergeCell ref="E2033:F2033"/>
    <mergeCell ref="E2034:F2034"/>
    <mergeCell ref="E2035:F2035"/>
    <mergeCell ref="H2037:I2037"/>
    <mergeCell ref="E2023:F2023"/>
    <mergeCell ref="E2024:F2024"/>
    <mergeCell ref="E2025:F2025"/>
    <mergeCell ref="H2027:I2027"/>
    <mergeCell ref="E2029:F2029"/>
    <mergeCell ref="E2030:F2030"/>
    <mergeCell ref="E2061:F2061"/>
    <mergeCell ref="E2062:F2062"/>
    <mergeCell ref="E2063:F2063"/>
    <mergeCell ref="E2064:F2064"/>
    <mergeCell ref="E2065:F2065"/>
    <mergeCell ref="E2066:F2066"/>
    <mergeCell ref="E2053:F2053"/>
    <mergeCell ref="E2054:F2054"/>
    <mergeCell ref="E2055:F2055"/>
    <mergeCell ref="E2056:F2056"/>
    <mergeCell ref="H2058:I2058"/>
    <mergeCell ref="E2060:F2060"/>
    <mergeCell ref="E2045:F2045"/>
    <mergeCell ref="E2046:F2046"/>
    <mergeCell ref="E2047:F2047"/>
    <mergeCell ref="E2048:F2048"/>
    <mergeCell ref="H2050:I2050"/>
    <mergeCell ref="E2052:F2052"/>
    <mergeCell ref="H2086:I2086"/>
    <mergeCell ref="E2088:F2088"/>
    <mergeCell ref="E2089:F2089"/>
    <mergeCell ref="E2090:F2090"/>
    <mergeCell ref="H2092:I2092"/>
    <mergeCell ref="E2094:F2094"/>
    <mergeCell ref="E2077:F2077"/>
    <mergeCell ref="E2078:F2078"/>
    <mergeCell ref="H2080:I2080"/>
    <mergeCell ref="E2082:F2082"/>
    <mergeCell ref="E2083:F2083"/>
    <mergeCell ref="E2084:F2084"/>
    <mergeCell ref="H2068:I2068"/>
    <mergeCell ref="E2070:F2070"/>
    <mergeCell ref="E2071:F2071"/>
    <mergeCell ref="E2072:F2072"/>
    <mergeCell ref="H2074:I2074"/>
    <mergeCell ref="E2076:F2076"/>
    <mergeCell ref="E2111:F2111"/>
    <mergeCell ref="E2112:F2112"/>
    <mergeCell ref="E2113:F2113"/>
    <mergeCell ref="E2114:F2114"/>
    <mergeCell ref="E2115:F2115"/>
    <mergeCell ref="H2117:I2117"/>
    <mergeCell ref="H2102:I2102"/>
    <mergeCell ref="E2104:F2104"/>
    <mergeCell ref="E2105:F2105"/>
    <mergeCell ref="E2106:F2106"/>
    <mergeCell ref="E2107:F2107"/>
    <mergeCell ref="H2109:I2109"/>
    <mergeCell ref="E2095:F2095"/>
    <mergeCell ref="E2096:F2096"/>
    <mergeCell ref="E2097:F2097"/>
    <mergeCell ref="E2098:F2098"/>
    <mergeCell ref="E2099:F2099"/>
    <mergeCell ref="E2100:F2100"/>
    <mergeCell ref="E2133:F2133"/>
    <mergeCell ref="E2134:F2134"/>
    <mergeCell ref="E2135:F2135"/>
    <mergeCell ref="E2136:F2136"/>
    <mergeCell ref="E2137:F2137"/>
    <mergeCell ref="H2139:I2139"/>
    <mergeCell ref="H2126:I2126"/>
    <mergeCell ref="E2128:F2128"/>
    <mergeCell ref="E2129:F2129"/>
    <mergeCell ref="E2130:F2130"/>
    <mergeCell ref="E2131:F2131"/>
    <mergeCell ref="E2132:F2132"/>
    <mergeCell ref="E2119:F2119"/>
    <mergeCell ref="E2120:F2120"/>
    <mergeCell ref="E2121:F2121"/>
    <mergeCell ref="E2122:F2122"/>
    <mergeCell ref="E2123:F2123"/>
    <mergeCell ref="E2124:F2124"/>
    <mergeCell ref="E2155:F2155"/>
    <mergeCell ref="E2156:F2156"/>
    <mergeCell ref="E2157:F2157"/>
    <mergeCell ref="E2158:F2158"/>
    <mergeCell ref="E2159:F2159"/>
    <mergeCell ref="E2160:F2160"/>
    <mergeCell ref="E2147:F2147"/>
    <mergeCell ref="E2148:F2148"/>
    <mergeCell ref="E2149:F2149"/>
    <mergeCell ref="E2150:F2150"/>
    <mergeCell ref="H2152:I2152"/>
    <mergeCell ref="E2154:F2154"/>
    <mergeCell ref="E2141:F2141"/>
    <mergeCell ref="E2142:F2142"/>
    <mergeCell ref="E2143:F2143"/>
    <mergeCell ref="E2144:F2144"/>
    <mergeCell ref="E2145:F2145"/>
    <mergeCell ref="E2146:F2146"/>
    <mergeCell ref="E2175:F2175"/>
    <mergeCell ref="E2176:F2176"/>
    <mergeCell ref="H2178:I2178"/>
    <mergeCell ref="E2180:F2180"/>
    <mergeCell ref="E2181:F2181"/>
    <mergeCell ref="E2182:F2182"/>
    <mergeCell ref="E2169:F2169"/>
    <mergeCell ref="E2170:F2170"/>
    <mergeCell ref="E2171:F2171"/>
    <mergeCell ref="E2172:F2172"/>
    <mergeCell ref="E2173:F2173"/>
    <mergeCell ref="E2174:F2174"/>
    <mergeCell ref="E2161:F2161"/>
    <mergeCell ref="E2162:F2162"/>
    <mergeCell ref="E2163:F2163"/>
    <mergeCell ref="H2165:I2165"/>
    <mergeCell ref="E2167:F2167"/>
    <mergeCell ref="E2168:F2168"/>
    <mergeCell ref="E2197:F2197"/>
    <mergeCell ref="E2198:F2198"/>
    <mergeCell ref="E2199:F2199"/>
    <mergeCell ref="E2200:F2200"/>
    <mergeCell ref="E2201:F2201"/>
    <mergeCell ref="E2202:F2202"/>
    <mergeCell ref="E2189:F2189"/>
    <mergeCell ref="H2191:I2191"/>
    <mergeCell ref="E2193:F2193"/>
    <mergeCell ref="E2194:F2194"/>
    <mergeCell ref="E2195:F2195"/>
    <mergeCell ref="E2196:F2196"/>
    <mergeCell ref="E2183:F2183"/>
    <mergeCell ref="E2184:F2184"/>
    <mergeCell ref="E2185:F2185"/>
    <mergeCell ref="E2186:F2186"/>
    <mergeCell ref="E2187:F2187"/>
    <mergeCell ref="E2188:F2188"/>
    <mergeCell ref="E2219:F2219"/>
    <mergeCell ref="E2220:F2220"/>
    <mergeCell ref="E2221:F2221"/>
    <mergeCell ref="E2222:F2222"/>
    <mergeCell ref="E2223:F2223"/>
    <mergeCell ref="E2224:F2224"/>
    <mergeCell ref="E2211:F2211"/>
    <mergeCell ref="E2212:F2212"/>
    <mergeCell ref="E2213:F2213"/>
    <mergeCell ref="E2214:F2214"/>
    <mergeCell ref="E2215:F2215"/>
    <mergeCell ref="H2217:I2217"/>
    <mergeCell ref="H2204:I2204"/>
    <mergeCell ref="E2206:F2206"/>
    <mergeCell ref="E2207:F2207"/>
    <mergeCell ref="E2208:F2208"/>
    <mergeCell ref="E2209:F2209"/>
    <mergeCell ref="E2210:F2210"/>
    <mergeCell ref="H2240:I2240"/>
    <mergeCell ref="E2242:F2242"/>
    <mergeCell ref="E2243:F2243"/>
    <mergeCell ref="E2244:F2244"/>
    <mergeCell ref="E2245:F2245"/>
    <mergeCell ref="E2246:F2246"/>
    <mergeCell ref="E2233:F2233"/>
    <mergeCell ref="E2234:F2234"/>
    <mergeCell ref="E2235:F2235"/>
    <mergeCell ref="E2236:F2236"/>
    <mergeCell ref="E2237:F2237"/>
    <mergeCell ref="E2238:F2238"/>
    <mergeCell ref="E2225:F2225"/>
    <mergeCell ref="E2226:F2226"/>
    <mergeCell ref="E2227:F2227"/>
    <mergeCell ref="E2228:F2228"/>
    <mergeCell ref="H2230:I2230"/>
    <mergeCell ref="E2232:F2232"/>
    <mergeCell ref="H2264:I2264"/>
    <mergeCell ref="E2266:F2266"/>
    <mergeCell ref="E2267:F2267"/>
    <mergeCell ref="E2268:F2268"/>
    <mergeCell ref="E2269:F2269"/>
    <mergeCell ref="E2270:F2270"/>
    <mergeCell ref="E2255:F2255"/>
    <mergeCell ref="H2257:I2257"/>
    <mergeCell ref="E2259:F2259"/>
    <mergeCell ref="E2260:F2260"/>
    <mergeCell ref="E2261:F2261"/>
    <mergeCell ref="E2262:F2262"/>
    <mergeCell ref="E2247:F2247"/>
    <mergeCell ref="E2248:F2248"/>
    <mergeCell ref="H2250:I2250"/>
    <mergeCell ref="E2252:F2252"/>
    <mergeCell ref="E2253:F2253"/>
    <mergeCell ref="E2254:F2254"/>
    <mergeCell ref="E2287:F2287"/>
    <mergeCell ref="E2288:F2288"/>
    <mergeCell ref="E2289:F2289"/>
    <mergeCell ref="H2291:I2291"/>
    <mergeCell ref="E2293:F2293"/>
    <mergeCell ref="E2294:F2294"/>
    <mergeCell ref="E2279:F2279"/>
    <mergeCell ref="E2280:F2280"/>
    <mergeCell ref="E2281:F2281"/>
    <mergeCell ref="E2282:F2282"/>
    <mergeCell ref="H2284:I2284"/>
    <mergeCell ref="E2286:F2286"/>
    <mergeCell ref="E2271:F2271"/>
    <mergeCell ref="E2272:F2272"/>
    <mergeCell ref="H2274:I2274"/>
    <mergeCell ref="E2276:F2276"/>
    <mergeCell ref="E2277:F2277"/>
    <mergeCell ref="E2278:F2278"/>
    <mergeCell ref="E2311:F2311"/>
    <mergeCell ref="E2312:F2312"/>
    <mergeCell ref="H2314:I2314"/>
    <mergeCell ref="E2316:F2316"/>
    <mergeCell ref="E2317:F2317"/>
    <mergeCell ref="E2318:F2318"/>
    <mergeCell ref="E2303:F2303"/>
    <mergeCell ref="E2304:F2304"/>
    <mergeCell ref="E2305:F2305"/>
    <mergeCell ref="H2307:I2307"/>
    <mergeCell ref="E2309:F2309"/>
    <mergeCell ref="E2310:F2310"/>
    <mergeCell ref="E2295:F2295"/>
    <mergeCell ref="E2296:F2296"/>
    <mergeCell ref="E2297:F2297"/>
    <mergeCell ref="H2299:I2299"/>
    <mergeCell ref="E2301:F2301"/>
    <mergeCell ref="E2302:F2302"/>
    <mergeCell ref="E2333:F2333"/>
    <mergeCell ref="E2334:F2334"/>
    <mergeCell ref="E2335:F2335"/>
    <mergeCell ref="E2336:F2336"/>
    <mergeCell ref="E2337:F2337"/>
    <mergeCell ref="E2338:F2338"/>
    <mergeCell ref="E2325:F2325"/>
    <mergeCell ref="H2327:I2327"/>
    <mergeCell ref="E2329:F2329"/>
    <mergeCell ref="E2330:F2330"/>
    <mergeCell ref="E2331:F2331"/>
    <mergeCell ref="E2332:F2332"/>
    <mergeCell ref="E2319:F2319"/>
    <mergeCell ref="E2320:F2320"/>
    <mergeCell ref="E2321:F2321"/>
    <mergeCell ref="E2322:F2322"/>
    <mergeCell ref="E2323:F2323"/>
    <mergeCell ref="E2324:F2324"/>
    <mergeCell ref="E2355:F2355"/>
    <mergeCell ref="E2356:F2356"/>
    <mergeCell ref="H2358:I2358"/>
    <mergeCell ref="E2360:F2360"/>
    <mergeCell ref="E2361:F2361"/>
    <mergeCell ref="E2362:F2362"/>
    <mergeCell ref="E2347:F2347"/>
    <mergeCell ref="H2349:I2349"/>
    <mergeCell ref="E2351:F2351"/>
    <mergeCell ref="E2352:F2352"/>
    <mergeCell ref="E2353:F2353"/>
    <mergeCell ref="E2354:F2354"/>
    <mergeCell ref="H2340:I2340"/>
    <mergeCell ref="E2342:F2342"/>
    <mergeCell ref="E2343:F2343"/>
    <mergeCell ref="E2344:F2344"/>
    <mergeCell ref="E2345:F2345"/>
    <mergeCell ref="E2346:F2346"/>
    <mergeCell ref="E2377:F2377"/>
    <mergeCell ref="H2379:I2379"/>
    <mergeCell ref="E2381:F2381"/>
    <mergeCell ref="E2382:F2382"/>
    <mergeCell ref="E2383:F2383"/>
    <mergeCell ref="E2384:F2384"/>
    <mergeCell ref="E2369:F2369"/>
    <mergeCell ref="H2371:I2371"/>
    <mergeCell ref="E2373:F2373"/>
    <mergeCell ref="E2374:F2374"/>
    <mergeCell ref="E2375:F2375"/>
    <mergeCell ref="E2376:F2376"/>
    <mergeCell ref="E2363:F2363"/>
    <mergeCell ref="E2364:F2364"/>
    <mergeCell ref="E2365:F2365"/>
    <mergeCell ref="E2366:F2366"/>
    <mergeCell ref="E2367:F2367"/>
    <mergeCell ref="E2368:F2368"/>
    <mergeCell ref="E2401:F2401"/>
    <mergeCell ref="E2402:F2402"/>
    <mergeCell ref="H2404:I2404"/>
    <mergeCell ref="E2406:F2406"/>
    <mergeCell ref="E2407:F2407"/>
    <mergeCell ref="E2408:F2408"/>
    <mergeCell ref="H2394:I2394"/>
    <mergeCell ref="E2396:F2396"/>
    <mergeCell ref="E2397:F2397"/>
    <mergeCell ref="E2398:F2398"/>
    <mergeCell ref="E2399:F2399"/>
    <mergeCell ref="E2400:F2400"/>
    <mergeCell ref="H2386:I2386"/>
    <mergeCell ref="E2388:F2388"/>
    <mergeCell ref="E2389:F2389"/>
    <mergeCell ref="E2390:F2390"/>
    <mergeCell ref="E2391:F2391"/>
    <mergeCell ref="E2392:F2392"/>
    <mergeCell ref="E2423:F2423"/>
    <mergeCell ref="E2424:F2424"/>
    <mergeCell ref="E2425:F2425"/>
    <mergeCell ref="H2427:I2427"/>
    <mergeCell ref="E2429:F2429"/>
    <mergeCell ref="E2430:F2430"/>
    <mergeCell ref="E2417:F2417"/>
    <mergeCell ref="E2418:F2418"/>
    <mergeCell ref="E2419:F2419"/>
    <mergeCell ref="E2420:F2420"/>
    <mergeCell ref="E2421:F2421"/>
    <mergeCell ref="E2422:F2422"/>
    <mergeCell ref="E2409:F2409"/>
    <mergeCell ref="E2410:F2410"/>
    <mergeCell ref="E2411:F2411"/>
    <mergeCell ref="E2412:F2412"/>
    <mergeCell ref="H2414:I2414"/>
    <mergeCell ref="E2416:F2416"/>
    <mergeCell ref="A2450:C2450"/>
    <mergeCell ref="F2450:G2450"/>
    <mergeCell ref="H2450:J2450"/>
    <mergeCell ref="A2452:J2452"/>
    <mergeCell ref="A2448:C2448"/>
    <mergeCell ref="F2448:G2448"/>
    <mergeCell ref="H2448:J2448"/>
    <mergeCell ref="A2449:C2449"/>
    <mergeCell ref="F2449:G2449"/>
    <mergeCell ref="H2449:J2449"/>
    <mergeCell ref="E2439:F2439"/>
    <mergeCell ref="E2440:F2440"/>
    <mergeCell ref="E2441:F2441"/>
    <mergeCell ref="E2442:F2442"/>
    <mergeCell ref="E2443:F2443"/>
    <mergeCell ref="H2445:I2445"/>
    <mergeCell ref="E2431:F2431"/>
    <mergeCell ref="E2432:F2432"/>
    <mergeCell ref="E2433:F2433"/>
    <mergeCell ref="E2434:F2434"/>
    <mergeCell ref="H2436:I2436"/>
    <mergeCell ref="E2438:F2438"/>
  </mergeCells>
  <pageMargins left="0.51181102362204722" right="0.51181102362204722" top="0.98425196850393704" bottom="0.98425196850393704" header="0.51181102362204722" footer="0.51181102362204722"/>
  <pageSetup paperSize="9" scale="72" fitToHeight="0" orientation="landscape"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A4C30-B393-4551-A72D-31BEDF3FBD8A}">
  <sheetPr>
    <tabColor rgb="FF00B050"/>
    <pageSetUpPr fitToPage="1"/>
  </sheetPr>
  <dimension ref="A1:P29"/>
  <sheetViews>
    <sheetView view="pageBreakPreview" zoomScale="60" zoomScaleNormal="100" workbookViewId="0">
      <selection activeCell="M29" sqref="M29"/>
    </sheetView>
  </sheetViews>
  <sheetFormatPr defaultColWidth="8" defaultRowHeight="14.25" x14ac:dyDescent="0.2"/>
  <cols>
    <col min="1" max="1" width="36.125" style="65" customWidth="1"/>
    <col min="2" max="2" width="39.125" style="65" customWidth="1"/>
    <col min="3" max="3" width="10.875" style="65" customWidth="1"/>
    <col min="4" max="4" width="10.125" style="65" customWidth="1"/>
    <col min="5" max="5" width="11.125" style="65" customWidth="1"/>
    <col min="6" max="6" width="15.375" style="65" customWidth="1"/>
    <col min="7" max="7" width="3.125" style="65" customWidth="1"/>
    <col min="8" max="8" width="21.5" style="65" customWidth="1"/>
    <col min="9" max="9" width="9.5" style="65" customWidth="1"/>
    <col min="10" max="10" width="8" style="4"/>
    <col min="11" max="11" width="17.125" style="4" customWidth="1"/>
    <col min="12" max="12" width="22.375" style="4" bestFit="1" customWidth="1"/>
    <col min="13" max="16384" width="8" style="4"/>
  </cols>
  <sheetData>
    <row r="1" spans="1:16" ht="20.100000000000001" customHeight="1" x14ac:dyDescent="0.2">
      <c r="A1" s="1"/>
      <c r="B1" s="2"/>
      <c r="C1" s="2"/>
      <c r="D1" s="2"/>
      <c r="E1" s="2"/>
      <c r="F1" s="2"/>
      <c r="G1" s="2"/>
      <c r="H1" s="2"/>
      <c r="I1" s="3"/>
    </row>
    <row r="2" spans="1:16" ht="30" customHeight="1" x14ac:dyDescent="0.2">
      <c r="A2" s="155" t="s">
        <v>1</v>
      </c>
      <c r="B2" s="156"/>
      <c r="C2" s="156"/>
      <c r="D2" s="156"/>
      <c r="E2" s="156"/>
      <c r="F2" s="156"/>
      <c r="G2" s="156"/>
      <c r="H2" s="156"/>
      <c r="I2" s="157"/>
      <c r="J2" s="5"/>
    </row>
    <row r="3" spans="1:16" ht="30" customHeight="1" x14ac:dyDescent="0.2">
      <c r="A3" s="155" t="s">
        <v>2</v>
      </c>
      <c r="B3" s="156"/>
      <c r="C3" s="156"/>
      <c r="D3" s="156"/>
      <c r="E3" s="156"/>
      <c r="F3" s="156"/>
      <c r="G3" s="156"/>
      <c r="H3" s="156"/>
      <c r="I3" s="157"/>
      <c r="J3" s="5"/>
    </row>
    <row r="4" spans="1:16" ht="30" customHeight="1" x14ac:dyDescent="0.2">
      <c r="A4" s="155" t="s">
        <v>3</v>
      </c>
      <c r="B4" s="156"/>
      <c r="C4" s="156"/>
      <c r="D4" s="156"/>
      <c r="E4" s="156"/>
      <c r="F4" s="156"/>
      <c r="G4" s="156"/>
      <c r="H4" s="156"/>
      <c r="I4" s="157"/>
      <c r="J4" s="5"/>
    </row>
    <row r="5" spans="1:16" ht="20.100000000000001" customHeight="1" thickBot="1" x14ac:dyDescent="0.25">
      <c r="A5" s="6"/>
      <c r="B5" s="7"/>
      <c r="C5" s="7"/>
      <c r="D5" s="7"/>
      <c r="E5" s="7"/>
      <c r="F5" s="7"/>
      <c r="G5" s="7"/>
      <c r="H5" s="7"/>
      <c r="I5" s="8"/>
      <c r="J5" s="5"/>
    </row>
    <row r="6" spans="1:16" ht="32.25" customHeight="1" thickBot="1" x14ac:dyDescent="0.25">
      <c r="A6" s="158" t="s">
        <v>4</v>
      </c>
      <c r="B6" s="159"/>
      <c r="C6" s="9" t="s">
        <v>5</v>
      </c>
      <c r="D6" s="10" t="s">
        <v>6</v>
      </c>
      <c r="E6" s="11" t="s">
        <v>7</v>
      </c>
      <c r="F6" s="12" t="s">
        <v>8</v>
      </c>
      <c r="G6" s="13"/>
      <c r="H6" s="160" t="s">
        <v>9</v>
      </c>
      <c r="I6" s="161"/>
    </row>
    <row r="7" spans="1:16" ht="23.25" customHeight="1" thickTop="1" x14ac:dyDescent="0.2">
      <c r="A7" s="14" t="s">
        <v>10</v>
      </c>
      <c r="B7" s="15" t="s">
        <v>11</v>
      </c>
      <c r="C7" s="16">
        <v>3</v>
      </c>
      <c r="D7" s="17">
        <v>4</v>
      </c>
      <c r="E7" s="18">
        <v>5.5</v>
      </c>
      <c r="F7" s="19">
        <v>5.5E-2</v>
      </c>
      <c r="G7" s="20"/>
      <c r="H7" s="21" t="s">
        <v>12</v>
      </c>
      <c r="I7" s="22">
        <v>6.4999999999999997E-3</v>
      </c>
      <c r="L7" s="23" t="s">
        <v>13</v>
      </c>
      <c r="M7" s="24">
        <v>0.32</v>
      </c>
      <c r="N7" s="24">
        <v>0.4</v>
      </c>
      <c r="O7" s="25">
        <v>0.74</v>
      </c>
      <c r="P7" s="26">
        <f>M7</f>
        <v>0.32</v>
      </c>
    </row>
    <row r="8" spans="1:16" ht="23.25" customHeight="1" x14ac:dyDescent="0.2">
      <c r="A8" s="27" t="s">
        <v>14</v>
      </c>
      <c r="B8" s="28" t="s">
        <v>15</v>
      </c>
      <c r="C8" s="29">
        <v>0.97</v>
      </c>
      <c r="D8" s="29">
        <v>1.27</v>
      </c>
      <c r="E8" s="30">
        <v>1.27</v>
      </c>
      <c r="F8" s="31">
        <v>1.2699999999999999E-2</v>
      </c>
      <c r="G8" s="20"/>
      <c r="H8" s="32" t="s">
        <v>16</v>
      </c>
      <c r="I8" s="33">
        <v>0.03</v>
      </c>
      <c r="L8" s="34" t="s">
        <v>17</v>
      </c>
      <c r="M8" s="35">
        <v>0.5</v>
      </c>
      <c r="N8" s="35">
        <v>0.56000000000000005</v>
      </c>
      <c r="O8" s="36">
        <v>0.97</v>
      </c>
      <c r="P8" s="37">
        <f>M8</f>
        <v>0.5</v>
      </c>
    </row>
    <row r="9" spans="1:16" ht="23.25" customHeight="1" x14ac:dyDescent="0.2">
      <c r="A9" s="27" t="s">
        <v>18</v>
      </c>
      <c r="B9" s="28" t="s">
        <v>19</v>
      </c>
      <c r="C9" s="29">
        <v>0.8</v>
      </c>
      <c r="D9" s="29">
        <v>0.8</v>
      </c>
      <c r="E9" s="30">
        <v>1</v>
      </c>
      <c r="F9" s="31">
        <v>0.01</v>
      </c>
      <c r="G9" s="20"/>
      <c r="H9" s="32" t="s">
        <v>20</v>
      </c>
      <c r="I9" s="33">
        <v>0.05</v>
      </c>
      <c r="L9" s="34" t="s">
        <v>21</v>
      </c>
      <c r="M9" s="35">
        <v>1.02</v>
      </c>
      <c r="N9" s="35">
        <v>1.1100000000000001</v>
      </c>
      <c r="O9" s="36">
        <v>1.21</v>
      </c>
      <c r="P9" s="37">
        <f>M9</f>
        <v>1.02</v>
      </c>
    </row>
    <row r="10" spans="1:16" ht="23.25" customHeight="1" x14ac:dyDescent="0.2">
      <c r="A10" s="27" t="s">
        <v>22</v>
      </c>
      <c r="B10" s="28" t="s">
        <v>23</v>
      </c>
      <c r="C10" s="29">
        <v>0.59</v>
      </c>
      <c r="D10" s="29">
        <v>1.23</v>
      </c>
      <c r="E10" s="30">
        <v>1.39</v>
      </c>
      <c r="F10" s="31">
        <v>1.3899999999999999E-2</v>
      </c>
      <c r="G10" s="20"/>
      <c r="H10" s="162" t="s">
        <v>24</v>
      </c>
      <c r="I10" s="164">
        <v>0</v>
      </c>
      <c r="L10" s="34" t="s">
        <v>25</v>
      </c>
      <c r="M10" s="35">
        <v>3.8</v>
      </c>
      <c r="N10" s="35">
        <v>4.01</v>
      </c>
      <c r="O10" s="36">
        <v>4.67</v>
      </c>
      <c r="P10" s="37">
        <f>M10</f>
        <v>3.8</v>
      </c>
    </row>
    <row r="11" spans="1:16" ht="23.25" customHeight="1" thickBot="1" x14ac:dyDescent="0.25">
      <c r="A11" s="27" t="s">
        <v>26</v>
      </c>
      <c r="B11" s="28" t="s">
        <v>27</v>
      </c>
      <c r="C11" s="29">
        <v>6.16</v>
      </c>
      <c r="D11" s="29">
        <v>7.4</v>
      </c>
      <c r="E11" s="30">
        <v>8.9600000000000009</v>
      </c>
      <c r="F11" s="31">
        <v>8.9599999999999999E-2</v>
      </c>
      <c r="G11" s="20"/>
      <c r="H11" s="163"/>
      <c r="I11" s="165"/>
      <c r="L11" s="34" t="s">
        <v>28</v>
      </c>
      <c r="M11" s="35">
        <v>6.64</v>
      </c>
      <c r="N11" s="35">
        <v>7.3</v>
      </c>
      <c r="O11" s="36">
        <v>8.69</v>
      </c>
      <c r="P11" s="37">
        <f>M11</f>
        <v>6.64</v>
      </c>
    </row>
    <row r="12" spans="1:16" ht="23.25" customHeight="1" thickBot="1" x14ac:dyDescent="0.25">
      <c r="A12" s="38" t="s">
        <v>29</v>
      </c>
      <c r="B12" s="39" t="s">
        <v>30</v>
      </c>
      <c r="C12" s="40"/>
      <c r="D12" s="40"/>
      <c r="E12" s="41"/>
      <c r="F12" s="42">
        <f>I12</f>
        <v>8.6499999999999994E-2</v>
      </c>
      <c r="G12" s="20"/>
      <c r="H12" s="43" t="s">
        <v>31</v>
      </c>
      <c r="I12" s="44">
        <f>SUM(I7:I11)</f>
        <v>8.6499999999999994E-2</v>
      </c>
      <c r="L12" s="45" t="s">
        <v>32</v>
      </c>
      <c r="M12" s="46"/>
      <c r="N12" s="46"/>
      <c r="O12" s="47"/>
      <c r="P12" s="48">
        <f>S12</f>
        <v>0</v>
      </c>
    </row>
    <row r="13" spans="1:16" x14ac:dyDescent="0.2">
      <c r="A13" s="49"/>
      <c r="B13" s="20"/>
      <c r="C13" s="20"/>
      <c r="D13" s="20"/>
      <c r="E13" s="20"/>
      <c r="F13" s="50"/>
      <c r="G13" s="20"/>
      <c r="H13" s="51"/>
      <c r="I13" s="52"/>
    </row>
    <row r="14" spans="1:16" x14ac:dyDescent="0.2">
      <c r="A14" s="49"/>
      <c r="B14" s="20"/>
      <c r="C14" s="20"/>
      <c r="D14" s="20"/>
      <c r="E14" s="20"/>
      <c r="F14" s="20"/>
      <c r="G14" s="20"/>
      <c r="H14" s="51"/>
      <c r="I14" s="52"/>
    </row>
    <row r="15" spans="1:16" x14ac:dyDescent="0.2">
      <c r="A15" s="49"/>
      <c r="B15" s="20"/>
      <c r="C15" s="20"/>
      <c r="D15" s="20"/>
      <c r="E15" s="20"/>
      <c r="F15" s="20"/>
      <c r="G15" s="20"/>
      <c r="H15" s="20"/>
      <c r="I15" s="53"/>
    </row>
    <row r="16" spans="1:16" x14ac:dyDescent="0.2">
      <c r="A16" s="49"/>
      <c r="B16" s="20"/>
      <c r="C16" s="20"/>
      <c r="D16" s="20"/>
      <c r="E16" s="20"/>
      <c r="F16" s="20"/>
      <c r="G16" s="20"/>
      <c r="H16" s="20"/>
      <c r="I16" s="53"/>
    </row>
    <row r="17" spans="1:11" x14ac:dyDescent="0.2">
      <c r="A17" s="49"/>
      <c r="B17" s="20"/>
      <c r="C17" s="20"/>
      <c r="D17" s="20"/>
      <c r="E17" s="20"/>
      <c r="F17" s="20"/>
      <c r="G17" s="20"/>
      <c r="H17" s="20"/>
      <c r="I17" s="53"/>
      <c r="K17" s="54"/>
    </row>
    <row r="18" spans="1:11" x14ac:dyDescent="0.2">
      <c r="A18" s="49"/>
      <c r="B18" s="20"/>
      <c r="C18" s="20"/>
      <c r="D18" s="20"/>
      <c r="E18" s="20"/>
      <c r="F18" s="20"/>
      <c r="G18" s="20"/>
      <c r="H18" s="20"/>
      <c r="I18" s="53"/>
      <c r="K18" s="54"/>
    </row>
    <row r="19" spans="1:11" ht="15" thickBot="1" x14ac:dyDescent="0.25">
      <c r="A19" s="49"/>
      <c r="B19" s="20"/>
      <c r="C19" s="20"/>
      <c r="D19" s="20"/>
      <c r="E19" s="20"/>
      <c r="F19" s="20"/>
      <c r="G19" s="20"/>
      <c r="H19" s="20"/>
      <c r="I19" s="53"/>
    </row>
    <row r="20" spans="1:11" s="57" customFormat="1" ht="29.25" customHeight="1" thickBot="1" x14ac:dyDescent="0.25">
      <c r="A20" s="55" t="s">
        <v>33</v>
      </c>
      <c r="B20" s="56"/>
      <c r="C20" s="151">
        <f>ROUND((((1+F7+F8+F9)*(1+F10)*(1+F11)/(1-F12))-1),4)</f>
        <v>0.30330000000000001</v>
      </c>
      <c r="D20" s="152"/>
      <c r="E20" s="20"/>
      <c r="F20" s="20"/>
      <c r="G20" s="20"/>
      <c r="H20" s="20"/>
      <c r="I20" s="53"/>
    </row>
    <row r="21" spans="1:11" s="57" customFormat="1" ht="18" customHeight="1" x14ac:dyDescent="0.2">
      <c r="A21" s="49"/>
      <c r="B21" s="20"/>
      <c r="C21" s="20"/>
      <c r="D21" s="20"/>
      <c r="E21" s="20"/>
      <c r="F21" s="20"/>
      <c r="G21" s="20"/>
      <c r="H21" s="20"/>
      <c r="I21" s="53"/>
    </row>
    <row r="22" spans="1:11" s="57" customFormat="1" ht="18" customHeight="1" x14ac:dyDescent="0.2">
      <c r="A22" s="58" t="s">
        <v>34</v>
      </c>
      <c r="B22" s="59"/>
      <c r="C22" s="20"/>
      <c r="D22" s="20"/>
      <c r="E22" s="20"/>
      <c r="F22" s="60"/>
      <c r="G22" s="20"/>
      <c r="H22" s="20"/>
      <c r="I22" s="61"/>
    </row>
    <row r="23" spans="1:11" s="57" customFormat="1" ht="18" customHeight="1" x14ac:dyDescent="0.2">
      <c r="A23" s="62" t="s">
        <v>35</v>
      </c>
      <c r="B23" s="63"/>
      <c r="C23" s="20"/>
      <c r="D23" s="20"/>
      <c r="E23" s="20"/>
      <c r="F23" s="60"/>
      <c r="G23" s="20"/>
      <c r="H23" s="20"/>
      <c r="I23" s="61"/>
    </row>
    <row r="24" spans="1:11" s="57" customFormat="1" ht="18" customHeight="1" x14ac:dyDescent="0.2">
      <c r="A24" s="62" t="s">
        <v>36</v>
      </c>
      <c r="B24" s="63"/>
      <c r="C24" s="20"/>
      <c r="D24" s="20"/>
      <c r="E24" s="20"/>
      <c r="F24" s="60"/>
      <c r="G24" s="20"/>
      <c r="H24" s="20"/>
      <c r="I24" s="61"/>
    </row>
    <row r="25" spans="1:11" s="57" customFormat="1" ht="18" customHeight="1" x14ac:dyDescent="0.2">
      <c r="A25" s="62" t="s">
        <v>37</v>
      </c>
      <c r="B25" s="63"/>
      <c r="C25" s="20"/>
      <c r="D25" s="20"/>
      <c r="E25" s="20"/>
      <c r="F25" s="60"/>
      <c r="G25" s="20"/>
      <c r="H25" s="20"/>
      <c r="I25" s="61"/>
    </row>
    <row r="26" spans="1:11" s="57" customFormat="1" ht="18" customHeight="1" x14ac:dyDescent="0.2">
      <c r="A26" s="62" t="s">
        <v>38</v>
      </c>
      <c r="B26" s="63"/>
      <c r="C26" s="20"/>
      <c r="D26" s="20"/>
      <c r="E26" s="20"/>
      <c r="F26" s="20"/>
      <c r="G26" s="20"/>
      <c r="H26" s="20"/>
      <c r="I26" s="53"/>
    </row>
    <row r="27" spans="1:11" s="57" customFormat="1" ht="18" customHeight="1" x14ac:dyDescent="0.2">
      <c r="A27" s="62" t="s">
        <v>39</v>
      </c>
      <c r="B27" s="63"/>
      <c r="C27" s="20"/>
      <c r="D27" s="20"/>
      <c r="E27" s="20"/>
      <c r="F27" s="20"/>
      <c r="G27" s="20"/>
      <c r="H27" s="20"/>
      <c r="I27" s="53"/>
    </row>
    <row r="28" spans="1:11" s="57" customFormat="1" ht="18" customHeight="1" x14ac:dyDescent="0.2">
      <c r="A28" s="62" t="s">
        <v>40</v>
      </c>
      <c r="B28" s="63"/>
      <c r="C28" s="20"/>
      <c r="D28" s="20"/>
      <c r="E28" s="20"/>
      <c r="F28" s="20"/>
      <c r="G28" s="20"/>
      <c r="H28" s="20"/>
      <c r="I28" s="53"/>
    </row>
    <row r="29" spans="1:11" s="57" customFormat="1" ht="19.5" customHeight="1" thickBot="1" x14ac:dyDescent="0.25">
      <c r="A29" s="153" t="s">
        <v>41</v>
      </c>
      <c r="B29" s="154"/>
      <c r="C29" s="154"/>
      <c r="D29" s="154"/>
      <c r="E29" s="154"/>
      <c r="F29" s="154"/>
      <c r="G29" s="154"/>
      <c r="H29" s="154"/>
      <c r="I29" s="64"/>
    </row>
  </sheetData>
  <mergeCells count="9">
    <mergeCell ref="C20:D20"/>
    <mergeCell ref="A29:H29"/>
    <mergeCell ref="A2:I2"/>
    <mergeCell ref="A3:I3"/>
    <mergeCell ref="A4:I4"/>
    <mergeCell ref="A6:B6"/>
    <mergeCell ref="H6:I6"/>
    <mergeCell ref="H10:H11"/>
    <mergeCell ref="I10:I11"/>
  </mergeCells>
  <printOptions horizontalCentered="1"/>
  <pageMargins left="0.19685039370078741" right="0.19685039370078741" top="0.11811023622047244" bottom="0.39370078740157483" header="0.11811023622047244" footer="0.19685039370078741"/>
  <pageSetup paperSize="9" scale="58" fitToHeight="0" orientation="portrait" r:id="rId1"/>
  <headerFooter>
    <oddFooter>&amp;CRod. Transamazônica, Km 5,5, SN, CEP: 68507-765 - Nova Marabá, Marabá – PA
Tel. (94) 3322-2243&amp;R&amp;P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2D058-EE50-4E79-93CC-559E6461FC73}">
  <dimension ref="A2:J44"/>
  <sheetViews>
    <sheetView view="pageBreakPreview" zoomScaleNormal="100" zoomScaleSheetLayoutView="100" workbookViewId="0">
      <selection activeCell="J13" sqref="J13"/>
    </sheetView>
  </sheetViews>
  <sheetFormatPr defaultColWidth="10" defaultRowHeight="12.75" x14ac:dyDescent="0.2"/>
  <cols>
    <col min="1" max="1" width="9.75" style="4" customWidth="1"/>
    <col min="2" max="2" width="41.5" style="4" customWidth="1"/>
    <col min="3" max="3" width="9.875" style="4" bestFit="1" customWidth="1"/>
    <col min="4" max="4" width="13.25" style="4" bestFit="1" customWidth="1"/>
    <col min="5" max="5" width="9.875" style="4" bestFit="1" customWidth="1"/>
    <col min="6" max="6" width="13.25" style="4" bestFit="1" customWidth="1"/>
    <col min="7" max="7" width="10.625" style="67" bestFit="1" customWidth="1"/>
    <col min="8" max="8" width="10.625" style="4" bestFit="1" customWidth="1"/>
    <col min="9" max="256" width="10" style="4"/>
    <col min="257" max="257" width="9.75" style="4" customWidth="1"/>
    <col min="258" max="258" width="41.5" style="4" customWidth="1"/>
    <col min="259" max="259" width="13.375" style="4" customWidth="1"/>
    <col min="260" max="260" width="17.375" style="4" customWidth="1"/>
    <col min="261" max="512" width="10" style="4"/>
    <col min="513" max="513" width="9.75" style="4" customWidth="1"/>
    <col min="514" max="514" width="41.5" style="4" customWidth="1"/>
    <col min="515" max="515" width="13.375" style="4" customWidth="1"/>
    <col min="516" max="516" width="17.375" style="4" customWidth="1"/>
    <col min="517" max="768" width="10" style="4"/>
    <col min="769" max="769" width="9.75" style="4" customWidth="1"/>
    <col min="770" max="770" width="41.5" style="4" customWidth="1"/>
    <col min="771" max="771" width="13.375" style="4" customWidth="1"/>
    <col min="772" max="772" width="17.375" style="4" customWidth="1"/>
    <col min="773" max="1024" width="10" style="4"/>
    <col min="1025" max="1025" width="9.75" style="4" customWidth="1"/>
    <col min="1026" max="1026" width="41.5" style="4" customWidth="1"/>
    <col min="1027" max="1027" width="13.375" style="4" customWidth="1"/>
    <col min="1028" max="1028" width="17.375" style="4" customWidth="1"/>
    <col min="1029" max="1280" width="10" style="4"/>
    <col min="1281" max="1281" width="9.75" style="4" customWidth="1"/>
    <col min="1282" max="1282" width="41.5" style="4" customWidth="1"/>
    <col min="1283" max="1283" width="13.375" style="4" customWidth="1"/>
    <col min="1284" max="1284" width="17.375" style="4" customWidth="1"/>
    <col min="1285" max="1536" width="10" style="4"/>
    <col min="1537" max="1537" width="9.75" style="4" customWidth="1"/>
    <col min="1538" max="1538" width="41.5" style="4" customWidth="1"/>
    <col min="1539" max="1539" width="13.375" style="4" customWidth="1"/>
    <col min="1540" max="1540" width="17.375" style="4" customWidth="1"/>
    <col min="1541" max="1792" width="10" style="4"/>
    <col min="1793" max="1793" width="9.75" style="4" customWidth="1"/>
    <col min="1794" max="1794" width="41.5" style="4" customWidth="1"/>
    <col min="1795" max="1795" width="13.375" style="4" customWidth="1"/>
    <col min="1796" max="1796" width="17.375" style="4" customWidth="1"/>
    <col min="1797" max="2048" width="10" style="4"/>
    <col min="2049" max="2049" width="9.75" style="4" customWidth="1"/>
    <col min="2050" max="2050" width="41.5" style="4" customWidth="1"/>
    <col min="2051" max="2051" width="13.375" style="4" customWidth="1"/>
    <col min="2052" max="2052" width="17.375" style="4" customWidth="1"/>
    <col min="2053" max="2304" width="10" style="4"/>
    <col min="2305" max="2305" width="9.75" style="4" customWidth="1"/>
    <col min="2306" max="2306" width="41.5" style="4" customWidth="1"/>
    <col min="2307" max="2307" width="13.375" style="4" customWidth="1"/>
    <col min="2308" max="2308" width="17.375" style="4" customWidth="1"/>
    <col min="2309" max="2560" width="10" style="4"/>
    <col min="2561" max="2561" width="9.75" style="4" customWidth="1"/>
    <col min="2562" max="2562" width="41.5" style="4" customWidth="1"/>
    <col min="2563" max="2563" width="13.375" style="4" customWidth="1"/>
    <col min="2564" max="2564" width="17.375" style="4" customWidth="1"/>
    <col min="2565" max="2816" width="10" style="4"/>
    <col min="2817" max="2817" width="9.75" style="4" customWidth="1"/>
    <col min="2818" max="2818" width="41.5" style="4" customWidth="1"/>
    <col min="2819" max="2819" width="13.375" style="4" customWidth="1"/>
    <col min="2820" max="2820" width="17.375" style="4" customWidth="1"/>
    <col min="2821" max="3072" width="10" style="4"/>
    <col min="3073" max="3073" width="9.75" style="4" customWidth="1"/>
    <col min="3074" max="3074" width="41.5" style="4" customWidth="1"/>
    <col min="3075" max="3075" width="13.375" style="4" customWidth="1"/>
    <col min="3076" max="3076" width="17.375" style="4" customWidth="1"/>
    <col min="3077" max="3328" width="10" style="4"/>
    <col min="3329" max="3329" width="9.75" style="4" customWidth="1"/>
    <col min="3330" max="3330" width="41.5" style="4" customWidth="1"/>
    <col min="3331" max="3331" width="13.375" style="4" customWidth="1"/>
    <col min="3332" max="3332" width="17.375" style="4" customWidth="1"/>
    <col min="3333" max="3584" width="10" style="4"/>
    <col min="3585" max="3585" width="9.75" style="4" customWidth="1"/>
    <col min="3586" max="3586" width="41.5" style="4" customWidth="1"/>
    <col min="3587" max="3587" width="13.375" style="4" customWidth="1"/>
    <col min="3588" max="3588" width="17.375" style="4" customWidth="1"/>
    <col min="3589" max="3840" width="10" style="4"/>
    <col min="3841" max="3841" width="9.75" style="4" customWidth="1"/>
    <col min="3842" max="3842" width="41.5" style="4" customWidth="1"/>
    <col min="3843" max="3843" width="13.375" style="4" customWidth="1"/>
    <col min="3844" max="3844" width="17.375" style="4" customWidth="1"/>
    <col min="3845" max="4096" width="10" style="4"/>
    <col min="4097" max="4097" width="9.75" style="4" customWidth="1"/>
    <col min="4098" max="4098" width="41.5" style="4" customWidth="1"/>
    <col min="4099" max="4099" width="13.375" style="4" customWidth="1"/>
    <col min="4100" max="4100" width="17.375" style="4" customWidth="1"/>
    <col min="4101" max="4352" width="10" style="4"/>
    <col min="4353" max="4353" width="9.75" style="4" customWidth="1"/>
    <col min="4354" max="4354" width="41.5" style="4" customWidth="1"/>
    <col min="4355" max="4355" width="13.375" style="4" customWidth="1"/>
    <col min="4356" max="4356" width="17.375" style="4" customWidth="1"/>
    <col min="4357" max="4608" width="10" style="4"/>
    <col min="4609" max="4609" width="9.75" style="4" customWidth="1"/>
    <col min="4610" max="4610" width="41.5" style="4" customWidth="1"/>
    <col min="4611" max="4611" width="13.375" style="4" customWidth="1"/>
    <col min="4612" max="4612" width="17.375" style="4" customWidth="1"/>
    <col min="4613" max="4864" width="10" style="4"/>
    <col min="4865" max="4865" width="9.75" style="4" customWidth="1"/>
    <col min="4866" max="4866" width="41.5" style="4" customWidth="1"/>
    <col min="4867" max="4867" width="13.375" style="4" customWidth="1"/>
    <col min="4868" max="4868" width="17.375" style="4" customWidth="1"/>
    <col min="4869" max="5120" width="10" style="4"/>
    <col min="5121" max="5121" width="9.75" style="4" customWidth="1"/>
    <col min="5122" max="5122" width="41.5" style="4" customWidth="1"/>
    <col min="5123" max="5123" width="13.375" style="4" customWidth="1"/>
    <col min="5124" max="5124" width="17.375" style="4" customWidth="1"/>
    <col min="5125" max="5376" width="10" style="4"/>
    <col min="5377" max="5377" width="9.75" style="4" customWidth="1"/>
    <col min="5378" max="5378" width="41.5" style="4" customWidth="1"/>
    <col min="5379" max="5379" width="13.375" style="4" customWidth="1"/>
    <col min="5380" max="5380" width="17.375" style="4" customWidth="1"/>
    <col min="5381" max="5632" width="10" style="4"/>
    <col min="5633" max="5633" width="9.75" style="4" customWidth="1"/>
    <col min="5634" max="5634" width="41.5" style="4" customWidth="1"/>
    <col min="5635" max="5635" width="13.375" style="4" customWidth="1"/>
    <col min="5636" max="5636" width="17.375" style="4" customWidth="1"/>
    <col min="5637" max="5888" width="10" style="4"/>
    <col min="5889" max="5889" width="9.75" style="4" customWidth="1"/>
    <col min="5890" max="5890" width="41.5" style="4" customWidth="1"/>
    <col min="5891" max="5891" width="13.375" style="4" customWidth="1"/>
    <col min="5892" max="5892" width="17.375" style="4" customWidth="1"/>
    <col min="5893" max="6144" width="10" style="4"/>
    <col min="6145" max="6145" width="9.75" style="4" customWidth="1"/>
    <col min="6146" max="6146" width="41.5" style="4" customWidth="1"/>
    <col min="6147" max="6147" width="13.375" style="4" customWidth="1"/>
    <col min="6148" max="6148" width="17.375" style="4" customWidth="1"/>
    <col min="6149" max="6400" width="10" style="4"/>
    <col min="6401" max="6401" width="9.75" style="4" customWidth="1"/>
    <col min="6402" max="6402" width="41.5" style="4" customWidth="1"/>
    <col min="6403" max="6403" width="13.375" style="4" customWidth="1"/>
    <col min="6404" max="6404" width="17.375" style="4" customWidth="1"/>
    <col min="6405" max="6656" width="10" style="4"/>
    <col min="6657" max="6657" width="9.75" style="4" customWidth="1"/>
    <col min="6658" max="6658" width="41.5" style="4" customWidth="1"/>
    <col min="6659" max="6659" width="13.375" style="4" customWidth="1"/>
    <col min="6660" max="6660" width="17.375" style="4" customWidth="1"/>
    <col min="6661" max="6912" width="10" style="4"/>
    <col min="6913" max="6913" width="9.75" style="4" customWidth="1"/>
    <col min="6914" max="6914" width="41.5" style="4" customWidth="1"/>
    <col min="6915" max="6915" width="13.375" style="4" customWidth="1"/>
    <col min="6916" max="6916" width="17.375" style="4" customWidth="1"/>
    <col min="6917" max="7168" width="10" style="4"/>
    <col min="7169" max="7169" width="9.75" style="4" customWidth="1"/>
    <col min="7170" max="7170" width="41.5" style="4" customWidth="1"/>
    <col min="7171" max="7171" width="13.375" style="4" customWidth="1"/>
    <col min="7172" max="7172" width="17.375" style="4" customWidth="1"/>
    <col min="7173" max="7424" width="10" style="4"/>
    <col min="7425" max="7425" width="9.75" style="4" customWidth="1"/>
    <col min="7426" max="7426" width="41.5" style="4" customWidth="1"/>
    <col min="7427" max="7427" width="13.375" style="4" customWidth="1"/>
    <col min="7428" max="7428" width="17.375" style="4" customWidth="1"/>
    <col min="7429" max="7680" width="10" style="4"/>
    <col min="7681" max="7681" width="9.75" style="4" customWidth="1"/>
    <col min="7682" max="7682" width="41.5" style="4" customWidth="1"/>
    <col min="7683" max="7683" width="13.375" style="4" customWidth="1"/>
    <col min="7684" max="7684" width="17.375" style="4" customWidth="1"/>
    <col min="7685" max="7936" width="10" style="4"/>
    <col min="7937" max="7937" width="9.75" style="4" customWidth="1"/>
    <col min="7938" max="7938" width="41.5" style="4" customWidth="1"/>
    <col min="7939" max="7939" width="13.375" style="4" customWidth="1"/>
    <col min="7940" max="7940" width="17.375" style="4" customWidth="1"/>
    <col min="7941" max="8192" width="10" style="4"/>
    <col min="8193" max="8193" width="9.75" style="4" customWidth="1"/>
    <col min="8194" max="8194" width="41.5" style="4" customWidth="1"/>
    <col min="8195" max="8195" width="13.375" style="4" customWidth="1"/>
    <col min="8196" max="8196" width="17.375" style="4" customWidth="1"/>
    <col min="8197" max="8448" width="10" style="4"/>
    <col min="8449" max="8449" width="9.75" style="4" customWidth="1"/>
    <col min="8450" max="8450" width="41.5" style="4" customWidth="1"/>
    <col min="8451" max="8451" width="13.375" style="4" customWidth="1"/>
    <col min="8452" max="8452" width="17.375" style="4" customWidth="1"/>
    <col min="8453" max="8704" width="10" style="4"/>
    <col min="8705" max="8705" width="9.75" style="4" customWidth="1"/>
    <col min="8706" max="8706" width="41.5" style="4" customWidth="1"/>
    <col min="8707" max="8707" width="13.375" style="4" customWidth="1"/>
    <col min="8708" max="8708" width="17.375" style="4" customWidth="1"/>
    <col min="8709" max="8960" width="10" style="4"/>
    <col min="8961" max="8961" width="9.75" style="4" customWidth="1"/>
    <col min="8962" max="8962" width="41.5" style="4" customWidth="1"/>
    <col min="8963" max="8963" width="13.375" style="4" customWidth="1"/>
    <col min="8964" max="8964" width="17.375" style="4" customWidth="1"/>
    <col min="8965" max="9216" width="10" style="4"/>
    <col min="9217" max="9217" width="9.75" style="4" customWidth="1"/>
    <col min="9218" max="9218" width="41.5" style="4" customWidth="1"/>
    <col min="9219" max="9219" width="13.375" style="4" customWidth="1"/>
    <col min="9220" max="9220" width="17.375" style="4" customWidth="1"/>
    <col min="9221" max="9472" width="10" style="4"/>
    <col min="9473" max="9473" width="9.75" style="4" customWidth="1"/>
    <col min="9474" max="9474" width="41.5" style="4" customWidth="1"/>
    <col min="9475" max="9475" width="13.375" style="4" customWidth="1"/>
    <col min="9476" max="9476" width="17.375" style="4" customWidth="1"/>
    <col min="9477" max="9728" width="10" style="4"/>
    <col min="9729" max="9729" width="9.75" style="4" customWidth="1"/>
    <col min="9730" max="9730" width="41.5" style="4" customWidth="1"/>
    <col min="9731" max="9731" width="13.375" style="4" customWidth="1"/>
    <col min="9732" max="9732" width="17.375" style="4" customWidth="1"/>
    <col min="9733" max="9984" width="10" style="4"/>
    <col min="9985" max="9985" width="9.75" style="4" customWidth="1"/>
    <col min="9986" max="9986" width="41.5" style="4" customWidth="1"/>
    <col min="9987" max="9987" width="13.375" style="4" customWidth="1"/>
    <col min="9988" max="9988" width="17.375" style="4" customWidth="1"/>
    <col min="9989" max="10240" width="10" style="4"/>
    <col min="10241" max="10241" width="9.75" style="4" customWidth="1"/>
    <col min="10242" max="10242" width="41.5" style="4" customWidth="1"/>
    <col min="10243" max="10243" width="13.375" style="4" customWidth="1"/>
    <col min="10244" max="10244" width="17.375" style="4" customWidth="1"/>
    <col min="10245" max="10496" width="10" style="4"/>
    <col min="10497" max="10497" width="9.75" style="4" customWidth="1"/>
    <col min="10498" max="10498" width="41.5" style="4" customWidth="1"/>
    <col min="10499" max="10499" width="13.375" style="4" customWidth="1"/>
    <col min="10500" max="10500" width="17.375" style="4" customWidth="1"/>
    <col min="10501" max="10752" width="10" style="4"/>
    <col min="10753" max="10753" width="9.75" style="4" customWidth="1"/>
    <col min="10754" max="10754" width="41.5" style="4" customWidth="1"/>
    <col min="10755" max="10755" width="13.375" style="4" customWidth="1"/>
    <col min="10756" max="10756" width="17.375" style="4" customWidth="1"/>
    <col min="10757" max="11008" width="10" style="4"/>
    <col min="11009" max="11009" width="9.75" style="4" customWidth="1"/>
    <col min="11010" max="11010" width="41.5" style="4" customWidth="1"/>
    <col min="11011" max="11011" width="13.375" style="4" customWidth="1"/>
    <col min="11012" max="11012" width="17.375" style="4" customWidth="1"/>
    <col min="11013" max="11264" width="10" style="4"/>
    <col min="11265" max="11265" width="9.75" style="4" customWidth="1"/>
    <col min="11266" max="11266" width="41.5" style="4" customWidth="1"/>
    <col min="11267" max="11267" width="13.375" style="4" customWidth="1"/>
    <col min="11268" max="11268" width="17.375" style="4" customWidth="1"/>
    <col min="11269" max="11520" width="10" style="4"/>
    <col min="11521" max="11521" width="9.75" style="4" customWidth="1"/>
    <col min="11522" max="11522" width="41.5" style="4" customWidth="1"/>
    <col min="11523" max="11523" width="13.375" style="4" customWidth="1"/>
    <col min="11524" max="11524" width="17.375" style="4" customWidth="1"/>
    <col min="11525" max="11776" width="10" style="4"/>
    <col min="11777" max="11777" width="9.75" style="4" customWidth="1"/>
    <col min="11778" max="11778" width="41.5" style="4" customWidth="1"/>
    <col min="11779" max="11779" width="13.375" style="4" customWidth="1"/>
    <col min="11780" max="11780" width="17.375" style="4" customWidth="1"/>
    <col min="11781" max="12032" width="10" style="4"/>
    <col min="12033" max="12033" width="9.75" style="4" customWidth="1"/>
    <col min="12034" max="12034" width="41.5" style="4" customWidth="1"/>
    <col min="12035" max="12035" width="13.375" style="4" customWidth="1"/>
    <col min="12036" max="12036" width="17.375" style="4" customWidth="1"/>
    <col min="12037" max="12288" width="10" style="4"/>
    <col min="12289" max="12289" width="9.75" style="4" customWidth="1"/>
    <col min="12290" max="12290" width="41.5" style="4" customWidth="1"/>
    <col min="12291" max="12291" width="13.375" style="4" customWidth="1"/>
    <col min="12292" max="12292" width="17.375" style="4" customWidth="1"/>
    <col min="12293" max="12544" width="10" style="4"/>
    <col min="12545" max="12545" width="9.75" style="4" customWidth="1"/>
    <col min="12546" max="12546" width="41.5" style="4" customWidth="1"/>
    <col min="12547" max="12547" width="13.375" style="4" customWidth="1"/>
    <col min="12548" max="12548" width="17.375" style="4" customWidth="1"/>
    <col min="12549" max="12800" width="10" style="4"/>
    <col min="12801" max="12801" width="9.75" style="4" customWidth="1"/>
    <col min="12802" max="12802" width="41.5" style="4" customWidth="1"/>
    <col min="12803" max="12803" width="13.375" style="4" customWidth="1"/>
    <col min="12804" max="12804" width="17.375" style="4" customWidth="1"/>
    <col min="12805" max="13056" width="10" style="4"/>
    <col min="13057" max="13057" width="9.75" style="4" customWidth="1"/>
    <col min="13058" max="13058" width="41.5" style="4" customWidth="1"/>
    <col min="13059" max="13059" width="13.375" style="4" customWidth="1"/>
    <col min="13060" max="13060" width="17.375" style="4" customWidth="1"/>
    <col min="13061" max="13312" width="10" style="4"/>
    <col min="13313" max="13313" width="9.75" style="4" customWidth="1"/>
    <col min="13314" max="13314" width="41.5" style="4" customWidth="1"/>
    <col min="13315" max="13315" width="13.375" style="4" customWidth="1"/>
    <col min="13316" max="13316" width="17.375" style="4" customWidth="1"/>
    <col min="13317" max="13568" width="10" style="4"/>
    <col min="13569" max="13569" width="9.75" style="4" customWidth="1"/>
    <col min="13570" max="13570" width="41.5" style="4" customWidth="1"/>
    <col min="13571" max="13571" width="13.375" style="4" customWidth="1"/>
    <col min="13572" max="13572" width="17.375" style="4" customWidth="1"/>
    <col min="13573" max="13824" width="10" style="4"/>
    <col min="13825" max="13825" width="9.75" style="4" customWidth="1"/>
    <col min="13826" max="13826" width="41.5" style="4" customWidth="1"/>
    <col min="13827" max="13827" width="13.375" style="4" customWidth="1"/>
    <col min="13828" max="13828" width="17.375" style="4" customWidth="1"/>
    <col min="13829" max="14080" width="10" style="4"/>
    <col min="14081" max="14081" width="9.75" style="4" customWidth="1"/>
    <col min="14082" max="14082" width="41.5" style="4" customWidth="1"/>
    <col min="14083" max="14083" width="13.375" style="4" customWidth="1"/>
    <col min="14084" max="14084" width="17.375" style="4" customWidth="1"/>
    <col min="14085" max="14336" width="10" style="4"/>
    <col min="14337" max="14337" width="9.75" style="4" customWidth="1"/>
    <col min="14338" max="14338" width="41.5" style="4" customWidth="1"/>
    <col min="14339" max="14339" width="13.375" style="4" customWidth="1"/>
    <col min="14340" max="14340" width="17.375" style="4" customWidth="1"/>
    <col min="14341" max="14592" width="10" style="4"/>
    <col min="14593" max="14593" width="9.75" style="4" customWidth="1"/>
    <col min="14594" max="14594" width="41.5" style="4" customWidth="1"/>
    <col min="14595" max="14595" width="13.375" style="4" customWidth="1"/>
    <col min="14596" max="14596" width="17.375" style="4" customWidth="1"/>
    <col min="14597" max="14848" width="10" style="4"/>
    <col min="14849" max="14849" width="9.75" style="4" customWidth="1"/>
    <col min="14850" max="14850" width="41.5" style="4" customWidth="1"/>
    <col min="14851" max="14851" width="13.375" style="4" customWidth="1"/>
    <col min="14852" max="14852" width="17.375" style="4" customWidth="1"/>
    <col min="14853" max="15104" width="10" style="4"/>
    <col min="15105" max="15105" width="9.75" style="4" customWidth="1"/>
    <col min="15106" max="15106" width="41.5" style="4" customWidth="1"/>
    <col min="15107" max="15107" width="13.375" style="4" customWidth="1"/>
    <col min="15108" max="15108" width="17.375" style="4" customWidth="1"/>
    <col min="15109" max="15360" width="10" style="4"/>
    <col min="15361" max="15361" width="9.75" style="4" customWidth="1"/>
    <col min="15362" max="15362" width="41.5" style="4" customWidth="1"/>
    <col min="15363" max="15363" width="13.375" style="4" customWidth="1"/>
    <col min="15364" max="15364" width="17.375" style="4" customWidth="1"/>
    <col min="15365" max="15616" width="10" style="4"/>
    <col min="15617" max="15617" width="9.75" style="4" customWidth="1"/>
    <col min="15618" max="15618" width="41.5" style="4" customWidth="1"/>
    <col min="15619" max="15619" width="13.375" style="4" customWidth="1"/>
    <col min="15620" max="15620" width="17.375" style="4" customWidth="1"/>
    <col min="15621" max="15872" width="10" style="4"/>
    <col min="15873" max="15873" width="9.75" style="4" customWidth="1"/>
    <col min="15874" max="15874" width="41.5" style="4" customWidth="1"/>
    <col min="15875" max="15875" width="13.375" style="4" customWidth="1"/>
    <col min="15876" max="15876" width="17.375" style="4" customWidth="1"/>
    <col min="15877" max="16128" width="10" style="4"/>
    <col min="16129" max="16129" width="9.75" style="4" customWidth="1"/>
    <col min="16130" max="16130" width="41.5" style="4" customWidth="1"/>
    <col min="16131" max="16131" width="13.375" style="4" customWidth="1"/>
    <col min="16132" max="16132" width="17.375" style="4" customWidth="1"/>
    <col min="16133" max="16384" width="10" style="4"/>
  </cols>
  <sheetData>
    <row r="2" spans="1:10" x14ac:dyDescent="0.2">
      <c r="D2" s="66"/>
      <c r="F2" s="66"/>
    </row>
    <row r="3" spans="1:10" x14ac:dyDescent="0.2">
      <c r="D3" s="68"/>
      <c r="F3" s="68"/>
    </row>
    <row r="4" spans="1:10" ht="15.75" x14ac:dyDescent="0.2">
      <c r="A4" s="170" t="s">
        <v>42</v>
      </c>
      <c r="B4" s="171"/>
      <c r="C4" s="171"/>
      <c r="D4" s="171"/>
      <c r="E4" s="171"/>
      <c r="F4" s="171"/>
    </row>
    <row r="5" spans="1:10" x14ac:dyDescent="0.2">
      <c r="A5" s="68"/>
      <c r="B5" s="68"/>
      <c r="C5" s="172" t="s">
        <v>43</v>
      </c>
      <c r="D5" s="172"/>
      <c r="E5" s="172" t="s">
        <v>44</v>
      </c>
      <c r="F5" s="172"/>
    </row>
    <row r="6" spans="1:10" x14ac:dyDescent="0.2">
      <c r="A6" s="69" t="s">
        <v>45</v>
      </c>
      <c r="B6" s="69" t="s">
        <v>46</v>
      </c>
      <c r="C6" s="69" t="s">
        <v>47</v>
      </c>
      <c r="D6" s="69" t="s">
        <v>48</v>
      </c>
      <c r="E6" s="69" t="s">
        <v>47</v>
      </c>
      <c r="F6" s="69" t="s">
        <v>48</v>
      </c>
    </row>
    <row r="7" spans="1:10" x14ac:dyDescent="0.2">
      <c r="A7" s="173" t="s">
        <v>49</v>
      </c>
      <c r="B7" s="174"/>
      <c r="C7" s="174"/>
      <c r="D7" s="174"/>
      <c r="E7" s="174"/>
      <c r="F7" s="174"/>
    </row>
    <row r="8" spans="1:10" x14ac:dyDescent="0.2">
      <c r="A8" s="70" t="s">
        <v>50</v>
      </c>
      <c r="B8" s="71" t="s">
        <v>51</v>
      </c>
      <c r="C8" s="72">
        <v>0.05</v>
      </c>
      <c r="D8" s="72">
        <v>0.05</v>
      </c>
      <c r="E8" s="72">
        <v>0.2</v>
      </c>
      <c r="F8" s="72">
        <v>0.2</v>
      </c>
      <c r="H8" s="73"/>
    </row>
    <row r="9" spans="1:10" x14ac:dyDescent="0.2">
      <c r="A9" s="70" t="s">
        <v>52</v>
      </c>
      <c r="B9" s="71" t="s">
        <v>53</v>
      </c>
      <c r="C9" s="72">
        <v>1.4999999999999999E-2</v>
      </c>
      <c r="D9" s="72">
        <v>1.4999999999999999E-2</v>
      </c>
      <c r="E9" s="72">
        <v>1.4999999999999999E-2</v>
      </c>
      <c r="F9" s="72">
        <v>1.4999999999999999E-2</v>
      </c>
      <c r="H9" s="73"/>
    </row>
    <row r="10" spans="1:10" x14ac:dyDescent="0.2">
      <c r="A10" s="70" t="s">
        <v>54</v>
      </c>
      <c r="B10" s="71" t="s">
        <v>55</v>
      </c>
      <c r="C10" s="72">
        <v>0.01</v>
      </c>
      <c r="D10" s="72">
        <v>0.01</v>
      </c>
      <c r="E10" s="72">
        <v>0.01</v>
      </c>
      <c r="F10" s="72">
        <v>0.01</v>
      </c>
      <c r="G10" s="74"/>
      <c r="H10" s="73"/>
    </row>
    <row r="11" spans="1:10" x14ac:dyDescent="0.2">
      <c r="A11" s="70" t="s">
        <v>56</v>
      </c>
      <c r="B11" s="71" t="s">
        <v>57</v>
      </c>
      <c r="C11" s="72">
        <v>2E-3</v>
      </c>
      <c r="D11" s="72">
        <v>2E-3</v>
      </c>
      <c r="E11" s="72">
        <v>2E-3</v>
      </c>
      <c r="F11" s="72">
        <v>2E-3</v>
      </c>
      <c r="G11" s="74"/>
      <c r="H11" s="73"/>
    </row>
    <row r="12" spans="1:10" x14ac:dyDescent="0.2">
      <c r="A12" s="70" t="s">
        <v>58</v>
      </c>
      <c r="B12" s="71" t="s">
        <v>59</v>
      </c>
      <c r="C12" s="72">
        <v>6.0000000000000001E-3</v>
      </c>
      <c r="D12" s="72">
        <v>6.0000000000000001E-3</v>
      </c>
      <c r="E12" s="72">
        <v>6.0000000000000001E-3</v>
      </c>
      <c r="F12" s="72">
        <v>6.0000000000000001E-3</v>
      </c>
      <c r="G12" s="74"/>
      <c r="H12" s="73"/>
    </row>
    <row r="13" spans="1:10" x14ac:dyDescent="0.2">
      <c r="A13" s="70" t="s">
        <v>60</v>
      </c>
      <c r="B13" s="71" t="s">
        <v>61</v>
      </c>
      <c r="C13" s="72">
        <v>2.5000000000000001E-2</v>
      </c>
      <c r="D13" s="72">
        <v>2.5000000000000001E-2</v>
      </c>
      <c r="E13" s="72">
        <v>2.5000000000000001E-2</v>
      </c>
      <c r="F13" s="72">
        <v>2.5000000000000001E-2</v>
      </c>
      <c r="H13" s="73"/>
    </row>
    <row r="14" spans="1:10" x14ac:dyDescent="0.2">
      <c r="A14" s="70" t="s">
        <v>62</v>
      </c>
      <c r="B14" s="71" t="s">
        <v>63</v>
      </c>
      <c r="C14" s="72">
        <v>0.03</v>
      </c>
      <c r="D14" s="72">
        <v>0.03</v>
      </c>
      <c r="E14" s="72">
        <v>0.03</v>
      </c>
      <c r="F14" s="72">
        <v>0.03</v>
      </c>
      <c r="H14" s="73"/>
    </row>
    <row r="15" spans="1:10" x14ac:dyDescent="0.2">
      <c r="A15" s="70" t="s">
        <v>64</v>
      </c>
      <c r="B15" s="71" t="s">
        <v>65</v>
      </c>
      <c r="C15" s="72">
        <v>0.08</v>
      </c>
      <c r="D15" s="72">
        <v>0.08</v>
      </c>
      <c r="E15" s="72">
        <v>0.08</v>
      </c>
      <c r="F15" s="72">
        <v>0.08</v>
      </c>
      <c r="H15" s="73"/>
    </row>
    <row r="16" spans="1:10" x14ac:dyDescent="0.2">
      <c r="A16" s="70" t="s">
        <v>66</v>
      </c>
      <c r="B16" s="71" t="s">
        <v>67</v>
      </c>
      <c r="C16" s="72">
        <v>0</v>
      </c>
      <c r="D16" s="72">
        <v>0</v>
      </c>
      <c r="E16" s="72">
        <v>0</v>
      </c>
      <c r="F16" s="72">
        <v>0</v>
      </c>
      <c r="H16" s="73"/>
      <c r="I16" s="75"/>
      <c r="J16" s="75"/>
    </row>
    <row r="17" spans="1:10" x14ac:dyDescent="0.2">
      <c r="A17" s="76" t="s">
        <v>68</v>
      </c>
      <c r="B17" s="76" t="s">
        <v>0</v>
      </c>
      <c r="C17" s="77">
        <f>SUM(C8:C16)</f>
        <v>0.21800000000000003</v>
      </c>
      <c r="D17" s="77">
        <f>SUM(D8:D16)</f>
        <v>0.21800000000000003</v>
      </c>
      <c r="E17" s="77">
        <f>SUM(E8:E16)</f>
        <v>0.36800000000000005</v>
      </c>
      <c r="F17" s="77">
        <f>SUM(F8:F16)</f>
        <v>0.36800000000000005</v>
      </c>
      <c r="G17" s="74"/>
      <c r="H17" s="73"/>
      <c r="I17" s="73"/>
      <c r="J17" s="73"/>
    </row>
    <row r="18" spans="1:10" x14ac:dyDescent="0.2">
      <c r="A18" s="166" t="s">
        <v>69</v>
      </c>
      <c r="B18" s="167"/>
      <c r="C18" s="167"/>
      <c r="D18" s="167"/>
      <c r="E18" s="167"/>
      <c r="F18" s="167"/>
      <c r="G18" s="74"/>
      <c r="H18" s="73"/>
      <c r="I18" s="73"/>
      <c r="J18" s="73"/>
    </row>
    <row r="19" spans="1:10" x14ac:dyDescent="0.2">
      <c r="A19" s="70" t="s">
        <v>70</v>
      </c>
      <c r="B19" s="71" t="s">
        <v>71</v>
      </c>
      <c r="C19" s="72">
        <v>0.18129999999999999</v>
      </c>
      <c r="D19" s="72">
        <v>0</v>
      </c>
      <c r="E19" s="72">
        <v>0.18129999999999999</v>
      </c>
      <c r="F19" s="72">
        <v>0</v>
      </c>
      <c r="G19" s="74"/>
      <c r="H19" s="73"/>
      <c r="I19" s="73"/>
      <c r="J19" s="73"/>
    </row>
    <row r="20" spans="1:10" x14ac:dyDescent="0.2">
      <c r="A20" s="70" t="s">
        <v>72</v>
      </c>
      <c r="B20" s="71" t="s">
        <v>73</v>
      </c>
      <c r="C20" s="72">
        <v>4.1599999999999998E-2</v>
      </c>
      <c r="D20" s="72">
        <v>0</v>
      </c>
      <c r="E20" s="72">
        <v>4.1599999999999998E-2</v>
      </c>
      <c r="F20" s="72">
        <v>0</v>
      </c>
      <c r="G20" s="74"/>
      <c r="H20" s="73"/>
      <c r="I20" s="73"/>
      <c r="J20" s="73"/>
    </row>
    <row r="21" spans="1:10" x14ac:dyDescent="0.2">
      <c r="A21" s="70" t="s">
        <v>74</v>
      </c>
      <c r="B21" s="71" t="s">
        <v>75</v>
      </c>
      <c r="C21" s="72">
        <v>8.6999999999999994E-3</v>
      </c>
      <c r="D21" s="72">
        <v>6.4999999999999997E-3</v>
      </c>
      <c r="E21" s="72">
        <v>8.6999999999999994E-3</v>
      </c>
      <c r="F21" s="72">
        <v>6.4999999999999997E-3</v>
      </c>
      <c r="G21" s="74"/>
      <c r="H21" s="73"/>
      <c r="I21" s="73"/>
      <c r="J21" s="73"/>
    </row>
    <row r="22" spans="1:10" x14ac:dyDescent="0.2">
      <c r="A22" s="70" t="s">
        <v>76</v>
      </c>
      <c r="B22" s="71" t="s">
        <v>77</v>
      </c>
      <c r="C22" s="72">
        <v>0.11219999999999999</v>
      </c>
      <c r="D22" s="72">
        <v>8.3299999999999999E-2</v>
      </c>
      <c r="E22" s="72">
        <v>0.11219999999999999</v>
      </c>
      <c r="F22" s="72">
        <v>8.3299999999999999E-2</v>
      </c>
    </row>
    <row r="23" spans="1:10" x14ac:dyDescent="0.2">
      <c r="A23" s="70" t="s">
        <v>78</v>
      </c>
      <c r="B23" s="71" t="s">
        <v>79</v>
      </c>
      <c r="C23" s="72">
        <v>6.9999999999999999E-4</v>
      </c>
      <c r="D23" s="72">
        <v>5.0000000000000001E-4</v>
      </c>
      <c r="E23" s="72">
        <v>6.9999999999999999E-4</v>
      </c>
      <c r="F23" s="72">
        <v>5.0000000000000001E-4</v>
      </c>
    </row>
    <row r="24" spans="1:10" x14ac:dyDescent="0.2">
      <c r="A24" s="70" t="s">
        <v>80</v>
      </c>
      <c r="B24" s="71" t="s">
        <v>81</v>
      </c>
      <c r="C24" s="72">
        <v>7.4999999999999997E-3</v>
      </c>
      <c r="D24" s="72">
        <v>5.5999999999999999E-3</v>
      </c>
      <c r="E24" s="72">
        <v>7.4999999999999997E-3</v>
      </c>
      <c r="F24" s="72">
        <v>5.5999999999999999E-3</v>
      </c>
    </row>
    <row r="25" spans="1:10" x14ac:dyDescent="0.2">
      <c r="A25" s="70" t="s">
        <v>82</v>
      </c>
      <c r="B25" s="71" t="s">
        <v>83</v>
      </c>
      <c r="C25" s="72">
        <v>2.8299999999999999E-2</v>
      </c>
      <c r="D25" s="72">
        <v>0</v>
      </c>
      <c r="E25" s="72">
        <v>2.8299999999999999E-2</v>
      </c>
      <c r="F25" s="72">
        <v>0</v>
      </c>
    </row>
    <row r="26" spans="1:10" x14ac:dyDescent="0.2">
      <c r="A26" s="70" t="s">
        <v>84</v>
      </c>
      <c r="B26" s="71" t="s">
        <v>85</v>
      </c>
      <c r="C26" s="72">
        <v>1E-3</v>
      </c>
      <c r="D26" s="72">
        <v>6.9999999999999999E-4</v>
      </c>
      <c r="E26" s="72">
        <v>1E-3</v>
      </c>
      <c r="F26" s="72">
        <v>6.9999999999999999E-4</v>
      </c>
    </row>
    <row r="27" spans="1:10" x14ac:dyDescent="0.2">
      <c r="A27" s="70" t="s">
        <v>86</v>
      </c>
      <c r="B27" s="71" t="s">
        <v>87</v>
      </c>
      <c r="C27" s="72">
        <v>0.12820000000000001</v>
      </c>
      <c r="D27" s="72">
        <v>9.5299999999999996E-2</v>
      </c>
      <c r="E27" s="72">
        <v>0.12820000000000001</v>
      </c>
      <c r="F27" s="72">
        <v>9.5299999999999996E-2</v>
      </c>
    </row>
    <row r="28" spans="1:10" x14ac:dyDescent="0.2">
      <c r="A28" s="70" t="s">
        <v>88</v>
      </c>
      <c r="B28" s="71" t="s">
        <v>89</v>
      </c>
      <c r="C28" s="72">
        <v>2.9999999999999997E-4</v>
      </c>
      <c r="D28" s="72">
        <v>2.9999999999999997E-4</v>
      </c>
      <c r="E28" s="72">
        <v>2.9999999999999997E-4</v>
      </c>
      <c r="F28" s="72">
        <v>2.9999999999999997E-4</v>
      </c>
    </row>
    <row r="29" spans="1:10" x14ac:dyDescent="0.2">
      <c r="A29" s="76" t="s">
        <v>90</v>
      </c>
      <c r="B29" s="76" t="s">
        <v>0</v>
      </c>
      <c r="C29" s="77">
        <f>SUM(C19:C28)</f>
        <v>0.50979999999999992</v>
      </c>
      <c r="D29" s="77">
        <f>SUM(D19:D28)</f>
        <v>0.19220000000000001</v>
      </c>
      <c r="E29" s="77">
        <f>SUM(E19:E28)</f>
        <v>0.50979999999999992</v>
      </c>
      <c r="F29" s="77">
        <f>SUM(F19:F28)</f>
        <v>0.19220000000000001</v>
      </c>
    </row>
    <row r="30" spans="1:10" x14ac:dyDescent="0.2">
      <c r="A30" s="166" t="s">
        <v>91</v>
      </c>
      <c r="B30" s="167"/>
      <c r="C30" s="167"/>
      <c r="D30" s="167"/>
      <c r="E30" s="167"/>
      <c r="F30" s="167"/>
    </row>
    <row r="31" spans="1:10" x14ac:dyDescent="0.2">
      <c r="A31" s="70" t="s">
        <v>92</v>
      </c>
      <c r="B31" s="71" t="s">
        <v>93</v>
      </c>
      <c r="C31" s="72">
        <v>5.8099999999999999E-2</v>
      </c>
      <c r="D31" s="72">
        <v>4.3200000000000002E-2</v>
      </c>
      <c r="E31" s="72">
        <v>5.8099999999999999E-2</v>
      </c>
      <c r="F31" s="72">
        <v>4.3200000000000002E-2</v>
      </c>
    </row>
    <row r="32" spans="1:10" x14ac:dyDescent="0.2">
      <c r="A32" s="70" t="s">
        <v>94</v>
      </c>
      <c r="B32" s="71" t="s">
        <v>95</v>
      </c>
      <c r="C32" s="72">
        <v>1.4E-3</v>
      </c>
      <c r="D32" s="72">
        <v>1E-3</v>
      </c>
      <c r="E32" s="72">
        <v>1.4E-3</v>
      </c>
      <c r="F32" s="72">
        <v>1E-3</v>
      </c>
    </row>
    <row r="33" spans="1:9" x14ac:dyDescent="0.2">
      <c r="A33" s="70" t="s">
        <v>96</v>
      </c>
      <c r="B33" s="71" t="s">
        <v>97</v>
      </c>
      <c r="C33" s="72">
        <v>1.77E-2</v>
      </c>
      <c r="D33" s="72">
        <v>1.3100000000000001E-2</v>
      </c>
      <c r="E33" s="72">
        <v>1.77E-2</v>
      </c>
      <c r="F33" s="72">
        <v>1.3100000000000001E-2</v>
      </c>
    </row>
    <row r="34" spans="1:9" x14ac:dyDescent="0.2">
      <c r="A34" s="70" t="s">
        <v>98</v>
      </c>
      <c r="B34" s="71" t="s">
        <v>99</v>
      </c>
      <c r="C34" s="72">
        <v>2.9600000000000001E-2</v>
      </c>
      <c r="D34" s="72">
        <v>2.1999999999999999E-2</v>
      </c>
      <c r="E34" s="72">
        <v>2.9600000000000001E-2</v>
      </c>
      <c r="F34" s="72">
        <v>2.1999999999999999E-2</v>
      </c>
      <c r="I34" s="78"/>
    </row>
    <row r="35" spans="1:9" x14ac:dyDescent="0.2">
      <c r="A35" s="70" t="s">
        <v>100</v>
      </c>
      <c r="B35" s="71" t="s">
        <v>101</v>
      </c>
      <c r="C35" s="72">
        <v>4.8999999999999998E-3</v>
      </c>
      <c r="D35" s="72">
        <v>3.5999999999999999E-3</v>
      </c>
      <c r="E35" s="72">
        <v>4.8999999999999998E-3</v>
      </c>
      <c r="F35" s="72">
        <v>3.5999999999999999E-3</v>
      </c>
      <c r="I35" s="79"/>
    </row>
    <row r="36" spans="1:9" x14ac:dyDescent="0.2">
      <c r="A36" s="76" t="s">
        <v>102</v>
      </c>
      <c r="B36" s="76" t="s">
        <v>0</v>
      </c>
      <c r="C36" s="77">
        <f>SUM(C31:C35)</f>
        <v>0.11169999999999999</v>
      </c>
      <c r="D36" s="77">
        <f>SUM(D31:D35)</f>
        <v>8.2900000000000015E-2</v>
      </c>
      <c r="E36" s="77">
        <f>SUM(E31:E35)</f>
        <v>0.11169999999999999</v>
      </c>
      <c r="F36" s="77">
        <f>SUM(F31:F35)</f>
        <v>8.2900000000000015E-2</v>
      </c>
    </row>
    <row r="37" spans="1:9" x14ac:dyDescent="0.2">
      <c r="A37" s="166" t="s">
        <v>103</v>
      </c>
      <c r="B37" s="167"/>
      <c r="C37" s="167"/>
      <c r="D37" s="167"/>
      <c r="E37" s="167"/>
      <c r="F37" s="167"/>
      <c r="I37" s="78"/>
    </row>
    <row r="38" spans="1:9" ht="38.25" x14ac:dyDescent="0.2">
      <c r="A38" s="70" t="s">
        <v>104</v>
      </c>
      <c r="B38" s="71" t="s">
        <v>105</v>
      </c>
      <c r="C38" s="72">
        <f>C17*(C29-C22)+C22*(C17-C8)</f>
        <v>0.10552640000000001</v>
      </c>
      <c r="D38" s="72">
        <f>D17*(D29-D22)+D22*(D17-D8)</f>
        <v>3.7734600000000007E-2</v>
      </c>
      <c r="E38" s="72">
        <f>E17*E29</f>
        <v>0.18760640000000001</v>
      </c>
      <c r="F38" s="72">
        <f>ROUND(F17*F29,4)</f>
        <v>7.0699999999999999E-2</v>
      </c>
    </row>
    <row r="39" spans="1:9" ht="38.25" x14ac:dyDescent="0.2">
      <c r="A39" s="70" t="s">
        <v>106</v>
      </c>
      <c r="B39" s="80" t="s">
        <v>107</v>
      </c>
      <c r="C39" s="72">
        <f>(C17*C32)+(C15*C31)</f>
        <v>4.9532000000000005E-3</v>
      </c>
      <c r="D39" s="72">
        <f>ROUND((D17*D32)+(D15*D31),4)</f>
        <v>3.7000000000000002E-3</v>
      </c>
      <c r="E39" s="72">
        <f>(E17*E32)+(E15*E31)</f>
        <v>5.1632000000000006E-3</v>
      </c>
      <c r="F39" s="72">
        <f>ROUND((F17*F32)+(F15*F31),4)</f>
        <v>3.8E-3</v>
      </c>
    </row>
    <row r="40" spans="1:9" x14ac:dyDescent="0.2">
      <c r="A40" s="76" t="s">
        <v>108</v>
      </c>
      <c r="B40" s="76" t="s">
        <v>0</v>
      </c>
      <c r="C40" s="77">
        <f>SUM(C38:C39)</f>
        <v>0.11047960000000001</v>
      </c>
      <c r="D40" s="77">
        <f>SUM(D38:D39)</f>
        <v>4.1434600000000009E-2</v>
      </c>
      <c r="E40" s="77">
        <f>SUM(E38:E39)</f>
        <v>0.19276960000000001</v>
      </c>
      <c r="F40" s="77">
        <f>SUM(F38:F39)</f>
        <v>7.4499999999999997E-2</v>
      </c>
    </row>
    <row r="41" spans="1:9" x14ac:dyDescent="0.2">
      <c r="A41" s="168" t="s">
        <v>109</v>
      </c>
      <c r="B41" s="169"/>
      <c r="C41" s="81">
        <f>C17+C29+C36+C40</f>
        <v>0.94997960000000004</v>
      </c>
      <c r="D41" s="81">
        <f>D17+D29+D36+D40</f>
        <v>0.53453460000000008</v>
      </c>
      <c r="E41" s="81">
        <f>E17+E29+E36+E40</f>
        <v>1.1822695999999999</v>
      </c>
      <c r="F41" s="81">
        <f>F17+F29+F36+F40</f>
        <v>0.71760000000000002</v>
      </c>
    </row>
    <row r="43" spans="1:9" x14ac:dyDescent="0.2">
      <c r="B43" s="82"/>
      <c r="C43" s="82"/>
      <c r="D43" s="82"/>
      <c r="E43" s="82"/>
      <c r="F43" s="82"/>
    </row>
    <row r="44" spans="1:9" x14ac:dyDescent="0.2">
      <c r="B44" s="82"/>
      <c r="C44" s="82"/>
      <c r="D44" s="82"/>
      <c r="E44" s="82"/>
      <c r="F44" s="82"/>
    </row>
  </sheetData>
  <mergeCells count="8">
    <mergeCell ref="A37:F37"/>
    <mergeCell ref="A41:B41"/>
    <mergeCell ref="A4:F4"/>
    <mergeCell ref="C5:D5"/>
    <mergeCell ref="E5:F5"/>
    <mergeCell ref="A7:F7"/>
    <mergeCell ref="A18:F18"/>
    <mergeCell ref="A30:F30"/>
  </mergeCells>
  <pageMargins left="0.51181102362204722" right="0.51181102362204722" top="0.78740157480314965" bottom="0.78740157480314965" header="0.31496062992125984" footer="0.31496062992125984"/>
  <pageSetup paperSize="9"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1284E-C257-4A92-B3CD-E15771A22A48}">
  <sheetPr>
    <pageSetUpPr fitToPage="1"/>
  </sheetPr>
  <dimension ref="A1:J134"/>
  <sheetViews>
    <sheetView showWhiteSpace="0" view="pageBreakPreview" zoomScale="60" zoomScaleNormal="100" workbookViewId="0">
      <selection activeCell="M7" sqref="M7"/>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83"/>
      <c r="B1" s="83"/>
      <c r="C1" s="83" t="s">
        <v>110</v>
      </c>
      <c r="D1" s="83" t="s">
        <v>111</v>
      </c>
      <c r="E1" s="142" t="s">
        <v>112</v>
      </c>
      <c r="F1" s="142"/>
      <c r="G1" s="142"/>
      <c r="H1" s="142" t="s">
        <v>113</v>
      </c>
      <c r="I1" s="142"/>
      <c r="J1" s="136"/>
    </row>
    <row r="2" spans="1:10" ht="80.099999999999994" customHeight="1" x14ac:dyDescent="0.2">
      <c r="A2" s="84"/>
      <c r="B2" s="84"/>
      <c r="C2" s="84" t="s">
        <v>114</v>
      </c>
      <c r="D2" s="84" t="s">
        <v>115</v>
      </c>
      <c r="E2" s="140" t="s">
        <v>116</v>
      </c>
      <c r="F2" s="140"/>
      <c r="G2" s="140"/>
      <c r="H2" s="140" t="s">
        <v>117</v>
      </c>
      <c r="I2" s="140"/>
      <c r="J2" s="136"/>
    </row>
    <row r="3" spans="1:10" ht="15" x14ac:dyDescent="0.25">
      <c r="A3" s="144" t="s">
        <v>1488</v>
      </c>
      <c r="B3" s="136"/>
      <c r="C3" s="136"/>
      <c r="D3" s="136"/>
      <c r="E3" s="136"/>
      <c r="F3" s="136"/>
      <c r="G3" s="136"/>
      <c r="H3" s="136"/>
      <c r="I3" s="136"/>
      <c r="J3" s="136"/>
    </row>
    <row r="4" spans="1:10" ht="30" customHeight="1" x14ac:dyDescent="0.2">
      <c r="A4" s="86" t="s">
        <v>120</v>
      </c>
      <c r="B4" s="85" t="s">
        <v>121</v>
      </c>
      <c r="C4" s="85" t="s">
        <v>122</v>
      </c>
      <c r="D4" s="85" t="s">
        <v>542</v>
      </c>
      <c r="E4" s="87" t="s">
        <v>123</v>
      </c>
      <c r="F4" s="86" t="s">
        <v>124</v>
      </c>
      <c r="G4" s="86" t="s">
        <v>1489</v>
      </c>
      <c r="H4" s="86" t="s">
        <v>0</v>
      </c>
      <c r="I4" s="86" t="s">
        <v>1490</v>
      </c>
      <c r="J4" s="86" t="s">
        <v>1491</v>
      </c>
    </row>
    <row r="5" spans="1:10" ht="24" customHeight="1" x14ac:dyDescent="0.2">
      <c r="A5" s="99" t="s">
        <v>533</v>
      </c>
      <c r="B5" s="98" t="s">
        <v>306</v>
      </c>
      <c r="C5" s="98" t="s">
        <v>534</v>
      </c>
      <c r="D5" s="98" t="s">
        <v>802</v>
      </c>
      <c r="E5" s="100" t="s">
        <v>535</v>
      </c>
      <c r="F5" s="99" t="s">
        <v>1492</v>
      </c>
      <c r="G5" s="99" t="s">
        <v>1493</v>
      </c>
      <c r="H5" s="99" t="s">
        <v>1494</v>
      </c>
      <c r="I5" s="99" t="s">
        <v>1495</v>
      </c>
      <c r="J5" s="99" t="s">
        <v>1495</v>
      </c>
    </row>
    <row r="6" spans="1:10" ht="26.1" customHeight="1" x14ac:dyDescent="0.2">
      <c r="A6" s="99" t="s">
        <v>407</v>
      </c>
      <c r="B6" s="98" t="s">
        <v>141</v>
      </c>
      <c r="C6" s="98" t="s">
        <v>408</v>
      </c>
      <c r="D6" s="98">
        <v>0</v>
      </c>
      <c r="E6" s="100" t="s">
        <v>311</v>
      </c>
      <c r="F6" s="99" t="s">
        <v>1496</v>
      </c>
      <c r="G6" s="99" t="s">
        <v>1497</v>
      </c>
      <c r="H6" s="99" t="s">
        <v>1498</v>
      </c>
      <c r="I6" s="99" t="s">
        <v>1499</v>
      </c>
      <c r="J6" s="99" t="s">
        <v>1500</v>
      </c>
    </row>
    <row r="7" spans="1:10" ht="39" customHeight="1" x14ac:dyDescent="0.2">
      <c r="A7" s="99" t="s">
        <v>328</v>
      </c>
      <c r="B7" s="98" t="s">
        <v>133</v>
      </c>
      <c r="C7" s="98" t="s">
        <v>329</v>
      </c>
      <c r="D7" s="98" t="s">
        <v>811</v>
      </c>
      <c r="E7" s="100" t="s">
        <v>135</v>
      </c>
      <c r="F7" s="99" t="s">
        <v>1501</v>
      </c>
      <c r="G7" s="99" t="s">
        <v>1502</v>
      </c>
      <c r="H7" s="99" t="s">
        <v>1503</v>
      </c>
      <c r="I7" s="99" t="s">
        <v>1504</v>
      </c>
      <c r="J7" s="99" t="s">
        <v>1505</v>
      </c>
    </row>
    <row r="8" spans="1:10" ht="26.1" customHeight="1" x14ac:dyDescent="0.2">
      <c r="A8" s="99" t="s">
        <v>274</v>
      </c>
      <c r="B8" s="98" t="s">
        <v>141</v>
      </c>
      <c r="C8" s="98" t="s">
        <v>275</v>
      </c>
      <c r="D8" s="98">
        <v>0</v>
      </c>
      <c r="E8" s="100" t="s">
        <v>135</v>
      </c>
      <c r="F8" s="99" t="s">
        <v>1506</v>
      </c>
      <c r="G8" s="99" t="s">
        <v>1507</v>
      </c>
      <c r="H8" s="99" t="s">
        <v>1508</v>
      </c>
      <c r="I8" s="99" t="s">
        <v>1509</v>
      </c>
      <c r="J8" s="99" t="s">
        <v>1510</v>
      </c>
    </row>
    <row r="9" spans="1:10" ht="26.1" customHeight="1" x14ac:dyDescent="0.2">
      <c r="A9" s="99" t="s">
        <v>530</v>
      </c>
      <c r="B9" s="98" t="s">
        <v>141</v>
      </c>
      <c r="C9" s="98" t="s">
        <v>531</v>
      </c>
      <c r="D9" s="98">
        <v>0</v>
      </c>
      <c r="E9" s="100" t="s">
        <v>135</v>
      </c>
      <c r="F9" s="99" t="s">
        <v>1511</v>
      </c>
      <c r="G9" s="99" t="s">
        <v>1512</v>
      </c>
      <c r="H9" s="99" t="s">
        <v>1513</v>
      </c>
      <c r="I9" s="99" t="s">
        <v>1514</v>
      </c>
      <c r="J9" s="99" t="s">
        <v>1515</v>
      </c>
    </row>
    <row r="10" spans="1:10" ht="26.1" customHeight="1" x14ac:dyDescent="0.2">
      <c r="A10" s="99" t="s">
        <v>198</v>
      </c>
      <c r="B10" s="98" t="s">
        <v>141</v>
      </c>
      <c r="C10" s="98" t="s">
        <v>199</v>
      </c>
      <c r="D10" s="98">
        <v>0</v>
      </c>
      <c r="E10" s="100" t="s">
        <v>146</v>
      </c>
      <c r="F10" s="99" t="s">
        <v>1516</v>
      </c>
      <c r="G10" s="99" t="s">
        <v>1517</v>
      </c>
      <c r="H10" s="99" t="s">
        <v>1518</v>
      </c>
      <c r="I10" s="99" t="s">
        <v>1519</v>
      </c>
      <c r="J10" s="99" t="s">
        <v>1520</v>
      </c>
    </row>
    <row r="11" spans="1:10" ht="39" customHeight="1" x14ac:dyDescent="0.2">
      <c r="A11" s="99" t="s">
        <v>260</v>
      </c>
      <c r="B11" s="98" t="s">
        <v>133</v>
      </c>
      <c r="C11" s="98" t="s">
        <v>261</v>
      </c>
      <c r="D11" s="98" t="s">
        <v>713</v>
      </c>
      <c r="E11" s="100" t="s">
        <v>135</v>
      </c>
      <c r="F11" s="99" t="s">
        <v>1521</v>
      </c>
      <c r="G11" s="99" t="s">
        <v>1522</v>
      </c>
      <c r="H11" s="99" t="s">
        <v>1523</v>
      </c>
      <c r="I11" s="99" t="s">
        <v>1524</v>
      </c>
      <c r="J11" s="99" t="s">
        <v>1525</v>
      </c>
    </row>
    <row r="12" spans="1:10" ht="24" customHeight="1" x14ac:dyDescent="0.2">
      <c r="A12" s="99" t="s">
        <v>354</v>
      </c>
      <c r="B12" s="98" t="s">
        <v>141</v>
      </c>
      <c r="C12" s="98" t="s">
        <v>355</v>
      </c>
      <c r="D12" s="98">
        <v>0</v>
      </c>
      <c r="E12" s="100" t="s">
        <v>135</v>
      </c>
      <c r="F12" s="99" t="s">
        <v>1526</v>
      </c>
      <c r="G12" s="99" t="s">
        <v>1527</v>
      </c>
      <c r="H12" s="99" t="s">
        <v>1528</v>
      </c>
      <c r="I12" s="99" t="s">
        <v>1529</v>
      </c>
      <c r="J12" s="99" t="s">
        <v>1530</v>
      </c>
    </row>
    <row r="13" spans="1:10" ht="26.1" customHeight="1" x14ac:dyDescent="0.2">
      <c r="A13" s="99" t="s">
        <v>305</v>
      </c>
      <c r="B13" s="98" t="s">
        <v>306</v>
      </c>
      <c r="C13" s="98" t="s">
        <v>307</v>
      </c>
      <c r="D13" s="98" t="s">
        <v>802</v>
      </c>
      <c r="E13" s="100" t="s">
        <v>182</v>
      </c>
      <c r="F13" s="99" t="s">
        <v>1531</v>
      </c>
      <c r="G13" s="99" t="s">
        <v>1532</v>
      </c>
      <c r="H13" s="99" t="s">
        <v>1533</v>
      </c>
      <c r="I13" s="99" t="s">
        <v>1534</v>
      </c>
      <c r="J13" s="99" t="s">
        <v>1535</v>
      </c>
    </row>
    <row r="14" spans="1:10" ht="24" customHeight="1" x14ac:dyDescent="0.2">
      <c r="A14" s="99" t="s">
        <v>233</v>
      </c>
      <c r="B14" s="98" t="s">
        <v>141</v>
      </c>
      <c r="C14" s="98" t="s">
        <v>234</v>
      </c>
      <c r="D14" s="98">
        <v>0</v>
      </c>
      <c r="E14" s="100" t="s">
        <v>135</v>
      </c>
      <c r="F14" s="99" t="s">
        <v>1536</v>
      </c>
      <c r="G14" s="99" t="s">
        <v>1537</v>
      </c>
      <c r="H14" s="99" t="s">
        <v>1538</v>
      </c>
      <c r="I14" s="99" t="s">
        <v>1539</v>
      </c>
      <c r="J14" s="99" t="s">
        <v>1540</v>
      </c>
    </row>
    <row r="15" spans="1:10" ht="26.1" customHeight="1" x14ac:dyDescent="0.2">
      <c r="A15" s="99" t="s">
        <v>410</v>
      </c>
      <c r="B15" s="98" t="s">
        <v>141</v>
      </c>
      <c r="C15" s="98" t="s">
        <v>411</v>
      </c>
      <c r="D15" s="98">
        <v>0</v>
      </c>
      <c r="E15" s="100" t="s">
        <v>311</v>
      </c>
      <c r="F15" s="99" t="s">
        <v>1541</v>
      </c>
      <c r="G15" s="99" t="s">
        <v>1542</v>
      </c>
      <c r="H15" s="99" t="s">
        <v>1543</v>
      </c>
      <c r="I15" s="99" t="s">
        <v>1544</v>
      </c>
      <c r="J15" s="99" t="s">
        <v>1545</v>
      </c>
    </row>
    <row r="16" spans="1:10" ht="26.1" customHeight="1" x14ac:dyDescent="0.2">
      <c r="A16" s="99" t="s">
        <v>216</v>
      </c>
      <c r="B16" s="98" t="s">
        <v>141</v>
      </c>
      <c r="C16" s="98" t="s">
        <v>217</v>
      </c>
      <c r="D16" s="98">
        <v>0</v>
      </c>
      <c r="E16" s="100" t="s">
        <v>135</v>
      </c>
      <c r="F16" s="99" t="s">
        <v>1546</v>
      </c>
      <c r="G16" s="99" t="s">
        <v>1547</v>
      </c>
      <c r="H16" s="99" t="s">
        <v>1548</v>
      </c>
      <c r="I16" s="99" t="s">
        <v>1549</v>
      </c>
      <c r="J16" s="99" t="s">
        <v>1550</v>
      </c>
    </row>
    <row r="17" spans="1:10" ht="26.1" customHeight="1" x14ac:dyDescent="0.2">
      <c r="A17" s="99" t="s">
        <v>345</v>
      </c>
      <c r="B17" s="98" t="s">
        <v>133</v>
      </c>
      <c r="C17" s="98" t="s">
        <v>346</v>
      </c>
      <c r="D17" s="98" t="s">
        <v>863</v>
      </c>
      <c r="E17" s="100" t="s">
        <v>135</v>
      </c>
      <c r="F17" s="99" t="s">
        <v>1521</v>
      </c>
      <c r="G17" s="99" t="s">
        <v>1551</v>
      </c>
      <c r="H17" s="99" t="s">
        <v>1552</v>
      </c>
      <c r="I17" s="99" t="s">
        <v>1549</v>
      </c>
      <c r="J17" s="99" t="s">
        <v>1553</v>
      </c>
    </row>
    <row r="18" spans="1:10" ht="39" customHeight="1" x14ac:dyDescent="0.2">
      <c r="A18" s="99" t="s">
        <v>254</v>
      </c>
      <c r="B18" s="98" t="s">
        <v>133</v>
      </c>
      <c r="C18" s="98" t="s">
        <v>255</v>
      </c>
      <c r="D18" s="98" t="s">
        <v>713</v>
      </c>
      <c r="E18" s="100" t="s">
        <v>135</v>
      </c>
      <c r="F18" s="99" t="s">
        <v>1506</v>
      </c>
      <c r="G18" s="99" t="s">
        <v>1554</v>
      </c>
      <c r="H18" s="99" t="s">
        <v>1555</v>
      </c>
      <c r="I18" s="99" t="s">
        <v>1556</v>
      </c>
      <c r="J18" s="99" t="s">
        <v>1557</v>
      </c>
    </row>
    <row r="19" spans="1:10" ht="26.1" customHeight="1" x14ac:dyDescent="0.2">
      <c r="A19" s="99" t="s">
        <v>337</v>
      </c>
      <c r="B19" s="98" t="s">
        <v>141</v>
      </c>
      <c r="C19" s="98" t="s">
        <v>338</v>
      </c>
      <c r="D19" s="98">
        <v>0</v>
      </c>
      <c r="E19" s="100" t="s">
        <v>135</v>
      </c>
      <c r="F19" s="99" t="s">
        <v>1558</v>
      </c>
      <c r="G19" s="99" t="s">
        <v>1559</v>
      </c>
      <c r="H19" s="99" t="s">
        <v>1560</v>
      </c>
      <c r="I19" s="99" t="s">
        <v>1561</v>
      </c>
      <c r="J19" s="99" t="s">
        <v>1562</v>
      </c>
    </row>
    <row r="20" spans="1:10" ht="26.1" customHeight="1" x14ac:dyDescent="0.2">
      <c r="A20" s="99" t="s">
        <v>322</v>
      </c>
      <c r="B20" s="98" t="s">
        <v>141</v>
      </c>
      <c r="C20" s="98" t="s">
        <v>323</v>
      </c>
      <c r="D20" s="98">
        <v>0</v>
      </c>
      <c r="E20" s="100" t="s">
        <v>135</v>
      </c>
      <c r="F20" s="99" t="s">
        <v>1516</v>
      </c>
      <c r="G20" s="99" t="s">
        <v>1563</v>
      </c>
      <c r="H20" s="99" t="s">
        <v>1564</v>
      </c>
      <c r="I20" s="99" t="s">
        <v>1565</v>
      </c>
      <c r="J20" s="99" t="s">
        <v>1566</v>
      </c>
    </row>
    <row r="21" spans="1:10" ht="24" customHeight="1" x14ac:dyDescent="0.2">
      <c r="A21" s="99" t="s">
        <v>245</v>
      </c>
      <c r="B21" s="98" t="s">
        <v>141</v>
      </c>
      <c r="C21" s="98" t="s">
        <v>246</v>
      </c>
      <c r="D21" s="98">
        <v>0</v>
      </c>
      <c r="E21" s="100" t="s">
        <v>662</v>
      </c>
      <c r="F21" s="99" t="s">
        <v>1501</v>
      </c>
      <c r="G21" s="99" t="s">
        <v>1567</v>
      </c>
      <c r="H21" s="99" t="s">
        <v>1568</v>
      </c>
      <c r="I21" s="99" t="s">
        <v>1569</v>
      </c>
      <c r="J21" s="99" t="s">
        <v>1570</v>
      </c>
    </row>
    <row r="22" spans="1:10" ht="24" customHeight="1" x14ac:dyDescent="0.2">
      <c r="A22" s="99" t="s">
        <v>227</v>
      </c>
      <c r="B22" s="98" t="s">
        <v>141</v>
      </c>
      <c r="C22" s="98" t="s">
        <v>228</v>
      </c>
      <c r="D22" s="98">
        <v>0</v>
      </c>
      <c r="E22" s="100" t="s">
        <v>135</v>
      </c>
      <c r="F22" s="99" t="s">
        <v>1501</v>
      </c>
      <c r="G22" s="99" t="s">
        <v>1571</v>
      </c>
      <c r="H22" s="99" t="s">
        <v>1572</v>
      </c>
      <c r="I22" s="99" t="s">
        <v>1573</v>
      </c>
      <c r="J22" s="99" t="s">
        <v>1574</v>
      </c>
    </row>
    <row r="23" spans="1:10" ht="51.95" customHeight="1" x14ac:dyDescent="0.2">
      <c r="A23" s="99" t="s">
        <v>257</v>
      </c>
      <c r="B23" s="98" t="s">
        <v>133</v>
      </c>
      <c r="C23" s="98" t="s">
        <v>258</v>
      </c>
      <c r="D23" s="98" t="s">
        <v>713</v>
      </c>
      <c r="E23" s="100" t="s">
        <v>135</v>
      </c>
      <c r="F23" s="99" t="s">
        <v>1501</v>
      </c>
      <c r="G23" s="99" t="s">
        <v>1575</v>
      </c>
      <c r="H23" s="99" t="s">
        <v>1576</v>
      </c>
      <c r="I23" s="99" t="s">
        <v>1577</v>
      </c>
      <c r="J23" s="99" t="s">
        <v>1578</v>
      </c>
    </row>
    <row r="24" spans="1:10" ht="24" customHeight="1" x14ac:dyDescent="0.2">
      <c r="A24" s="99" t="s">
        <v>213</v>
      </c>
      <c r="B24" s="98" t="s">
        <v>141</v>
      </c>
      <c r="C24" s="98" t="s">
        <v>214</v>
      </c>
      <c r="D24" s="98">
        <v>0</v>
      </c>
      <c r="E24" s="100" t="s">
        <v>135</v>
      </c>
      <c r="F24" s="99" t="s">
        <v>1579</v>
      </c>
      <c r="G24" s="99" t="s">
        <v>1580</v>
      </c>
      <c r="H24" s="99" t="s">
        <v>1581</v>
      </c>
      <c r="I24" s="99" t="s">
        <v>1582</v>
      </c>
      <c r="J24" s="99" t="s">
        <v>1583</v>
      </c>
    </row>
    <row r="25" spans="1:10" ht="26.1" customHeight="1" x14ac:dyDescent="0.2">
      <c r="A25" s="99" t="s">
        <v>496</v>
      </c>
      <c r="B25" s="98" t="s">
        <v>141</v>
      </c>
      <c r="C25" s="98" t="s">
        <v>497</v>
      </c>
      <c r="D25" s="98">
        <v>0</v>
      </c>
      <c r="E25" s="100" t="s">
        <v>311</v>
      </c>
      <c r="F25" s="99" t="s">
        <v>1516</v>
      </c>
      <c r="G25" s="99" t="s">
        <v>1584</v>
      </c>
      <c r="H25" s="99" t="s">
        <v>1585</v>
      </c>
      <c r="I25" s="99" t="s">
        <v>1586</v>
      </c>
      <c r="J25" s="99" t="s">
        <v>1587</v>
      </c>
    </row>
    <row r="26" spans="1:10" ht="26.1" customHeight="1" x14ac:dyDescent="0.2">
      <c r="A26" s="99" t="s">
        <v>242</v>
      </c>
      <c r="B26" s="98" t="s">
        <v>133</v>
      </c>
      <c r="C26" s="98" t="s">
        <v>243</v>
      </c>
      <c r="D26" s="98" t="s">
        <v>713</v>
      </c>
      <c r="E26" s="100" t="s">
        <v>135</v>
      </c>
      <c r="F26" s="99" t="s">
        <v>1501</v>
      </c>
      <c r="G26" s="99" t="s">
        <v>1588</v>
      </c>
      <c r="H26" s="99" t="s">
        <v>1589</v>
      </c>
      <c r="I26" s="99" t="s">
        <v>1590</v>
      </c>
      <c r="J26" s="99" t="s">
        <v>1591</v>
      </c>
    </row>
    <row r="27" spans="1:10" ht="65.099999999999994" customHeight="1" x14ac:dyDescent="0.2">
      <c r="A27" s="99" t="s">
        <v>294</v>
      </c>
      <c r="B27" s="98" t="s">
        <v>133</v>
      </c>
      <c r="C27" s="98" t="s">
        <v>295</v>
      </c>
      <c r="D27" s="98" t="s">
        <v>783</v>
      </c>
      <c r="E27" s="100" t="s">
        <v>135</v>
      </c>
      <c r="F27" s="99" t="s">
        <v>1501</v>
      </c>
      <c r="G27" s="99" t="s">
        <v>1592</v>
      </c>
      <c r="H27" s="99" t="s">
        <v>1593</v>
      </c>
      <c r="I27" s="99" t="s">
        <v>1594</v>
      </c>
      <c r="J27" s="99" t="s">
        <v>1595</v>
      </c>
    </row>
    <row r="28" spans="1:10" ht="26.1" customHeight="1" x14ac:dyDescent="0.2">
      <c r="A28" s="99" t="s">
        <v>313</v>
      </c>
      <c r="B28" s="98" t="s">
        <v>306</v>
      </c>
      <c r="C28" s="98" t="s">
        <v>314</v>
      </c>
      <c r="D28" s="98" t="s">
        <v>802</v>
      </c>
      <c r="E28" s="100" t="s">
        <v>311</v>
      </c>
      <c r="F28" s="99" t="s">
        <v>1596</v>
      </c>
      <c r="G28" s="99" t="s">
        <v>1597</v>
      </c>
      <c r="H28" s="99" t="s">
        <v>1598</v>
      </c>
      <c r="I28" s="99" t="s">
        <v>1599</v>
      </c>
      <c r="J28" s="99" t="s">
        <v>1600</v>
      </c>
    </row>
    <row r="29" spans="1:10" ht="26.1" customHeight="1" x14ac:dyDescent="0.2">
      <c r="A29" s="99" t="s">
        <v>265</v>
      </c>
      <c r="B29" s="98" t="s">
        <v>133</v>
      </c>
      <c r="C29" s="98" t="s">
        <v>266</v>
      </c>
      <c r="D29" s="98" t="s">
        <v>742</v>
      </c>
      <c r="E29" s="100" t="s">
        <v>146</v>
      </c>
      <c r="F29" s="99" t="s">
        <v>1601</v>
      </c>
      <c r="G29" s="99" t="s">
        <v>1602</v>
      </c>
      <c r="H29" s="99" t="s">
        <v>1603</v>
      </c>
      <c r="I29" s="99" t="s">
        <v>1604</v>
      </c>
      <c r="J29" s="99" t="s">
        <v>1605</v>
      </c>
    </row>
    <row r="30" spans="1:10" ht="51.95" customHeight="1" x14ac:dyDescent="0.2">
      <c r="A30" s="99" t="s">
        <v>291</v>
      </c>
      <c r="B30" s="98" t="s">
        <v>133</v>
      </c>
      <c r="C30" s="98" t="s">
        <v>292</v>
      </c>
      <c r="D30" s="98" t="s">
        <v>778</v>
      </c>
      <c r="E30" s="100" t="s">
        <v>135</v>
      </c>
      <c r="F30" s="99" t="s">
        <v>1536</v>
      </c>
      <c r="G30" s="99" t="s">
        <v>1606</v>
      </c>
      <c r="H30" s="99" t="s">
        <v>1607</v>
      </c>
      <c r="I30" s="99" t="s">
        <v>1604</v>
      </c>
      <c r="J30" s="99" t="s">
        <v>1608</v>
      </c>
    </row>
    <row r="31" spans="1:10" ht="26.1" customHeight="1" x14ac:dyDescent="0.2">
      <c r="A31" s="99" t="s">
        <v>502</v>
      </c>
      <c r="B31" s="98" t="s">
        <v>141</v>
      </c>
      <c r="C31" s="98" t="s">
        <v>503</v>
      </c>
      <c r="D31" s="98">
        <v>0</v>
      </c>
      <c r="E31" s="100" t="s">
        <v>311</v>
      </c>
      <c r="F31" s="99" t="s">
        <v>1531</v>
      </c>
      <c r="G31" s="99" t="s">
        <v>1609</v>
      </c>
      <c r="H31" s="99" t="s">
        <v>1610</v>
      </c>
      <c r="I31" s="99" t="s">
        <v>1611</v>
      </c>
      <c r="J31" s="99" t="s">
        <v>1612</v>
      </c>
    </row>
    <row r="32" spans="1:10" ht="24" customHeight="1" x14ac:dyDescent="0.2">
      <c r="A32" s="99" t="s">
        <v>224</v>
      </c>
      <c r="B32" s="98" t="s">
        <v>141</v>
      </c>
      <c r="C32" s="98" t="s">
        <v>225</v>
      </c>
      <c r="D32" s="98">
        <v>0</v>
      </c>
      <c r="E32" s="100" t="s">
        <v>135</v>
      </c>
      <c r="F32" s="99" t="s">
        <v>1516</v>
      </c>
      <c r="G32" s="99" t="s">
        <v>1613</v>
      </c>
      <c r="H32" s="99" t="s">
        <v>1614</v>
      </c>
      <c r="I32" s="99" t="s">
        <v>1615</v>
      </c>
      <c r="J32" s="99" t="s">
        <v>1616</v>
      </c>
    </row>
    <row r="33" spans="1:10" ht="24" customHeight="1" x14ac:dyDescent="0.2">
      <c r="A33" s="99" t="s">
        <v>204</v>
      </c>
      <c r="B33" s="98" t="s">
        <v>141</v>
      </c>
      <c r="C33" s="98" t="s">
        <v>205</v>
      </c>
      <c r="D33" s="98">
        <v>0</v>
      </c>
      <c r="E33" s="100" t="s">
        <v>618</v>
      </c>
      <c r="F33" s="99" t="s">
        <v>1617</v>
      </c>
      <c r="G33" s="99" t="s">
        <v>1618</v>
      </c>
      <c r="H33" s="99" t="s">
        <v>1619</v>
      </c>
      <c r="I33" s="99" t="s">
        <v>1620</v>
      </c>
      <c r="J33" s="99" t="s">
        <v>1621</v>
      </c>
    </row>
    <row r="34" spans="1:10" ht="26.1" customHeight="1" x14ac:dyDescent="0.2">
      <c r="A34" s="99" t="s">
        <v>309</v>
      </c>
      <c r="B34" s="98" t="s">
        <v>306</v>
      </c>
      <c r="C34" s="98" t="s">
        <v>310</v>
      </c>
      <c r="D34" s="98" t="s">
        <v>802</v>
      </c>
      <c r="E34" s="100" t="s">
        <v>311</v>
      </c>
      <c r="F34" s="99" t="s">
        <v>1596</v>
      </c>
      <c r="G34" s="99" t="s">
        <v>1622</v>
      </c>
      <c r="H34" s="99" t="s">
        <v>1623</v>
      </c>
      <c r="I34" s="99" t="s">
        <v>1624</v>
      </c>
      <c r="J34" s="99" t="s">
        <v>1625</v>
      </c>
    </row>
    <row r="35" spans="1:10" ht="78" customHeight="1" x14ac:dyDescent="0.2">
      <c r="A35" s="99" t="s">
        <v>316</v>
      </c>
      <c r="B35" s="98" t="s">
        <v>133</v>
      </c>
      <c r="C35" s="98" t="s">
        <v>317</v>
      </c>
      <c r="D35" s="98" t="s">
        <v>819</v>
      </c>
      <c r="E35" s="100" t="s">
        <v>135</v>
      </c>
      <c r="F35" s="99" t="s">
        <v>1546</v>
      </c>
      <c r="G35" s="99" t="s">
        <v>1626</v>
      </c>
      <c r="H35" s="99" t="s">
        <v>1627</v>
      </c>
      <c r="I35" s="99" t="s">
        <v>1628</v>
      </c>
      <c r="J35" s="99" t="s">
        <v>1629</v>
      </c>
    </row>
    <row r="36" spans="1:10" ht="26.1" customHeight="1" x14ac:dyDescent="0.2">
      <c r="A36" s="99" t="s">
        <v>164</v>
      </c>
      <c r="B36" s="98" t="s">
        <v>141</v>
      </c>
      <c r="C36" s="98" t="s">
        <v>165</v>
      </c>
      <c r="D36" s="98">
        <v>0</v>
      </c>
      <c r="E36" s="100" t="s">
        <v>135</v>
      </c>
      <c r="F36" s="99" t="s">
        <v>1536</v>
      </c>
      <c r="G36" s="99" t="s">
        <v>1630</v>
      </c>
      <c r="H36" s="99" t="s">
        <v>1631</v>
      </c>
      <c r="I36" s="99" t="s">
        <v>1632</v>
      </c>
      <c r="J36" s="99" t="s">
        <v>1633</v>
      </c>
    </row>
    <row r="37" spans="1:10" ht="65.099999999999994" customHeight="1" x14ac:dyDescent="0.2">
      <c r="A37" s="99" t="s">
        <v>299</v>
      </c>
      <c r="B37" s="98" t="s">
        <v>133</v>
      </c>
      <c r="C37" s="98" t="s">
        <v>300</v>
      </c>
      <c r="D37" s="98" t="s">
        <v>789</v>
      </c>
      <c r="E37" s="100" t="s">
        <v>182</v>
      </c>
      <c r="F37" s="99" t="s">
        <v>1596</v>
      </c>
      <c r="G37" s="99" t="s">
        <v>1634</v>
      </c>
      <c r="H37" s="99" t="s">
        <v>1635</v>
      </c>
      <c r="I37" s="99" t="s">
        <v>1636</v>
      </c>
      <c r="J37" s="99" t="s">
        <v>1637</v>
      </c>
    </row>
    <row r="38" spans="1:10" ht="51.95" customHeight="1" x14ac:dyDescent="0.2">
      <c r="A38" s="99" t="s">
        <v>351</v>
      </c>
      <c r="B38" s="98" t="s">
        <v>133</v>
      </c>
      <c r="C38" s="98" t="s">
        <v>352</v>
      </c>
      <c r="D38" s="98" t="s">
        <v>871</v>
      </c>
      <c r="E38" s="100" t="s">
        <v>135</v>
      </c>
      <c r="F38" s="99" t="s">
        <v>1638</v>
      </c>
      <c r="G38" s="99" t="s">
        <v>1639</v>
      </c>
      <c r="H38" s="99" t="s">
        <v>1640</v>
      </c>
      <c r="I38" s="99" t="s">
        <v>1636</v>
      </c>
      <c r="J38" s="99" t="s">
        <v>1641</v>
      </c>
    </row>
    <row r="39" spans="1:10" ht="26.1" customHeight="1" x14ac:dyDescent="0.2">
      <c r="A39" s="99" t="s">
        <v>201</v>
      </c>
      <c r="B39" s="98" t="s">
        <v>141</v>
      </c>
      <c r="C39" s="98" t="s">
        <v>202</v>
      </c>
      <c r="D39" s="98">
        <v>0</v>
      </c>
      <c r="E39" s="100" t="s">
        <v>135</v>
      </c>
      <c r="F39" s="99" t="s">
        <v>1511</v>
      </c>
      <c r="G39" s="99" t="s">
        <v>1642</v>
      </c>
      <c r="H39" s="99" t="s">
        <v>1643</v>
      </c>
      <c r="I39" s="99" t="s">
        <v>1644</v>
      </c>
      <c r="J39" s="99" t="s">
        <v>1645</v>
      </c>
    </row>
    <row r="40" spans="1:10" ht="26.1" customHeight="1" x14ac:dyDescent="0.2">
      <c r="A40" s="99" t="s">
        <v>389</v>
      </c>
      <c r="B40" s="98" t="s">
        <v>141</v>
      </c>
      <c r="C40" s="98" t="s">
        <v>390</v>
      </c>
      <c r="D40" s="98">
        <v>0</v>
      </c>
      <c r="E40" s="100" t="s">
        <v>575</v>
      </c>
      <c r="F40" s="99" t="s">
        <v>1531</v>
      </c>
      <c r="G40" s="99" t="s">
        <v>1646</v>
      </c>
      <c r="H40" s="99" t="s">
        <v>1647</v>
      </c>
      <c r="I40" s="99" t="s">
        <v>1648</v>
      </c>
      <c r="J40" s="99" t="s">
        <v>1649</v>
      </c>
    </row>
    <row r="41" spans="1:10" ht="24" customHeight="1" x14ac:dyDescent="0.2">
      <c r="A41" s="99" t="s">
        <v>398</v>
      </c>
      <c r="B41" s="98" t="s">
        <v>141</v>
      </c>
      <c r="C41" s="98" t="s">
        <v>399</v>
      </c>
      <c r="D41" s="98">
        <v>0</v>
      </c>
      <c r="E41" s="100" t="s">
        <v>575</v>
      </c>
      <c r="F41" s="99" t="s">
        <v>1516</v>
      </c>
      <c r="G41" s="99" t="s">
        <v>1650</v>
      </c>
      <c r="H41" s="99" t="s">
        <v>1651</v>
      </c>
      <c r="I41" s="99" t="s">
        <v>1648</v>
      </c>
      <c r="J41" s="99" t="s">
        <v>1652</v>
      </c>
    </row>
    <row r="42" spans="1:10" ht="39" customHeight="1" x14ac:dyDescent="0.2">
      <c r="A42" s="99" t="s">
        <v>325</v>
      </c>
      <c r="B42" s="98" t="s">
        <v>133</v>
      </c>
      <c r="C42" s="98" t="s">
        <v>326</v>
      </c>
      <c r="D42" s="98" t="s">
        <v>789</v>
      </c>
      <c r="E42" s="100" t="s">
        <v>135</v>
      </c>
      <c r="F42" s="99" t="s">
        <v>1531</v>
      </c>
      <c r="G42" s="99" t="s">
        <v>1653</v>
      </c>
      <c r="H42" s="99" t="s">
        <v>1654</v>
      </c>
      <c r="I42" s="99" t="s">
        <v>1655</v>
      </c>
      <c r="J42" s="99" t="s">
        <v>1656</v>
      </c>
    </row>
    <row r="43" spans="1:10" ht="78" customHeight="1" x14ac:dyDescent="0.2">
      <c r="A43" s="99" t="s">
        <v>427</v>
      </c>
      <c r="B43" s="98" t="s">
        <v>133</v>
      </c>
      <c r="C43" s="98" t="s">
        <v>428</v>
      </c>
      <c r="D43" s="98" t="s">
        <v>1016</v>
      </c>
      <c r="E43" s="100" t="s">
        <v>182</v>
      </c>
      <c r="F43" s="99" t="s">
        <v>1657</v>
      </c>
      <c r="G43" s="99" t="s">
        <v>1658</v>
      </c>
      <c r="H43" s="99" t="s">
        <v>1659</v>
      </c>
      <c r="I43" s="99" t="s">
        <v>1660</v>
      </c>
      <c r="J43" s="99" t="s">
        <v>1661</v>
      </c>
    </row>
    <row r="44" spans="1:10" ht="26.1" customHeight="1" x14ac:dyDescent="0.2">
      <c r="A44" s="99" t="s">
        <v>371</v>
      </c>
      <c r="B44" s="98" t="s">
        <v>306</v>
      </c>
      <c r="C44" s="98" t="s">
        <v>372</v>
      </c>
      <c r="D44" s="98" t="s">
        <v>906</v>
      </c>
      <c r="E44" s="100" t="s">
        <v>135</v>
      </c>
      <c r="F44" s="99" t="s">
        <v>1596</v>
      </c>
      <c r="G44" s="99" t="s">
        <v>1662</v>
      </c>
      <c r="H44" s="99" t="s">
        <v>1663</v>
      </c>
      <c r="I44" s="99" t="s">
        <v>1664</v>
      </c>
      <c r="J44" s="99" t="s">
        <v>1665</v>
      </c>
    </row>
    <row r="45" spans="1:10" ht="39" customHeight="1" x14ac:dyDescent="0.2">
      <c r="A45" s="99" t="s">
        <v>283</v>
      </c>
      <c r="B45" s="98" t="s">
        <v>133</v>
      </c>
      <c r="C45" s="98" t="s">
        <v>284</v>
      </c>
      <c r="D45" s="98" t="s">
        <v>763</v>
      </c>
      <c r="E45" s="100" t="s">
        <v>146</v>
      </c>
      <c r="F45" s="99" t="s">
        <v>1666</v>
      </c>
      <c r="G45" s="99" t="s">
        <v>1667</v>
      </c>
      <c r="H45" s="99" t="s">
        <v>1668</v>
      </c>
      <c r="I45" s="99" t="s">
        <v>1669</v>
      </c>
      <c r="J45" s="99" t="s">
        <v>1670</v>
      </c>
    </row>
    <row r="46" spans="1:10" ht="39" customHeight="1" x14ac:dyDescent="0.2">
      <c r="A46" s="107" t="s">
        <v>457</v>
      </c>
      <c r="B46" s="106" t="s">
        <v>133</v>
      </c>
      <c r="C46" s="106" t="s">
        <v>458</v>
      </c>
      <c r="D46" s="106" t="s">
        <v>1021</v>
      </c>
      <c r="E46" s="108" t="s">
        <v>150</v>
      </c>
      <c r="F46" s="107" t="s">
        <v>1506</v>
      </c>
      <c r="G46" s="107" t="s">
        <v>1671</v>
      </c>
      <c r="H46" s="107" t="s">
        <v>1672</v>
      </c>
      <c r="I46" s="107" t="s">
        <v>1673</v>
      </c>
      <c r="J46" s="107" t="s">
        <v>1674</v>
      </c>
    </row>
    <row r="47" spans="1:10" ht="24" customHeight="1" x14ac:dyDescent="0.2">
      <c r="A47" s="107" t="s">
        <v>392</v>
      </c>
      <c r="B47" s="106" t="s">
        <v>141</v>
      </c>
      <c r="C47" s="106" t="s">
        <v>393</v>
      </c>
      <c r="D47" s="106">
        <v>0</v>
      </c>
      <c r="E47" s="108" t="s">
        <v>575</v>
      </c>
      <c r="F47" s="107" t="s">
        <v>1531</v>
      </c>
      <c r="G47" s="107" t="s">
        <v>1675</v>
      </c>
      <c r="H47" s="107" t="s">
        <v>1676</v>
      </c>
      <c r="I47" s="107" t="s">
        <v>1677</v>
      </c>
      <c r="J47" s="107" t="s">
        <v>1678</v>
      </c>
    </row>
    <row r="48" spans="1:10" ht="24" customHeight="1" x14ac:dyDescent="0.2">
      <c r="A48" s="107" t="s">
        <v>195</v>
      </c>
      <c r="B48" s="106" t="s">
        <v>141</v>
      </c>
      <c r="C48" s="106" t="s">
        <v>196</v>
      </c>
      <c r="D48" s="106">
        <v>0</v>
      </c>
      <c r="E48" s="108" t="s">
        <v>146</v>
      </c>
      <c r="F48" s="107" t="s">
        <v>1596</v>
      </c>
      <c r="G48" s="107" t="s">
        <v>1679</v>
      </c>
      <c r="H48" s="107" t="s">
        <v>1680</v>
      </c>
      <c r="I48" s="107" t="s">
        <v>1677</v>
      </c>
      <c r="J48" s="107" t="s">
        <v>1681</v>
      </c>
    </row>
    <row r="49" spans="1:10" ht="26.1" customHeight="1" x14ac:dyDescent="0.2">
      <c r="A49" s="107" t="s">
        <v>365</v>
      </c>
      <c r="B49" s="106" t="s">
        <v>133</v>
      </c>
      <c r="C49" s="106" t="s">
        <v>366</v>
      </c>
      <c r="D49" s="106" t="s">
        <v>894</v>
      </c>
      <c r="E49" s="108" t="s">
        <v>182</v>
      </c>
      <c r="F49" s="107" t="s">
        <v>1601</v>
      </c>
      <c r="G49" s="107" t="s">
        <v>1682</v>
      </c>
      <c r="H49" s="107" t="s">
        <v>1683</v>
      </c>
      <c r="I49" s="107" t="s">
        <v>1684</v>
      </c>
      <c r="J49" s="107" t="s">
        <v>1685</v>
      </c>
    </row>
    <row r="50" spans="1:10" ht="26.1" customHeight="1" x14ac:dyDescent="0.2">
      <c r="A50" s="107" t="s">
        <v>368</v>
      </c>
      <c r="B50" s="106" t="s">
        <v>306</v>
      </c>
      <c r="C50" s="106" t="s">
        <v>369</v>
      </c>
      <c r="D50" s="106" t="s">
        <v>903</v>
      </c>
      <c r="E50" s="108" t="s">
        <v>311</v>
      </c>
      <c r="F50" s="107" t="s">
        <v>1496</v>
      </c>
      <c r="G50" s="107" t="s">
        <v>1686</v>
      </c>
      <c r="H50" s="107" t="s">
        <v>1687</v>
      </c>
      <c r="I50" s="107" t="s">
        <v>1688</v>
      </c>
      <c r="J50" s="107" t="s">
        <v>1689</v>
      </c>
    </row>
    <row r="51" spans="1:10" ht="65.099999999999994" customHeight="1" x14ac:dyDescent="0.2">
      <c r="A51" s="107" t="s">
        <v>430</v>
      </c>
      <c r="B51" s="106" t="s">
        <v>133</v>
      </c>
      <c r="C51" s="106" t="s">
        <v>431</v>
      </c>
      <c r="D51" s="106" t="s">
        <v>1016</v>
      </c>
      <c r="E51" s="108" t="s">
        <v>182</v>
      </c>
      <c r="F51" s="107" t="s">
        <v>1690</v>
      </c>
      <c r="G51" s="107" t="s">
        <v>1691</v>
      </c>
      <c r="H51" s="107" t="s">
        <v>1692</v>
      </c>
      <c r="I51" s="107" t="s">
        <v>1693</v>
      </c>
      <c r="J51" s="107" t="s">
        <v>1694</v>
      </c>
    </row>
    <row r="52" spans="1:10" ht="24" customHeight="1" x14ac:dyDescent="0.2">
      <c r="A52" s="107" t="s">
        <v>421</v>
      </c>
      <c r="B52" s="106" t="s">
        <v>141</v>
      </c>
      <c r="C52" s="106" t="s">
        <v>422</v>
      </c>
      <c r="D52" s="106">
        <v>0</v>
      </c>
      <c r="E52" s="108" t="s">
        <v>575</v>
      </c>
      <c r="F52" s="107" t="s">
        <v>1695</v>
      </c>
      <c r="G52" s="107" t="s">
        <v>1696</v>
      </c>
      <c r="H52" s="107" t="s">
        <v>1697</v>
      </c>
      <c r="I52" s="107" t="s">
        <v>1698</v>
      </c>
      <c r="J52" s="107" t="s">
        <v>1699</v>
      </c>
    </row>
    <row r="53" spans="1:10" ht="26.1" customHeight="1" x14ac:dyDescent="0.2">
      <c r="A53" s="107" t="s">
        <v>334</v>
      </c>
      <c r="B53" s="106" t="s">
        <v>141</v>
      </c>
      <c r="C53" s="106" t="s">
        <v>335</v>
      </c>
      <c r="D53" s="106">
        <v>0</v>
      </c>
      <c r="E53" s="108" t="s">
        <v>135</v>
      </c>
      <c r="F53" s="107" t="s">
        <v>1657</v>
      </c>
      <c r="G53" s="107" t="s">
        <v>1700</v>
      </c>
      <c r="H53" s="107" t="s">
        <v>1701</v>
      </c>
      <c r="I53" s="107" t="s">
        <v>1702</v>
      </c>
      <c r="J53" s="107" t="s">
        <v>1703</v>
      </c>
    </row>
    <row r="54" spans="1:10" ht="65.099999999999994" customHeight="1" x14ac:dyDescent="0.2">
      <c r="A54" s="107" t="s">
        <v>522</v>
      </c>
      <c r="B54" s="106" t="s">
        <v>133</v>
      </c>
      <c r="C54" s="106" t="s">
        <v>523</v>
      </c>
      <c r="D54" s="106" t="s">
        <v>1103</v>
      </c>
      <c r="E54" s="108" t="s">
        <v>150</v>
      </c>
      <c r="F54" s="107" t="s">
        <v>1601</v>
      </c>
      <c r="G54" s="107" t="s">
        <v>1704</v>
      </c>
      <c r="H54" s="107" t="s">
        <v>1705</v>
      </c>
      <c r="I54" s="107" t="s">
        <v>1702</v>
      </c>
      <c r="J54" s="107" t="s">
        <v>1706</v>
      </c>
    </row>
    <row r="55" spans="1:10" ht="26.1" customHeight="1" x14ac:dyDescent="0.2">
      <c r="A55" s="107" t="s">
        <v>271</v>
      </c>
      <c r="B55" s="106" t="s">
        <v>141</v>
      </c>
      <c r="C55" s="106" t="s">
        <v>272</v>
      </c>
      <c r="D55" s="106">
        <v>0</v>
      </c>
      <c r="E55" s="108" t="s">
        <v>135</v>
      </c>
      <c r="F55" s="107" t="s">
        <v>1511</v>
      </c>
      <c r="G55" s="107" t="s">
        <v>1707</v>
      </c>
      <c r="H55" s="107" t="s">
        <v>1708</v>
      </c>
      <c r="I55" s="107" t="s">
        <v>1709</v>
      </c>
      <c r="J55" s="107" t="s">
        <v>1710</v>
      </c>
    </row>
    <row r="56" spans="1:10" ht="39" customHeight="1" x14ac:dyDescent="0.2">
      <c r="A56" s="107" t="s">
        <v>210</v>
      </c>
      <c r="B56" s="106" t="s">
        <v>133</v>
      </c>
      <c r="C56" s="106" t="s">
        <v>211</v>
      </c>
      <c r="D56" s="106" t="s">
        <v>627</v>
      </c>
      <c r="E56" s="108" t="s">
        <v>135</v>
      </c>
      <c r="F56" s="107" t="s">
        <v>1516</v>
      </c>
      <c r="G56" s="107" t="s">
        <v>1711</v>
      </c>
      <c r="H56" s="107" t="s">
        <v>1712</v>
      </c>
      <c r="I56" s="107" t="s">
        <v>1713</v>
      </c>
      <c r="J56" s="107" t="s">
        <v>1714</v>
      </c>
    </row>
    <row r="57" spans="1:10" ht="24" customHeight="1" x14ac:dyDescent="0.2">
      <c r="A57" s="107" t="s">
        <v>395</v>
      </c>
      <c r="B57" s="106" t="s">
        <v>141</v>
      </c>
      <c r="C57" s="106" t="s">
        <v>396</v>
      </c>
      <c r="D57" s="106">
        <v>0</v>
      </c>
      <c r="E57" s="108" t="s">
        <v>575</v>
      </c>
      <c r="F57" s="107" t="s">
        <v>1516</v>
      </c>
      <c r="G57" s="107" t="s">
        <v>1715</v>
      </c>
      <c r="H57" s="107" t="s">
        <v>1716</v>
      </c>
      <c r="I57" s="107" t="s">
        <v>1717</v>
      </c>
      <c r="J57" s="107" t="s">
        <v>1718</v>
      </c>
    </row>
    <row r="58" spans="1:10" ht="51.95" customHeight="1" x14ac:dyDescent="0.2">
      <c r="A58" s="107" t="s">
        <v>469</v>
      </c>
      <c r="B58" s="106" t="s">
        <v>133</v>
      </c>
      <c r="C58" s="106" t="s">
        <v>470</v>
      </c>
      <c r="D58" s="106" t="s">
        <v>1061</v>
      </c>
      <c r="E58" s="108" t="s">
        <v>150</v>
      </c>
      <c r="F58" s="107" t="s">
        <v>1511</v>
      </c>
      <c r="G58" s="107" t="s">
        <v>1719</v>
      </c>
      <c r="H58" s="107" t="s">
        <v>1720</v>
      </c>
      <c r="I58" s="107" t="s">
        <v>1721</v>
      </c>
      <c r="J58" s="107" t="s">
        <v>1722</v>
      </c>
    </row>
    <row r="59" spans="1:10" ht="24" customHeight="1" x14ac:dyDescent="0.2">
      <c r="A59" s="107" t="s">
        <v>268</v>
      </c>
      <c r="B59" s="106" t="s">
        <v>141</v>
      </c>
      <c r="C59" s="106" t="s">
        <v>269</v>
      </c>
      <c r="D59" s="106">
        <v>0</v>
      </c>
      <c r="E59" s="108" t="s">
        <v>135</v>
      </c>
      <c r="F59" s="107" t="s">
        <v>1579</v>
      </c>
      <c r="G59" s="107" t="s">
        <v>1723</v>
      </c>
      <c r="H59" s="107" t="s">
        <v>1724</v>
      </c>
      <c r="I59" s="107" t="s">
        <v>1725</v>
      </c>
      <c r="J59" s="107" t="s">
        <v>1726</v>
      </c>
    </row>
    <row r="60" spans="1:10" ht="24" customHeight="1" x14ac:dyDescent="0.2">
      <c r="A60" s="107" t="s">
        <v>155</v>
      </c>
      <c r="B60" s="106" t="s">
        <v>141</v>
      </c>
      <c r="C60" s="106" t="s">
        <v>156</v>
      </c>
      <c r="D60" s="106">
        <v>0</v>
      </c>
      <c r="E60" s="108" t="s">
        <v>135</v>
      </c>
      <c r="F60" s="107" t="s">
        <v>1558</v>
      </c>
      <c r="G60" s="107" t="s">
        <v>1727</v>
      </c>
      <c r="H60" s="107" t="s">
        <v>1728</v>
      </c>
      <c r="I60" s="107" t="s">
        <v>1729</v>
      </c>
      <c r="J60" s="107" t="s">
        <v>1730</v>
      </c>
    </row>
    <row r="61" spans="1:10" ht="39" customHeight="1" x14ac:dyDescent="0.2">
      <c r="A61" s="107" t="s">
        <v>454</v>
      </c>
      <c r="B61" s="106" t="s">
        <v>133</v>
      </c>
      <c r="C61" s="106" t="s">
        <v>455</v>
      </c>
      <c r="D61" s="106" t="s">
        <v>1021</v>
      </c>
      <c r="E61" s="108" t="s">
        <v>150</v>
      </c>
      <c r="F61" s="107" t="s">
        <v>1506</v>
      </c>
      <c r="G61" s="107" t="s">
        <v>1731</v>
      </c>
      <c r="H61" s="107" t="s">
        <v>1732</v>
      </c>
      <c r="I61" s="107" t="s">
        <v>1733</v>
      </c>
      <c r="J61" s="107" t="s">
        <v>1734</v>
      </c>
    </row>
    <row r="62" spans="1:10" ht="24" customHeight="1" x14ac:dyDescent="0.2">
      <c r="A62" s="107" t="s">
        <v>490</v>
      </c>
      <c r="B62" s="106" t="s">
        <v>141</v>
      </c>
      <c r="C62" s="106" t="s">
        <v>491</v>
      </c>
      <c r="D62" s="106">
        <v>0</v>
      </c>
      <c r="E62" s="108" t="s">
        <v>311</v>
      </c>
      <c r="F62" s="107" t="s">
        <v>1531</v>
      </c>
      <c r="G62" s="107" t="s">
        <v>1735</v>
      </c>
      <c r="H62" s="107" t="s">
        <v>1736</v>
      </c>
      <c r="I62" s="107" t="s">
        <v>1733</v>
      </c>
      <c r="J62" s="107" t="s">
        <v>1737</v>
      </c>
    </row>
    <row r="63" spans="1:10" ht="24" customHeight="1" x14ac:dyDescent="0.2">
      <c r="A63" s="107" t="s">
        <v>239</v>
      </c>
      <c r="B63" s="106" t="s">
        <v>141</v>
      </c>
      <c r="C63" s="106" t="s">
        <v>240</v>
      </c>
      <c r="D63" s="106">
        <v>0</v>
      </c>
      <c r="E63" s="108" t="s">
        <v>311</v>
      </c>
      <c r="F63" s="107" t="s">
        <v>1738</v>
      </c>
      <c r="G63" s="107" t="s">
        <v>1739</v>
      </c>
      <c r="H63" s="107" t="s">
        <v>1740</v>
      </c>
      <c r="I63" s="107" t="s">
        <v>1733</v>
      </c>
      <c r="J63" s="107" t="s">
        <v>1741</v>
      </c>
    </row>
    <row r="64" spans="1:10" ht="24" customHeight="1" x14ac:dyDescent="0.2">
      <c r="A64" s="107" t="s">
        <v>251</v>
      </c>
      <c r="B64" s="106" t="s">
        <v>141</v>
      </c>
      <c r="C64" s="106" t="s">
        <v>252</v>
      </c>
      <c r="D64" s="106">
        <v>0</v>
      </c>
      <c r="E64" s="108" t="s">
        <v>662</v>
      </c>
      <c r="F64" s="107" t="s">
        <v>1501</v>
      </c>
      <c r="G64" s="107" t="s">
        <v>1742</v>
      </c>
      <c r="H64" s="107" t="s">
        <v>1743</v>
      </c>
      <c r="I64" s="107" t="s">
        <v>1733</v>
      </c>
      <c r="J64" s="107" t="s">
        <v>1744</v>
      </c>
    </row>
    <row r="65" spans="1:10" ht="39" customHeight="1" x14ac:dyDescent="0.2">
      <c r="A65" s="107" t="s">
        <v>357</v>
      </c>
      <c r="B65" s="106" t="s">
        <v>133</v>
      </c>
      <c r="C65" s="106" t="s">
        <v>358</v>
      </c>
      <c r="D65" s="106" t="s">
        <v>883</v>
      </c>
      <c r="E65" s="108" t="s">
        <v>135</v>
      </c>
      <c r="F65" s="107" t="s">
        <v>1638</v>
      </c>
      <c r="G65" s="107" t="s">
        <v>1745</v>
      </c>
      <c r="H65" s="107" t="s">
        <v>1746</v>
      </c>
      <c r="I65" s="107" t="s">
        <v>1747</v>
      </c>
      <c r="J65" s="107" t="s">
        <v>1748</v>
      </c>
    </row>
    <row r="66" spans="1:10" ht="24" customHeight="1" x14ac:dyDescent="0.2">
      <c r="A66" s="107" t="s">
        <v>158</v>
      </c>
      <c r="B66" s="106" t="s">
        <v>141</v>
      </c>
      <c r="C66" s="106" t="s">
        <v>159</v>
      </c>
      <c r="D66" s="106">
        <v>0</v>
      </c>
      <c r="E66" s="108" t="s">
        <v>146</v>
      </c>
      <c r="F66" s="107" t="s">
        <v>1749</v>
      </c>
      <c r="G66" s="107" t="s">
        <v>1750</v>
      </c>
      <c r="H66" s="107" t="s">
        <v>1751</v>
      </c>
      <c r="I66" s="107" t="s">
        <v>1747</v>
      </c>
      <c r="J66" s="107" t="s">
        <v>1752</v>
      </c>
    </row>
    <row r="67" spans="1:10" ht="26.1" customHeight="1" x14ac:dyDescent="0.2">
      <c r="A67" s="107" t="s">
        <v>511</v>
      </c>
      <c r="B67" s="106" t="s">
        <v>141</v>
      </c>
      <c r="C67" s="106" t="s">
        <v>512</v>
      </c>
      <c r="D67" s="106">
        <v>0</v>
      </c>
      <c r="E67" s="108" t="s">
        <v>311</v>
      </c>
      <c r="F67" s="107" t="s">
        <v>1753</v>
      </c>
      <c r="G67" s="107" t="s">
        <v>1754</v>
      </c>
      <c r="H67" s="107" t="s">
        <v>1755</v>
      </c>
      <c r="I67" s="107" t="s">
        <v>1756</v>
      </c>
      <c r="J67" s="107" t="s">
        <v>1757</v>
      </c>
    </row>
    <row r="68" spans="1:10" ht="39" customHeight="1" x14ac:dyDescent="0.2">
      <c r="A68" s="107" t="s">
        <v>132</v>
      </c>
      <c r="B68" s="106" t="s">
        <v>133</v>
      </c>
      <c r="C68" s="106" t="s">
        <v>134</v>
      </c>
      <c r="D68" s="106" t="s">
        <v>544</v>
      </c>
      <c r="E68" s="108" t="s">
        <v>135</v>
      </c>
      <c r="F68" s="107" t="s">
        <v>1617</v>
      </c>
      <c r="G68" s="107" t="s">
        <v>1758</v>
      </c>
      <c r="H68" s="107" t="s">
        <v>1759</v>
      </c>
      <c r="I68" s="107" t="s">
        <v>1756</v>
      </c>
      <c r="J68" s="107" t="s">
        <v>1760</v>
      </c>
    </row>
    <row r="69" spans="1:10" ht="39" customHeight="1" x14ac:dyDescent="0.2">
      <c r="A69" s="107" t="s">
        <v>451</v>
      </c>
      <c r="B69" s="106" t="s">
        <v>133</v>
      </c>
      <c r="C69" s="106" t="s">
        <v>452</v>
      </c>
      <c r="D69" s="106" t="s">
        <v>1021</v>
      </c>
      <c r="E69" s="108" t="s">
        <v>150</v>
      </c>
      <c r="F69" s="107" t="s">
        <v>1506</v>
      </c>
      <c r="G69" s="107" t="s">
        <v>1761</v>
      </c>
      <c r="H69" s="107" t="s">
        <v>1762</v>
      </c>
      <c r="I69" s="107" t="s">
        <v>1756</v>
      </c>
      <c r="J69" s="107" t="s">
        <v>1763</v>
      </c>
    </row>
    <row r="70" spans="1:10" ht="24" customHeight="1" x14ac:dyDescent="0.2">
      <c r="A70" s="107" t="s">
        <v>236</v>
      </c>
      <c r="B70" s="106" t="s">
        <v>141</v>
      </c>
      <c r="C70" s="106" t="s">
        <v>237</v>
      </c>
      <c r="D70" s="106">
        <v>0</v>
      </c>
      <c r="E70" s="108" t="s">
        <v>311</v>
      </c>
      <c r="F70" s="107" t="s">
        <v>1738</v>
      </c>
      <c r="G70" s="107" t="s">
        <v>1764</v>
      </c>
      <c r="H70" s="107" t="s">
        <v>1765</v>
      </c>
      <c r="I70" s="107" t="s">
        <v>1756</v>
      </c>
      <c r="J70" s="107" t="s">
        <v>1766</v>
      </c>
    </row>
    <row r="71" spans="1:10" ht="26.1" customHeight="1" x14ac:dyDescent="0.2">
      <c r="A71" s="107" t="s">
        <v>219</v>
      </c>
      <c r="B71" s="106" t="s">
        <v>141</v>
      </c>
      <c r="C71" s="106" t="s">
        <v>220</v>
      </c>
      <c r="D71" s="106">
        <v>0</v>
      </c>
      <c r="E71" s="108" t="s">
        <v>135</v>
      </c>
      <c r="F71" s="107" t="s">
        <v>1601</v>
      </c>
      <c r="G71" s="107" t="s">
        <v>1767</v>
      </c>
      <c r="H71" s="107" t="s">
        <v>1768</v>
      </c>
      <c r="I71" s="107" t="s">
        <v>1769</v>
      </c>
      <c r="J71" s="107" t="s">
        <v>1770</v>
      </c>
    </row>
    <row r="72" spans="1:10" ht="39" customHeight="1" x14ac:dyDescent="0.2">
      <c r="A72" s="107" t="s">
        <v>348</v>
      </c>
      <c r="B72" s="106" t="s">
        <v>133</v>
      </c>
      <c r="C72" s="106" t="s">
        <v>349</v>
      </c>
      <c r="D72" s="106" t="s">
        <v>866</v>
      </c>
      <c r="E72" s="108" t="s">
        <v>135</v>
      </c>
      <c r="F72" s="107" t="s">
        <v>1638</v>
      </c>
      <c r="G72" s="107" t="s">
        <v>1771</v>
      </c>
      <c r="H72" s="107" t="s">
        <v>1772</v>
      </c>
      <c r="I72" s="107" t="s">
        <v>1773</v>
      </c>
      <c r="J72" s="107" t="s">
        <v>1774</v>
      </c>
    </row>
    <row r="73" spans="1:10" ht="39" customHeight="1" x14ac:dyDescent="0.2">
      <c r="A73" s="107" t="s">
        <v>386</v>
      </c>
      <c r="B73" s="106" t="s">
        <v>133</v>
      </c>
      <c r="C73" s="106" t="s">
        <v>387</v>
      </c>
      <c r="D73" s="106" t="s">
        <v>894</v>
      </c>
      <c r="E73" s="108" t="s">
        <v>182</v>
      </c>
      <c r="F73" s="107" t="s">
        <v>1516</v>
      </c>
      <c r="G73" s="107" t="s">
        <v>1775</v>
      </c>
      <c r="H73" s="107" t="s">
        <v>1776</v>
      </c>
      <c r="I73" s="107" t="s">
        <v>1777</v>
      </c>
      <c r="J73" s="107" t="s">
        <v>1778</v>
      </c>
    </row>
    <row r="74" spans="1:10" ht="26.1" customHeight="1" x14ac:dyDescent="0.2">
      <c r="A74" s="107" t="s">
        <v>144</v>
      </c>
      <c r="B74" s="106" t="s">
        <v>133</v>
      </c>
      <c r="C74" s="106" t="s">
        <v>145</v>
      </c>
      <c r="D74" s="106" t="s">
        <v>544</v>
      </c>
      <c r="E74" s="108" t="s">
        <v>146</v>
      </c>
      <c r="F74" s="107" t="s">
        <v>1516</v>
      </c>
      <c r="G74" s="107" t="s">
        <v>1779</v>
      </c>
      <c r="H74" s="107" t="s">
        <v>1780</v>
      </c>
      <c r="I74" s="107" t="s">
        <v>1777</v>
      </c>
      <c r="J74" s="107" t="s">
        <v>1781</v>
      </c>
    </row>
    <row r="75" spans="1:10" ht="26.1" customHeight="1" x14ac:dyDescent="0.2">
      <c r="A75" s="107" t="s">
        <v>360</v>
      </c>
      <c r="B75" s="106" t="s">
        <v>133</v>
      </c>
      <c r="C75" s="106" t="s">
        <v>361</v>
      </c>
      <c r="D75" s="106" t="s">
        <v>883</v>
      </c>
      <c r="E75" s="108" t="s">
        <v>135</v>
      </c>
      <c r="F75" s="107" t="s">
        <v>1516</v>
      </c>
      <c r="G75" s="107" t="s">
        <v>1782</v>
      </c>
      <c r="H75" s="107" t="s">
        <v>1783</v>
      </c>
      <c r="I75" s="107" t="s">
        <v>1784</v>
      </c>
      <c r="J75" s="107" t="s">
        <v>1785</v>
      </c>
    </row>
    <row r="76" spans="1:10" ht="24" customHeight="1" x14ac:dyDescent="0.2">
      <c r="A76" s="107" t="s">
        <v>525</v>
      </c>
      <c r="B76" s="106" t="s">
        <v>141</v>
      </c>
      <c r="C76" s="106" t="s">
        <v>526</v>
      </c>
      <c r="D76" s="106">
        <v>0</v>
      </c>
      <c r="E76" s="108" t="s">
        <v>662</v>
      </c>
      <c r="F76" s="107" t="s">
        <v>1596</v>
      </c>
      <c r="G76" s="107" t="s">
        <v>1786</v>
      </c>
      <c r="H76" s="107" t="s">
        <v>1787</v>
      </c>
      <c r="I76" s="107" t="s">
        <v>1788</v>
      </c>
      <c r="J76" s="107" t="s">
        <v>1789</v>
      </c>
    </row>
    <row r="77" spans="1:10" ht="24" customHeight="1" x14ac:dyDescent="0.2">
      <c r="A77" s="107" t="s">
        <v>413</v>
      </c>
      <c r="B77" s="106" t="s">
        <v>141</v>
      </c>
      <c r="C77" s="106" t="s">
        <v>414</v>
      </c>
      <c r="D77" s="106">
        <v>0</v>
      </c>
      <c r="E77" s="108" t="s">
        <v>575</v>
      </c>
      <c r="F77" s="107" t="s">
        <v>1596</v>
      </c>
      <c r="G77" s="107" t="s">
        <v>1790</v>
      </c>
      <c r="H77" s="107" t="s">
        <v>1791</v>
      </c>
      <c r="I77" s="107" t="s">
        <v>1788</v>
      </c>
      <c r="J77" s="107" t="s">
        <v>1792</v>
      </c>
    </row>
    <row r="78" spans="1:10" ht="51.95" customHeight="1" x14ac:dyDescent="0.2">
      <c r="A78" s="107" t="s">
        <v>288</v>
      </c>
      <c r="B78" s="106" t="s">
        <v>133</v>
      </c>
      <c r="C78" s="106" t="s">
        <v>289</v>
      </c>
      <c r="D78" s="106" t="s">
        <v>775</v>
      </c>
      <c r="E78" s="108" t="s">
        <v>135</v>
      </c>
      <c r="F78" s="107" t="s">
        <v>1536</v>
      </c>
      <c r="G78" s="107" t="s">
        <v>1793</v>
      </c>
      <c r="H78" s="107" t="s">
        <v>1794</v>
      </c>
      <c r="I78" s="107" t="s">
        <v>1795</v>
      </c>
      <c r="J78" s="107" t="s">
        <v>1796</v>
      </c>
    </row>
    <row r="79" spans="1:10" ht="26.1" customHeight="1" x14ac:dyDescent="0.2">
      <c r="A79" s="107" t="s">
        <v>508</v>
      </c>
      <c r="B79" s="106" t="s">
        <v>141</v>
      </c>
      <c r="C79" s="106" t="s">
        <v>509</v>
      </c>
      <c r="D79" s="106">
        <v>0</v>
      </c>
      <c r="E79" s="108" t="s">
        <v>311</v>
      </c>
      <c r="F79" s="107" t="s">
        <v>1753</v>
      </c>
      <c r="G79" s="107" t="s">
        <v>1797</v>
      </c>
      <c r="H79" s="107" t="s">
        <v>1798</v>
      </c>
      <c r="I79" s="107" t="s">
        <v>1795</v>
      </c>
      <c r="J79" s="107" t="s">
        <v>1799</v>
      </c>
    </row>
    <row r="80" spans="1:10" ht="39" customHeight="1" x14ac:dyDescent="0.2">
      <c r="A80" s="107" t="s">
        <v>448</v>
      </c>
      <c r="B80" s="106" t="s">
        <v>133</v>
      </c>
      <c r="C80" s="106" t="s">
        <v>449</v>
      </c>
      <c r="D80" s="106" t="s">
        <v>1021</v>
      </c>
      <c r="E80" s="108" t="s">
        <v>150</v>
      </c>
      <c r="F80" s="107" t="s">
        <v>1506</v>
      </c>
      <c r="G80" s="107" t="s">
        <v>1800</v>
      </c>
      <c r="H80" s="107" t="s">
        <v>1801</v>
      </c>
      <c r="I80" s="107" t="s">
        <v>1802</v>
      </c>
      <c r="J80" s="107" t="s">
        <v>1803</v>
      </c>
    </row>
    <row r="81" spans="1:10" ht="26.1" customHeight="1" x14ac:dyDescent="0.2">
      <c r="A81" s="107" t="s">
        <v>137</v>
      </c>
      <c r="B81" s="106" t="s">
        <v>133</v>
      </c>
      <c r="C81" s="106" t="s">
        <v>138</v>
      </c>
      <c r="D81" s="106" t="s">
        <v>544</v>
      </c>
      <c r="E81" s="108" t="s">
        <v>135</v>
      </c>
      <c r="F81" s="107" t="s">
        <v>1536</v>
      </c>
      <c r="G81" s="107" t="s">
        <v>1804</v>
      </c>
      <c r="H81" s="107" t="s">
        <v>1805</v>
      </c>
      <c r="I81" s="107" t="s">
        <v>1806</v>
      </c>
      <c r="J81" s="107" t="s">
        <v>1807</v>
      </c>
    </row>
    <row r="82" spans="1:10" ht="24" customHeight="1" x14ac:dyDescent="0.2">
      <c r="A82" s="107" t="s">
        <v>161</v>
      </c>
      <c r="B82" s="106" t="s">
        <v>141</v>
      </c>
      <c r="C82" s="106" t="s">
        <v>162</v>
      </c>
      <c r="D82" s="106">
        <v>0</v>
      </c>
      <c r="E82" s="108" t="s">
        <v>146</v>
      </c>
      <c r="F82" s="107" t="s">
        <v>1496</v>
      </c>
      <c r="G82" s="107" t="s">
        <v>1808</v>
      </c>
      <c r="H82" s="107" t="s">
        <v>1809</v>
      </c>
      <c r="I82" s="107" t="s">
        <v>1806</v>
      </c>
      <c r="J82" s="107" t="s">
        <v>1810</v>
      </c>
    </row>
    <row r="83" spans="1:10" ht="26.1" customHeight="1" x14ac:dyDescent="0.2">
      <c r="A83" s="107" t="s">
        <v>152</v>
      </c>
      <c r="B83" s="106" t="s">
        <v>133</v>
      </c>
      <c r="C83" s="106" t="s">
        <v>153</v>
      </c>
      <c r="D83" s="106" t="s">
        <v>544</v>
      </c>
      <c r="E83" s="108" t="s">
        <v>135</v>
      </c>
      <c r="F83" s="107" t="s">
        <v>1511</v>
      </c>
      <c r="G83" s="107" t="s">
        <v>1811</v>
      </c>
      <c r="H83" s="107" t="s">
        <v>1812</v>
      </c>
      <c r="I83" s="107" t="s">
        <v>1806</v>
      </c>
      <c r="J83" s="107" t="s">
        <v>1813</v>
      </c>
    </row>
    <row r="84" spans="1:10" ht="51.95" customHeight="1" x14ac:dyDescent="0.2">
      <c r="A84" s="92" t="s">
        <v>505</v>
      </c>
      <c r="B84" s="90" t="s">
        <v>133</v>
      </c>
      <c r="C84" s="90" t="s">
        <v>506</v>
      </c>
      <c r="D84" s="90" t="s">
        <v>1089</v>
      </c>
      <c r="E84" s="91" t="s">
        <v>182</v>
      </c>
      <c r="F84" s="92" t="s">
        <v>1496</v>
      </c>
      <c r="G84" s="92" t="s">
        <v>1814</v>
      </c>
      <c r="H84" s="92" t="s">
        <v>1815</v>
      </c>
      <c r="I84" s="92" t="s">
        <v>1816</v>
      </c>
      <c r="J84" s="92" t="s">
        <v>1817</v>
      </c>
    </row>
    <row r="85" spans="1:10" ht="24" customHeight="1" x14ac:dyDescent="0.2">
      <c r="A85" s="92" t="s">
        <v>189</v>
      </c>
      <c r="B85" s="90" t="s">
        <v>133</v>
      </c>
      <c r="C85" s="90" t="s">
        <v>190</v>
      </c>
      <c r="D85" s="90" t="s">
        <v>579</v>
      </c>
      <c r="E85" s="91" t="s">
        <v>146</v>
      </c>
      <c r="F85" s="92" t="s">
        <v>1657</v>
      </c>
      <c r="G85" s="92" t="s">
        <v>1818</v>
      </c>
      <c r="H85" s="92" t="s">
        <v>1819</v>
      </c>
      <c r="I85" s="92" t="s">
        <v>1820</v>
      </c>
      <c r="J85" s="92" t="s">
        <v>1821</v>
      </c>
    </row>
    <row r="86" spans="1:10" ht="65.099999999999994" customHeight="1" x14ac:dyDescent="0.2">
      <c r="A86" s="92" t="s">
        <v>302</v>
      </c>
      <c r="B86" s="90" t="s">
        <v>133</v>
      </c>
      <c r="C86" s="90" t="s">
        <v>303</v>
      </c>
      <c r="D86" s="90" t="s">
        <v>789</v>
      </c>
      <c r="E86" s="91" t="s">
        <v>182</v>
      </c>
      <c r="F86" s="92" t="s">
        <v>1738</v>
      </c>
      <c r="G86" s="92" t="s">
        <v>1822</v>
      </c>
      <c r="H86" s="92" t="s">
        <v>1823</v>
      </c>
      <c r="I86" s="92" t="s">
        <v>1820</v>
      </c>
      <c r="J86" s="92" t="s">
        <v>1824</v>
      </c>
    </row>
    <row r="87" spans="1:10" ht="24" customHeight="1" x14ac:dyDescent="0.2">
      <c r="A87" s="92" t="s">
        <v>280</v>
      </c>
      <c r="B87" s="90" t="s">
        <v>141</v>
      </c>
      <c r="C87" s="90" t="s">
        <v>281</v>
      </c>
      <c r="D87" s="90">
        <v>0</v>
      </c>
      <c r="E87" s="91" t="s">
        <v>662</v>
      </c>
      <c r="F87" s="92" t="s">
        <v>1579</v>
      </c>
      <c r="G87" s="92" t="s">
        <v>1825</v>
      </c>
      <c r="H87" s="92" t="s">
        <v>1826</v>
      </c>
      <c r="I87" s="92" t="s">
        <v>1827</v>
      </c>
      <c r="J87" s="92" t="s">
        <v>1828</v>
      </c>
    </row>
    <row r="88" spans="1:10" ht="51.95" customHeight="1" x14ac:dyDescent="0.2">
      <c r="A88" s="92" t="s">
        <v>466</v>
      </c>
      <c r="B88" s="90" t="s">
        <v>133</v>
      </c>
      <c r="C88" s="90" t="s">
        <v>467</v>
      </c>
      <c r="D88" s="90" t="s">
        <v>1061</v>
      </c>
      <c r="E88" s="91" t="s">
        <v>150</v>
      </c>
      <c r="F88" s="92" t="s">
        <v>1516</v>
      </c>
      <c r="G88" s="92" t="s">
        <v>1829</v>
      </c>
      <c r="H88" s="92" t="s">
        <v>1830</v>
      </c>
      <c r="I88" s="92" t="s">
        <v>1831</v>
      </c>
      <c r="J88" s="92" t="s">
        <v>1832</v>
      </c>
    </row>
    <row r="89" spans="1:10" ht="39" customHeight="1" x14ac:dyDescent="0.2">
      <c r="A89" s="92" t="s">
        <v>460</v>
      </c>
      <c r="B89" s="90" t="s">
        <v>133</v>
      </c>
      <c r="C89" s="90" t="s">
        <v>461</v>
      </c>
      <c r="D89" s="90" t="s">
        <v>1021</v>
      </c>
      <c r="E89" s="91" t="s">
        <v>150</v>
      </c>
      <c r="F89" s="92" t="s">
        <v>1558</v>
      </c>
      <c r="G89" s="92" t="s">
        <v>1833</v>
      </c>
      <c r="H89" s="92" t="s">
        <v>1834</v>
      </c>
      <c r="I89" s="92" t="s">
        <v>1831</v>
      </c>
      <c r="J89" s="92" t="s">
        <v>1835</v>
      </c>
    </row>
    <row r="90" spans="1:10" ht="39" customHeight="1" x14ac:dyDescent="0.2">
      <c r="A90" s="92" t="s">
        <v>148</v>
      </c>
      <c r="B90" s="90" t="s">
        <v>133</v>
      </c>
      <c r="C90" s="90" t="s">
        <v>149</v>
      </c>
      <c r="D90" s="90" t="s">
        <v>561</v>
      </c>
      <c r="E90" s="91" t="s">
        <v>150</v>
      </c>
      <c r="F90" s="92" t="s">
        <v>1501</v>
      </c>
      <c r="G90" s="92" t="s">
        <v>1836</v>
      </c>
      <c r="H90" s="92" t="s">
        <v>1837</v>
      </c>
      <c r="I90" s="92" t="s">
        <v>1831</v>
      </c>
      <c r="J90" s="92" t="s">
        <v>1838</v>
      </c>
    </row>
    <row r="91" spans="1:10" ht="39" customHeight="1" x14ac:dyDescent="0.2">
      <c r="A91" s="92" t="s">
        <v>383</v>
      </c>
      <c r="B91" s="90" t="s">
        <v>133</v>
      </c>
      <c r="C91" s="90" t="s">
        <v>384</v>
      </c>
      <c r="D91" s="90" t="s">
        <v>894</v>
      </c>
      <c r="E91" s="91" t="s">
        <v>182</v>
      </c>
      <c r="F91" s="92" t="s">
        <v>1516</v>
      </c>
      <c r="G91" s="92" t="s">
        <v>1839</v>
      </c>
      <c r="H91" s="92" t="s">
        <v>1840</v>
      </c>
      <c r="I91" s="92" t="s">
        <v>1841</v>
      </c>
      <c r="J91" s="92" t="s">
        <v>1842</v>
      </c>
    </row>
    <row r="92" spans="1:10" ht="51.95" customHeight="1" x14ac:dyDescent="0.2">
      <c r="A92" s="92" t="s">
        <v>463</v>
      </c>
      <c r="B92" s="90" t="s">
        <v>133</v>
      </c>
      <c r="C92" s="90" t="s">
        <v>464</v>
      </c>
      <c r="D92" s="90" t="s">
        <v>1061</v>
      </c>
      <c r="E92" s="91" t="s">
        <v>150</v>
      </c>
      <c r="F92" s="92" t="s">
        <v>1695</v>
      </c>
      <c r="G92" s="92" t="s">
        <v>1843</v>
      </c>
      <c r="H92" s="92" t="s">
        <v>1844</v>
      </c>
      <c r="I92" s="92" t="s">
        <v>1845</v>
      </c>
      <c r="J92" s="92" t="s">
        <v>1846</v>
      </c>
    </row>
    <row r="93" spans="1:10" ht="24" customHeight="1" x14ac:dyDescent="0.2">
      <c r="A93" s="92" t="s">
        <v>481</v>
      </c>
      <c r="B93" s="90" t="s">
        <v>141</v>
      </c>
      <c r="C93" s="90" t="s">
        <v>482</v>
      </c>
      <c r="D93" s="90">
        <v>0</v>
      </c>
      <c r="E93" s="91" t="s">
        <v>311</v>
      </c>
      <c r="F93" s="92" t="s">
        <v>1558</v>
      </c>
      <c r="G93" s="92" t="s">
        <v>1847</v>
      </c>
      <c r="H93" s="92" t="s">
        <v>1848</v>
      </c>
      <c r="I93" s="92" t="s">
        <v>1845</v>
      </c>
      <c r="J93" s="92" t="s">
        <v>1849</v>
      </c>
    </row>
    <row r="94" spans="1:10" ht="26.1" customHeight="1" x14ac:dyDescent="0.2">
      <c r="A94" s="92" t="s">
        <v>416</v>
      </c>
      <c r="B94" s="90" t="s">
        <v>141</v>
      </c>
      <c r="C94" s="90" t="s">
        <v>417</v>
      </c>
      <c r="D94" s="90">
        <v>0</v>
      </c>
      <c r="E94" s="91" t="s">
        <v>311</v>
      </c>
      <c r="F94" s="92" t="s">
        <v>1738</v>
      </c>
      <c r="G94" s="92" t="s">
        <v>1850</v>
      </c>
      <c r="H94" s="92" t="s">
        <v>1851</v>
      </c>
      <c r="I94" s="92" t="s">
        <v>1845</v>
      </c>
      <c r="J94" s="92" t="s">
        <v>1852</v>
      </c>
    </row>
    <row r="95" spans="1:10" ht="39" customHeight="1" x14ac:dyDescent="0.2">
      <c r="A95" s="92" t="s">
        <v>342</v>
      </c>
      <c r="B95" s="90" t="s">
        <v>133</v>
      </c>
      <c r="C95" s="90" t="s">
        <v>343</v>
      </c>
      <c r="D95" s="90" t="s">
        <v>858</v>
      </c>
      <c r="E95" s="91" t="s">
        <v>135</v>
      </c>
      <c r="F95" s="92" t="s">
        <v>1853</v>
      </c>
      <c r="G95" s="92" t="s">
        <v>1854</v>
      </c>
      <c r="H95" s="92" t="s">
        <v>1855</v>
      </c>
      <c r="I95" s="92" t="s">
        <v>1856</v>
      </c>
      <c r="J95" s="92" t="s">
        <v>1857</v>
      </c>
    </row>
    <row r="96" spans="1:10" ht="24" customHeight="1" x14ac:dyDescent="0.2">
      <c r="A96" s="92" t="s">
        <v>171</v>
      </c>
      <c r="B96" s="90" t="s">
        <v>141</v>
      </c>
      <c r="C96" s="90" t="s">
        <v>172</v>
      </c>
      <c r="D96" s="90">
        <v>0</v>
      </c>
      <c r="E96" s="91" t="s">
        <v>575</v>
      </c>
      <c r="F96" s="92" t="s">
        <v>1558</v>
      </c>
      <c r="G96" s="92" t="s">
        <v>1858</v>
      </c>
      <c r="H96" s="92" t="s">
        <v>1859</v>
      </c>
      <c r="I96" s="92" t="s">
        <v>1856</v>
      </c>
      <c r="J96" s="92" t="s">
        <v>1860</v>
      </c>
    </row>
    <row r="97" spans="1:10" ht="24" customHeight="1" x14ac:dyDescent="0.2">
      <c r="A97" s="92" t="s">
        <v>140</v>
      </c>
      <c r="B97" s="90" t="s">
        <v>141</v>
      </c>
      <c r="C97" s="90" t="s">
        <v>142</v>
      </c>
      <c r="D97" s="90">
        <v>0</v>
      </c>
      <c r="E97" s="91" t="s">
        <v>135</v>
      </c>
      <c r="F97" s="92" t="s">
        <v>1536</v>
      </c>
      <c r="G97" s="92" t="s">
        <v>1861</v>
      </c>
      <c r="H97" s="92" t="s">
        <v>1862</v>
      </c>
      <c r="I97" s="92" t="s">
        <v>1856</v>
      </c>
      <c r="J97" s="92" t="s">
        <v>1863</v>
      </c>
    </row>
    <row r="98" spans="1:10" ht="24" customHeight="1" x14ac:dyDescent="0.2">
      <c r="A98" s="92" t="s">
        <v>248</v>
      </c>
      <c r="B98" s="90" t="s">
        <v>141</v>
      </c>
      <c r="C98" s="90" t="s">
        <v>249</v>
      </c>
      <c r="D98" s="90">
        <v>0</v>
      </c>
      <c r="E98" s="91" t="s">
        <v>662</v>
      </c>
      <c r="F98" s="92" t="s">
        <v>1657</v>
      </c>
      <c r="G98" s="92" t="s">
        <v>1864</v>
      </c>
      <c r="H98" s="92" t="s">
        <v>1865</v>
      </c>
      <c r="I98" s="92" t="s">
        <v>1866</v>
      </c>
      <c r="J98" s="92" t="s">
        <v>1867</v>
      </c>
    </row>
    <row r="99" spans="1:10" ht="39" customHeight="1" x14ac:dyDescent="0.2">
      <c r="A99" s="92" t="s">
        <v>436</v>
      </c>
      <c r="B99" s="90" t="s">
        <v>133</v>
      </c>
      <c r="C99" s="90" t="s">
        <v>437</v>
      </c>
      <c r="D99" s="90" t="s">
        <v>1021</v>
      </c>
      <c r="E99" s="91" t="s">
        <v>182</v>
      </c>
      <c r="F99" s="92" t="s">
        <v>1546</v>
      </c>
      <c r="G99" s="92" t="s">
        <v>1868</v>
      </c>
      <c r="H99" s="92" t="s">
        <v>1869</v>
      </c>
      <c r="I99" s="92" t="s">
        <v>1870</v>
      </c>
      <c r="J99" s="92" t="s">
        <v>1871</v>
      </c>
    </row>
    <row r="100" spans="1:10" ht="24" customHeight="1" x14ac:dyDescent="0.2">
      <c r="A100" s="92" t="s">
        <v>493</v>
      </c>
      <c r="B100" s="90" t="s">
        <v>141</v>
      </c>
      <c r="C100" s="90" t="s">
        <v>494</v>
      </c>
      <c r="D100" s="90">
        <v>0</v>
      </c>
      <c r="E100" s="91" t="s">
        <v>311</v>
      </c>
      <c r="F100" s="92" t="s">
        <v>1558</v>
      </c>
      <c r="G100" s="92" t="s">
        <v>1872</v>
      </c>
      <c r="H100" s="92" t="s">
        <v>1873</v>
      </c>
      <c r="I100" s="92" t="s">
        <v>1870</v>
      </c>
      <c r="J100" s="92" t="s">
        <v>1874</v>
      </c>
    </row>
    <row r="101" spans="1:10" ht="51.95" customHeight="1" x14ac:dyDescent="0.2">
      <c r="A101" s="92" t="s">
        <v>377</v>
      </c>
      <c r="B101" s="90" t="s">
        <v>133</v>
      </c>
      <c r="C101" s="90" t="s">
        <v>378</v>
      </c>
      <c r="D101" s="90" t="s">
        <v>894</v>
      </c>
      <c r="E101" s="91" t="s">
        <v>182</v>
      </c>
      <c r="F101" s="92" t="s">
        <v>1496</v>
      </c>
      <c r="G101" s="92" t="s">
        <v>1875</v>
      </c>
      <c r="H101" s="92" t="s">
        <v>1876</v>
      </c>
      <c r="I101" s="92" t="s">
        <v>1870</v>
      </c>
      <c r="J101" s="92" t="s">
        <v>1877</v>
      </c>
    </row>
    <row r="102" spans="1:10" ht="39" customHeight="1" x14ac:dyDescent="0.2">
      <c r="A102" s="92" t="s">
        <v>401</v>
      </c>
      <c r="B102" s="90" t="s">
        <v>133</v>
      </c>
      <c r="C102" s="90" t="s">
        <v>402</v>
      </c>
      <c r="D102" s="90" t="s">
        <v>965</v>
      </c>
      <c r="E102" s="91" t="s">
        <v>182</v>
      </c>
      <c r="F102" s="92" t="s">
        <v>1601</v>
      </c>
      <c r="G102" s="92" t="s">
        <v>1878</v>
      </c>
      <c r="H102" s="92" t="s">
        <v>1879</v>
      </c>
      <c r="I102" s="92" t="s">
        <v>1880</v>
      </c>
      <c r="J102" s="92" t="s">
        <v>1881</v>
      </c>
    </row>
    <row r="103" spans="1:10" ht="24" customHeight="1" x14ac:dyDescent="0.2">
      <c r="A103" s="92" t="s">
        <v>516</v>
      </c>
      <c r="B103" s="90" t="s">
        <v>141</v>
      </c>
      <c r="C103" s="90" t="s">
        <v>517</v>
      </c>
      <c r="D103" s="90">
        <v>0</v>
      </c>
      <c r="E103" s="91" t="s">
        <v>135</v>
      </c>
      <c r="F103" s="92" t="s">
        <v>1496</v>
      </c>
      <c r="G103" s="92" t="s">
        <v>1882</v>
      </c>
      <c r="H103" s="92" t="s">
        <v>1883</v>
      </c>
      <c r="I103" s="92" t="s">
        <v>1880</v>
      </c>
      <c r="J103" s="92" t="s">
        <v>1884</v>
      </c>
    </row>
    <row r="104" spans="1:10" ht="24" customHeight="1" x14ac:dyDescent="0.2">
      <c r="A104" s="92" t="s">
        <v>433</v>
      </c>
      <c r="B104" s="90" t="s">
        <v>141</v>
      </c>
      <c r="C104" s="90" t="s">
        <v>434</v>
      </c>
      <c r="D104" s="90">
        <v>0</v>
      </c>
      <c r="E104" s="91" t="s">
        <v>311</v>
      </c>
      <c r="F104" s="92" t="s">
        <v>1690</v>
      </c>
      <c r="G104" s="92" t="s">
        <v>1885</v>
      </c>
      <c r="H104" s="92" t="s">
        <v>1886</v>
      </c>
      <c r="I104" s="92" t="s">
        <v>1880</v>
      </c>
      <c r="J104" s="92" t="s">
        <v>1887</v>
      </c>
    </row>
    <row r="105" spans="1:10" ht="51.95" customHeight="1" x14ac:dyDescent="0.2">
      <c r="A105" s="92" t="s">
        <v>374</v>
      </c>
      <c r="B105" s="90" t="s">
        <v>133</v>
      </c>
      <c r="C105" s="90" t="s">
        <v>375</v>
      </c>
      <c r="D105" s="90" t="s">
        <v>894</v>
      </c>
      <c r="E105" s="91" t="s">
        <v>182</v>
      </c>
      <c r="F105" s="92" t="s">
        <v>1496</v>
      </c>
      <c r="G105" s="92" t="s">
        <v>1888</v>
      </c>
      <c r="H105" s="92" t="s">
        <v>1889</v>
      </c>
      <c r="I105" s="92" t="s">
        <v>1880</v>
      </c>
      <c r="J105" s="92" t="s">
        <v>1890</v>
      </c>
    </row>
    <row r="106" spans="1:10" ht="24" customHeight="1" x14ac:dyDescent="0.2">
      <c r="A106" s="92" t="s">
        <v>424</v>
      </c>
      <c r="B106" s="90" t="s">
        <v>141</v>
      </c>
      <c r="C106" s="90" t="s">
        <v>425</v>
      </c>
      <c r="D106" s="90">
        <v>0</v>
      </c>
      <c r="E106" s="91" t="s">
        <v>575</v>
      </c>
      <c r="F106" s="92" t="s">
        <v>1496</v>
      </c>
      <c r="G106" s="92" t="s">
        <v>1891</v>
      </c>
      <c r="H106" s="92" t="s">
        <v>1892</v>
      </c>
      <c r="I106" s="92" t="s">
        <v>1880</v>
      </c>
      <c r="J106" s="92" t="s">
        <v>1893</v>
      </c>
    </row>
    <row r="107" spans="1:10" ht="26.1" customHeight="1" x14ac:dyDescent="0.2">
      <c r="A107" s="92" t="s">
        <v>519</v>
      </c>
      <c r="B107" s="90" t="s">
        <v>133</v>
      </c>
      <c r="C107" s="90" t="s">
        <v>520</v>
      </c>
      <c r="D107" s="90" t="s">
        <v>1103</v>
      </c>
      <c r="E107" s="91" t="s">
        <v>150</v>
      </c>
      <c r="F107" s="92" t="s">
        <v>1596</v>
      </c>
      <c r="G107" s="92" t="s">
        <v>1894</v>
      </c>
      <c r="H107" s="92" t="s">
        <v>1895</v>
      </c>
      <c r="I107" s="92" t="s">
        <v>1896</v>
      </c>
      <c r="J107" s="92" t="s">
        <v>1897</v>
      </c>
    </row>
    <row r="108" spans="1:10" ht="24" customHeight="1" x14ac:dyDescent="0.2">
      <c r="A108" s="92" t="s">
        <v>184</v>
      </c>
      <c r="B108" s="90" t="s">
        <v>141</v>
      </c>
      <c r="C108" s="90" t="s">
        <v>185</v>
      </c>
      <c r="D108" s="90">
        <v>0</v>
      </c>
      <c r="E108" s="91" t="s">
        <v>311</v>
      </c>
      <c r="F108" s="92" t="s">
        <v>1511</v>
      </c>
      <c r="G108" s="92" t="s">
        <v>1898</v>
      </c>
      <c r="H108" s="92" t="s">
        <v>1899</v>
      </c>
      <c r="I108" s="92" t="s">
        <v>1896</v>
      </c>
      <c r="J108" s="92" t="s">
        <v>1900</v>
      </c>
    </row>
    <row r="109" spans="1:10" ht="78" customHeight="1" x14ac:dyDescent="0.2">
      <c r="A109" s="92" t="s">
        <v>319</v>
      </c>
      <c r="B109" s="90" t="s">
        <v>133</v>
      </c>
      <c r="C109" s="90" t="s">
        <v>320</v>
      </c>
      <c r="D109" s="90" t="s">
        <v>819</v>
      </c>
      <c r="E109" s="91" t="s">
        <v>135</v>
      </c>
      <c r="F109" s="92" t="s">
        <v>1901</v>
      </c>
      <c r="G109" s="92" t="s">
        <v>1902</v>
      </c>
      <c r="H109" s="92" t="s">
        <v>1903</v>
      </c>
      <c r="I109" s="92" t="s">
        <v>1896</v>
      </c>
      <c r="J109" s="92" t="s">
        <v>1904</v>
      </c>
    </row>
    <row r="110" spans="1:10" ht="51.95" customHeight="1" x14ac:dyDescent="0.2">
      <c r="A110" s="92" t="s">
        <v>478</v>
      </c>
      <c r="B110" s="90" t="s">
        <v>133</v>
      </c>
      <c r="C110" s="90" t="s">
        <v>479</v>
      </c>
      <c r="D110" s="90" t="s">
        <v>1061</v>
      </c>
      <c r="E110" s="91" t="s">
        <v>150</v>
      </c>
      <c r="F110" s="92" t="s">
        <v>1516</v>
      </c>
      <c r="G110" s="92" t="s">
        <v>1905</v>
      </c>
      <c r="H110" s="92" t="s">
        <v>1906</v>
      </c>
      <c r="I110" s="92" t="s">
        <v>1896</v>
      </c>
      <c r="J110" s="92" t="s">
        <v>1907</v>
      </c>
    </row>
    <row r="111" spans="1:10" ht="39" customHeight="1" x14ac:dyDescent="0.2">
      <c r="A111" s="92" t="s">
        <v>499</v>
      </c>
      <c r="B111" s="90" t="s">
        <v>133</v>
      </c>
      <c r="C111" s="90" t="s">
        <v>500</v>
      </c>
      <c r="D111" s="90" t="s">
        <v>1021</v>
      </c>
      <c r="E111" s="91" t="s">
        <v>182</v>
      </c>
      <c r="F111" s="92" t="s">
        <v>1531</v>
      </c>
      <c r="G111" s="92" t="s">
        <v>1908</v>
      </c>
      <c r="H111" s="92" t="s">
        <v>1909</v>
      </c>
      <c r="I111" s="92" t="s">
        <v>1910</v>
      </c>
      <c r="J111" s="92" t="s">
        <v>1911</v>
      </c>
    </row>
    <row r="112" spans="1:10" ht="26.1" customHeight="1" x14ac:dyDescent="0.2">
      <c r="A112" s="92" t="s">
        <v>380</v>
      </c>
      <c r="B112" s="90" t="s">
        <v>133</v>
      </c>
      <c r="C112" s="90" t="s">
        <v>381</v>
      </c>
      <c r="D112" s="90" t="s">
        <v>894</v>
      </c>
      <c r="E112" s="91" t="s">
        <v>182</v>
      </c>
      <c r="F112" s="92" t="s">
        <v>1541</v>
      </c>
      <c r="G112" s="92" t="s">
        <v>1912</v>
      </c>
      <c r="H112" s="92" t="s">
        <v>1913</v>
      </c>
      <c r="I112" s="92" t="s">
        <v>1910</v>
      </c>
      <c r="J112" s="92" t="s">
        <v>1914</v>
      </c>
    </row>
    <row r="113" spans="1:10" ht="51.95" customHeight="1" x14ac:dyDescent="0.2">
      <c r="A113" s="92" t="s">
        <v>475</v>
      </c>
      <c r="B113" s="90" t="s">
        <v>133</v>
      </c>
      <c r="C113" s="90" t="s">
        <v>476</v>
      </c>
      <c r="D113" s="90" t="s">
        <v>1021</v>
      </c>
      <c r="E113" s="91" t="s">
        <v>150</v>
      </c>
      <c r="F113" s="92" t="s">
        <v>1516</v>
      </c>
      <c r="G113" s="92" t="s">
        <v>1915</v>
      </c>
      <c r="H113" s="92" t="s">
        <v>1916</v>
      </c>
      <c r="I113" s="92" t="s">
        <v>1910</v>
      </c>
      <c r="J113" s="92" t="s">
        <v>1917</v>
      </c>
    </row>
    <row r="114" spans="1:10" ht="39" customHeight="1" x14ac:dyDescent="0.2">
      <c r="A114" s="92" t="s">
        <v>404</v>
      </c>
      <c r="B114" s="90" t="s">
        <v>133</v>
      </c>
      <c r="C114" s="90" t="s">
        <v>405</v>
      </c>
      <c r="D114" s="90" t="s">
        <v>965</v>
      </c>
      <c r="E114" s="91" t="s">
        <v>182</v>
      </c>
      <c r="F114" s="92" t="s">
        <v>1596</v>
      </c>
      <c r="G114" s="92" t="s">
        <v>1918</v>
      </c>
      <c r="H114" s="92" t="s">
        <v>1919</v>
      </c>
      <c r="I114" s="92" t="s">
        <v>1920</v>
      </c>
      <c r="J114" s="92" t="s">
        <v>1921</v>
      </c>
    </row>
    <row r="115" spans="1:10" ht="26.1" customHeight="1" x14ac:dyDescent="0.2">
      <c r="A115" s="92" t="s">
        <v>230</v>
      </c>
      <c r="B115" s="90" t="s">
        <v>133</v>
      </c>
      <c r="C115" s="90" t="s">
        <v>231</v>
      </c>
      <c r="D115" s="90" t="s">
        <v>667</v>
      </c>
      <c r="E115" s="91" t="s">
        <v>135</v>
      </c>
      <c r="F115" s="92" t="s">
        <v>1601</v>
      </c>
      <c r="G115" s="92" t="s">
        <v>1922</v>
      </c>
      <c r="H115" s="92" t="s">
        <v>1923</v>
      </c>
      <c r="I115" s="92" t="s">
        <v>1920</v>
      </c>
      <c r="J115" s="92" t="s">
        <v>1924</v>
      </c>
    </row>
    <row r="116" spans="1:10" ht="24" customHeight="1" x14ac:dyDescent="0.2">
      <c r="A116" s="92" t="s">
        <v>277</v>
      </c>
      <c r="B116" s="90" t="s">
        <v>141</v>
      </c>
      <c r="C116" s="90" t="s">
        <v>278</v>
      </c>
      <c r="D116" s="90">
        <v>0</v>
      </c>
      <c r="E116" s="91" t="s">
        <v>662</v>
      </c>
      <c r="F116" s="92" t="s">
        <v>1657</v>
      </c>
      <c r="G116" s="92" t="s">
        <v>1925</v>
      </c>
      <c r="H116" s="92" t="s">
        <v>1926</v>
      </c>
      <c r="I116" s="92" t="s">
        <v>1927</v>
      </c>
      <c r="J116" s="92" t="s">
        <v>1928</v>
      </c>
    </row>
    <row r="117" spans="1:10" ht="51.95" customHeight="1" x14ac:dyDescent="0.2">
      <c r="A117" s="92" t="s">
        <v>472</v>
      </c>
      <c r="B117" s="90" t="s">
        <v>133</v>
      </c>
      <c r="C117" s="90" t="s">
        <v>473</v>
      </c>
      <c r="D117" s="90" t="s">
        <v>1021</v>
      </c>
      <c r="E117" s="91" t="s">
        <v>150</v>
      </c>
      <c r="F117" s="92" t="s">
        <v>1516</v>
      </c>
      <c r="G117" s="92" t="s">
        <v>1929</v>
      </c>
      <c r="H117" s="92" t="s">
        <v>1930</v>
      </c>
      <c r="I117" s="92" t="s">
        <v>1927</v>
      </c>
      <c r="J117" s="92" t="s">
        <v>1931</v>
      </c>
    </row>
    <row r="118" spans="1:10" ht="24" customHeight="1" x14ac:dyDescent="0.2">
      <c r="A118" s="92" t="s">
        <v>487</v>
      </c>
      <c r="B118" s="90" t="s">
        <v>141</v>
      </c>
      <c r="C118" s="90" t="s">
        <v>488</v>
      </c>
      <c r="D118" s="90">
        <v>0</v>
      </c>
      <c r="E118" s="91" t="s">
        <v>311</v>
      </c>
      <c r="F118" s="92" t="s">
        <v>1932</v>
      </c>
      <c r="G118" s="92" t="s">
        <v>1933</v>
      </c>
      <c r="H118" s="92" t="s">
        <v>1934</v>
      </c>
      <c r="I118" s="92" t="s">
        <v>1935</v>
      </c>
      <c r="J118" s="92" t="s">
        <v>1936</v>
      </c>
    </row>
    <row r="119" spans="1:10" ht="26.1" customHeight="1" x14ac:dyDescent="0.2">
      <c r="A119" s="92" t="s">
        <v>439</v>
      </c>
      <c r="B119" s="90" t="s">
        <v>133</v>
      </c>
      <c r="C119" s="90" t="s">
        <v>440</v>
      </c>
      <c r="D119" s="90" t="s">
        <v>1044</v>
      </c>
      <c r="E119" s="91" t="s">
        <v>182</v>
      </c>
      <c r="F119" s="92" t="s">
        <v>1596</v>
      </c>
      <c r="G119" s="92" t="s">
        <v>1937</v>
      </c>
      <c r="H119" s="92" t="s">
        <v>1938</v>
      </c>
      <c r="I119" s="92" t="s">
        <v>1935</v>
      </c>
      <c r="J119" s="92" t="s">
        <v>1939</v>
      </c>
    </row>
    <row r="120" spans="1:10" ht="24" customHeight="1" x14ac:dyDescent="0.2">
      <c r="A120" s="92" t="s">
        <v>167</v>
      </c>
      <c r="B120" s="90" t="s">
        <v>141</v>
      </c>
      <c r="C120" s="90" t="s">
        <v>168</v>
      </c>
      <c r="D120" s="90">
        <v>0</v>
      </c>
      <c r="E120" s="91" t="s">
        <v>575</v>
      </c>
      <c r="F120" s="92" t="s">
        <v>1601</v>
      </c>
      <c r="G120" s="92" t="s">
        <v>1940</v>
      </c>
      <c r="H120" s="92" t="s">
        <v>1941</v>
      </c>
      <c r="I120" s="92" t="s">
        <v>1942</v>
      </c>
      <c r="J120" s="92" t="s">
        <v>1943</v>
      </c>
    </row>
    <row r="121" spans="1:10" ht="24" customHeight="1" x14ac:dyDescent="0.2">
      <c r="A121" s="92" t="s">
        <v>442</v>
      </c>
      <c r="B121" s="90" t="s">
        <v>141</v>
      </c>
      <c r="C121" s="90" t="s">
        <v>443</v>
      </c>
      <c r="D121" s="90">
        <v>0</v>
      </c>
      <c r="E121" s="91" t="s">
        <v>311</v>
      </c>
      <c r="F121" s="92" t="s">
        <v>1690</v>
      </c>
      <c r="G121" s="92" t="s">
        <v>1944</v>
      </c>
      <c r="H121" s="92" t="s">
        <v>1945</v>
      </c>
      <c r="I121" s="92" t="s">
        <v>1942</v>
      </c>
      <c r="J121" s="92" t="s">
        <v>1946</v>
      </c>
    </row>
    <row r="122" spans="1:10" ht="24" customHeight="1" x14ac:dyDescent="0.2">
      <c r="A122" s="92" t="s">
        <v>484</v>
      </c>
      <c r="B122" s="90" t="s">
        <v>141</v>
      </c>
      <c r="C122" s="90" t="s">
        <v>485</v>
      </c>
      <c r="D122" s="90">
        <v>0</v>
      </c>
      <c r="E122" s="91" t="s">
        <v>311</v>
      </c>
      <c r="F122" s="92" t="s">
        <v>1596</v>
      </c>
      <c r="G122" s="92" t="s">
        <v>1947</v>
      </c>
      <c r="H122" s="92" t="s">
        <v>1948</v>
      </c>
      <c r="I122" s="92" t="s">
        <v>1942</v>
      </c>
      <c r="J122" s="92" t="s">
        <v>1949</v>
      </c>
    </row>
    <row r="123" spans="1:10" ht="26.1" customHeight="1" x14ac:dyDescent="0.2">
      <c r="A123" s="92" t="s">
        <v>331</v>
      </c>
      <c r="B123" s="90" t="s">
        <v>133</v>
      </c>
      <c r="C123" s="90" t="s">
        <v>332</v>
      </c>
      <c r="D123" s="90" t="s">
        <v>846</v>
      </c>
      <c r="E123" s="91" t="s">
        <v>150</v>
      </c>
      <c r="F123" s="92" t="s">
        <v>1738</v>
      </c>
      <c r="G123" s="92" t="s">
        <v>1950</v>
      </c>
      <c r="H123" s="92" t="s">
        <v>1951</v>
      </c>
      <c r="I123" s="92" t="s">
        <v>1942</v>
      </c>
      <c r="J123" s="92" t="s">
        <v>1952</v>
      </c>
    </row>
    <row r="124" spans="1:10" ht="24" customHeight="1" x14ac:dyDescent="0.2">
      <c r="A124" s="92" t="s">
        <v>445</v>
      </c>
      <c r="B124" s="90" t="s">
        <v>141</v>
      </c>
      <c r="C124" s="90" t="s">
        <v>446</v>
      </c>
      <c r="D124" s="90">
        <v>0</v>
      </c>
      <c r="E124" s="91" t="s">
        <v>311</v>
      </c>
      <c r="F124" s="92" t="s">
        <v>1531</v>
      </c>
      <c r="G124" s="92" t="s">
        <v>1953</v>
      </c>
      <c r="H124" s="92" t="s">
        <v>1954</v>
      </c>
      <c r="I124" s="92" t="s">
        <v>1955</v>
      </c>
      <c r="J124" s="92" t="s">
        <v>1956</v>
      </c>
    </row>
    <row r="125" spans="1:10" ht="26.1" customHeight="1" x14ac:dyDescent="0.2">
      <c r="A125" s="92" t="s">
        <v>174</v>
      </c>
      <c r="B125" s="90" t="s">
        <v>141</v>
      </c>
      <c r="C125" s="90" t="s">
        <v>175</v>
      </c>
      <c r="D125" s="90">
        <v>0</v>
      </c>
      <c r="E125" s="91" t="s">
        <v>135</v>
      </c>
      <c r="F125" s="92" t="s">
        <v>1516</v>
      </c>
      <c r="G125" s="92" t="s">
        <v>1957</v>
      </c>
      <c r="H125" s="92" t="s">
        <v>1958</v>
      </c>
      <c r="I125" s="92" t="s">
        <v>1959</v>
      </c>
      <c r="J125" s="92" t="s">
        <v>1960</v>
      </c>
    </row>
    <row r="126" spans="1:10" ht="24" customHeight="1" x14ac:dyDescent="0.2">
      <c r="A126" s="92" t="s">
        <v>180</v>
      </c>
      <c r="B126" s="90" t="s">
        <v>141</v>
      </c>
      <c r="C126" s="90" t="s">
        <v>181</v>
      </c>
      <c r="D126" s="90">
        <v>0</v>
      </c>
      <c r="E126" s="91" t="s">
        <v>311</v>
      </c>
      <c r="F126" s="92" t="s">
        <v>1749</v>
      </c>
      <c r="G126" s="92" t="s">
        <v>1961</v>
      </c>
      <c r="H126" s="92" t="s">
        <v>1962</v>
      </c>
      <c r="I126" s="92" t="s">
        <v>1959</v>
      </c>
      <c r="J126" s="92" t="s">
        <v>1963</v>
      </c>
    </row>
    <row r="127" spans="1:10" ht="26.1" customHeight="1" x14ac:dyDescent="0.2">
      <c r="A127" s="92" t="s">
        <v>192</v>
      </c>
      <c r="B127" s="90" t="s">
        <v>133</v>
      </c>
      <c r="C127" s="90" t="s">
        <v>193</v>
      </c>
      <c r="D127" s="90" t="s">
        <v>580</v>
      </c>
      <c r="E127" s="91" t="s">
        <v>146</v>
      </c>
      <c r="F127" s="92" t="s">
        <v>1496</v>
      </c>
      <c r="G127" s="92" t="s">
        <v>1964</v>
      </c>
      <c r="H127" s="92" t="s">
        <v>1965</v>
      </c>
      <c r="I127" s="92" t="s">
        <v>1959</v>
      </c>
      <c r="J127" s="92" t="s">
        <v>1966</v>
      </c>
    </row>
    <row r="128" spans="1:10" ht="24" customHeight="1" x14ac:dyDescent="0.2">
      <c r="A128" s="92" t="s">
        <v>177</v>
      </c>
      <c r="B128" s="90" t="s">
        <v>141</v>
      </c>
      <c r="C128" s="90" t="s">
        <v>178</v>
      </c>
      <c r="D128" s="90">
        <v>0</v>
      </c>
      <c r="E128" s="91" t="s">
        <v>135</v>
      </c>
      <c r="F128" s="92" t="s">
        <v>1749</v>
      </c>
      <c r="G128" s="92" t="s">
        <v>1967</v>
      </c>
      <c r="H128" s="92" t="s">
        <v>1968</v>
      </c>
      <c r="I128" s="92" t="s">
        <v>1959</v>
      </c>
      <c r="J128" s="92" t="s">
        <v>1969</v>
      </c>
    </row>
    <row r="129" spans="1:10" x14ac:dyDescent="0.2">
      <c r="A129" s="94"/>
      <c r="B129" s="94"/>
      <c r="C129" s="94"/>
      <c r="D129" s="94"/>
      <c r="E129" s="94"/>
      <c r="F129" s="94"/>
      <c r="G129" s="94"/>
      <c r="H129" s="94"/>
      <c r="I129" s="94"/>
      <c r="J129" s="94"/>
    </row>
    <row r="130" spans="1:10" x14ac:dyDescent="0.2">
      <c r="A130" s="139"/>
      <c r="B130" s="139"/>
      <c r="C130" s="139"/>
      <c r="D130" s="95"/>
      <c r="E130" s="111"/>
      <c r="F130" s="140" t="s">
        <v>536</v>
      </c>
      <c r="G130" s="139"/>
      <c r="H130" s="145">
        <v>2801513.06</v>
      </c>
      <c r="I130" s="139"/>
      <c r="J130" s="139"/>
    </row>
    <row r="131" spans="1:10" x14ac:dyDescent="0.2">
      <c r="A131" s="139"/>
      <c r="B131" s="139"/>
      <c r="C131" s="139"/>
      <c r="D131" s="95"/>
      <c r="E131" s="111"/>
      <c r="F131" s="140" t="s">
        <v>537</v>
      </c>
      <c r="G131" s="139"/>
      <c r="H131" s="145">
        <v>849273.53</v>
      </c>
      <c r="I131" s="139"/>
      <c r="J131" s="139"/>
    </row>
    <row r="132" spans="1:10" x14ac:dyDescent="0.2">
      <c r="A132" s="139"/>
      <c r="B132" s="139"/>
      <c r="C132" s="139"/>
      <c r="D132" s="95"/>
      <c r="E132" s="111"/>
      <c r="F132" s="140" t="s">
        <v>538</v>
      </c>
      <c r="G132" s="139"/>
      <c r="H132" s="145">
        <v>3650786.59</v>
      </c>
      <c r="I132" s="139"/>
      <c r="J132" s="139"/>
    </row>
    <row r="133" spans="1:10" ht="60" customHeight="1" x14ac:dyDescent="0.2">
      <c r="A133" s="96"/>
      <c r="B133" s="96"/>
      <c r="C133" s="96"/>
      <c r="D133" s="96"/>
      <c r="E133" s="96"/>
      <c r="F133" s="96"/>
      <c r="G133" s="96"/>
      <c r="H133" s="96"/>
      <c r="I133" s="96"/>
      <c r="J133" s="96"/>
    </row>
    <row r="134" spans="1:10" ht="69.95" customHeight="1" x14ac:dyDescent="0.2">
      <c r="A134" s="135" t="s">
        <v>539</v>
      </c>
      <c r="B134" s="136"/>
      <c r="C134" s="136"/>
      <c r="D134" s="136"/>
      <c r="E134" s="136"/>
      <c r="F134" s="136"/>
      <c r="G134" s="136"/>
      <c r="H134" s="136"/>
      <c r="I134" s="136"/>
      <c r="J134" s="136"/>
    </row>
  </sheetData>
  <mergeCells count="15">
    <mergeCell ref="A130:C130"/>
    <mergeCell ref="F130:G130"/>
    <mergeCell ref="H130:J130"/>
    <mergeCell ref="E1:G1"/>
    <mergeCell ref="H1:J1"/>
    <mergeCell ref="E2:G2"/>
    <mergeCell ref="H2:J2"/>
    <mergeCell ref="A3:J3"/>
    <mergeCell ref="A134:J134"/>
    <mergeCell ref="A131:C131"/>
    <mergeCell ref="F131:G131"/>
    <mergeCell ref="H131:J131"/>
    <mergeCell ref="A132:C132"/>
    <mergeCell ref="F132:G132"/>
    <mergeCell ref="H132:J132"/>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757B4-FD4A-4D26-B484-0ECEFD6AED63}">
  <sheetPr>
    <pageSetUpPr fitToPage="1"/>
  </sheetPr>
  <dimension ref="A1:O313"/>
  <sheetViews>
    <sheetView showWhiteSpace="0" view="pageBreakPreview" zoomScale="60" zoomScaleNormal="80" workbookViewId="0">
      <selection activeCell="Q4" sqref="Q4"/>
    </sheetView>
  </sheetViews>
  <sheetFormatPr defaultRowHeight="14.25" x14ac:dyDescent="0.2"/>
  <cols>
    <col min="1" max="2" width="10" bestFit="1" customWidth="1"/>
    <col min="3" max="3" width="62.25" customWidth="1"/>
    <col min="4" max="4" width="25" bestFit="1" customWidth="1"/>
    <col min="5" max="5" width="10" bestFit="1" customWidth="1"/>
    <col min="6" max="14" width="13" bestFit="1" customWidth="1"/>
    <col min="15" max="15" width="14.625" customWidth="1"/>
  </cols>
  <sheetData>
    <row r="1" spans="1:15" ht="15" x14ac:dyDescent="0.2">
      <c r="A1" s="83"/>
      <c r="B1" s="83"/>
      <c r="C1" s="83" t="s">
        <v>110</v>
      </c>
      <c r="D1" s="142" t="s">
        <v>111</v>
      </c>
      <c r="E1" s="142" t="s">
        <v>112</v>
      </c>
      <c r="F1" s="142"/>
      <c r="G1" s="142"/>
      <c r="H1" s="142" t="s">
        <v>113</v>
      </c>
      <c r="I1" s="142"/>
      <c r="J1" s="142"/>
      <c r="K1" s="142"/>
      <c r="L1" s="136"/>
      <c r="M1" s="136"/>
      <c r="N1" s="136"/>
      <c r="O1" s="136"/>
    </row>
    <row r="2" spans="1:15" ht="80.099999999999994" customHeight="1" x14ac:dyDescent="0.2">
      <c r="A2" s="84"/>
      <c r="B2" s="84"/>
      <c r="C2" s="84" t="s">
        <v>114</v>
      </c>
      <c r="D2" s="140" t="s">
        <v>115</v>
      </c>
      <c r="E2" s="140" t="s">
        <v>116</v>
      </c>
      <c r="F2" s="140"/>
      <c r="G2" s="140"/>
      <c r="H2" s="140" t="s">
        <v>117</v>
      </c>
      <c r="I2" s="140"/>
      <c r="J2" s="140"/>
      <c r="K2" s="140"/>
      <c r="L2" s="136"/>
      <c r="M2" s="136"/>
      <c r="N2" s="136"/>
      <c r="O2" s="136"/>
    </row>
    <row r="3" spans="1:15" ht="15" x14ac:dyDescent="0.25">
      <c r="A3" s="144" t="s">
        <v>1970</v>
      </c>
      <c r="B3" s="136"/>
      <c r="C3" s="136"/>
      <c r="D3" s="136"/>
      <c r="E3" s="136"/>
      <c r="F3" s="136"/>
      <c r="G3" s="136"/>
      <c r="H3" s="136"/>
      <c r="I3" s="136"/>
      <c r="J3" s="136"/>
      <c r="K3" s="136"/>
      <c r="L3" s="136"/>
      <c r="M3" s="136"/>
      <c r="N3" s="136"/>
      <c r="O3" s="136"/>
    </row>
    <row r="4" spans="1:15" ht="20.100000000000001" customHeight="1" x14ac:dyDescent="0.2">
      <c r="A4" s="179" t="s">
        <v>120</v>
      </c>
      <c r="B4" s="150" t="s">
        <v>121</v>
      </c>
      <c r="C4" s="150" t="s">
        <v>122</v>
      </c>
      <c r="D4" s="150" t="s">
        <v>542</v>
      </c>
      <c r="E4" s="87" t="s">
        <v>123</v>
      </c>
      <c r="F4" s="178" t="s">
        <v>1971</v>
      </c>
      <c r="G4" s="175" t="s">
        <v>1972</v>
      </c>
      <c r="H4" s="176"/>
      <c r="I4" s="177"/>
      <c r="J4" s="175" t="s">
        <v>0</v>
      </c>
      <c r="K4" s="176"/>
      <c r="L4" s="177"/>
      <c r="M4" s="179" t="s">
        <v>1973</v>
      </c>
      <c r="N4" s="179" t="s">
        <v>1974</v>
      </c>
      <c r="O4" s="179" t="s">
        <v>1975</v>
      </c>
    </row>
    <row r="5" spans="1:15" ht="20.100000000000001" customHeight="1" x14ac:dyDescent="0.2">
      <c r="A5" s="179"/>
      <c r="B5" s="150"/>
      <c r="C5" s="150"/>
      <c r="D5" s="150"/>
      <c r="E5" s="87"/>
      <c r="F5" s="179" t="s">
        <v>1976</v>
      </c>
      <c r="G5" s="86" t="s">
        <v>1977</v>
      </c>
      <c r="H5" s="86" t="s">
        <v>1976</v>
      </c>
      <c r="I5" s="86" t="s">
        <v>1977</v>
      </c>
      <c r="J5" s="86" t="s">
        <v>1976</v>
      </c>
      <c r="K5" s="86" t="s">
        <v>1977</v>
      </c>
      <c r="L5" s="86" t="s">
        <v>1978</v>
      </c>
      <c r="M5" s="179"/>
      <c r="N5" s="179"/>
      <c r="O5" s="179"/>
    </row>
    <row r="6" spans="1:15" ht="24" customHeight="1" x14ac:dyDescent="0.2">
      <c r="A6" s="99" t="s">
        <v>1391</v>
      </c>
      <c r="B6" s="98" t="s">
        <v>133</v>
      </c>
      <c r="C6" s="98" t="s">
        <v>1392</v>
      </c>
      <c r="D6" s="98" t="s">
        <v>1143</v>
      </c>
      <c r="E6" s="100" t="s">
        <v>549</v>
      </c>
      <c r="F6" s="99" t="s">
        <v>1979</v>
      </c>
      <c r="G6" s="99" t="s">
        <v>130</v>
      </c>
      <c r="H6" s="99" t="s">
        <v>1980</v>
      </c>
      <c r="I6" s="99" t="s">
        <v>130</v>
      </c>
      <c r="J6" s="99" t="s">
        <v>1981</v>
      </c>
      <c r="K6" s="99" t="s">
        <v>130</v>
      </c>
      <c r="L6" s="102">
        <v>390193.08216648607</v>
      </c>
      <c r="M6" s="99" t="s">
        <v>1982</v>
      </c>
      <c r="N6" s="102">
        <v>390193.08216648607</v>
      </c>
      <c r="O6" s="99" t="s">
        <v>1982</v>
      </c>
    </row>
    <row r="7" spans="1:15" ht="26.1" customHeight="1" x14ac:dyDescent="0.2">
      <c r="A7" s="99" t="s">
        <v>1148</v>
      </c>
      <c r="B7" s="98" t="s">
        <v>133</v>
      </c>
      <c r="C7" s="98" t="s">
        <v>1149</v>
      </c>
      <c r="D7" s="98" t="s">
        <v>1138</v>
      </c>
      <c r="E7" s="100" t="s">
        <v>549</v>
      </c>
      <c r="F7" s="99" t="s">
        <v>1983</v>
      </c>
      <c r="G7" s="99" t="s">
        <v>130</v>
      </c>
      <c r="H7" s="99" t="s">
        <v>1984</v>
      </c>
      <c r="I7" s="99" t="s">
        <v>130</v>
      </c>
      <c r="J7" s="99" t="s">
        <v>1985</v>
      </c>
      <c r="K7" s="99" t="s">
        <v>130</v>
      </c>
      <c r="L7" s="102">
        <v>291797.01546365721</v>
      </c>
      <c r="M7" s="99" t="s">
        <v>1986</v>
      </c>
      <c r="N7" s="102">
        <v>681990.09763014328</v>
      </c>
      <c r="O7" s="99" t="s">
        <v>1987</v>
      </c>
    </row>
    <row r="8" spans="1:15" ht="24" customHeight="1" x14ac:dyDescent="0.2">
      <c r="A8" s="99" t="s">
        <v>590</v>
      </c>
      <c r="B8" s="98" t="s">
        <v>141</v>
      </c>
      <c r="C8" s="98" t="s">
        <v>591</v>
      </c>
      <c r="D8" s="98" t="s">
        <v>592</v>
      </c>
      <c r="E8" s="100" t="s">
        <v>593</v>
      </c>
      <c r="F8" s="99" t="s">
        <v>1988</v>
      </c>
      <c r="G8" s="99" t="s">
        <v>130</v>
      </c>
      <c r="H8" s="99" t="s">
        <v>1989</v>
      </c>
      <c r="I8" s="99" t="s">
        <v>130</v>
      </c>
      <c r="J8" s="99" t="s">
        <v>1990</v>
      </c>
      <c r="K8" s="99" t="s">
        <v>130</v>
      </c>
      <c r="L8" s="102">
        <v>131447.16694178054</v>
      </c>
      <c r="M8" s="99" t="s">
        <v>1991</v>
      </c>
      <c r="N8" s="102">
        <v>813437.26457192388</v>
      </c>
      <c r="O8" s="99" t="s">
        <v>1992</v>
      </c>
    </row>
    <row r="9" spans="1:15" ht="24" customHeight="1" x14ac:dyDescent="0.2">
      <c r="A9" s="99" t="s">
        <v>1379</v>
      </c>
      <c r="B9" s="98" t="s">
        <v>133</v>
      </c>
      <c r="C9" s="98" t="s">
        <v>1380</v>
      </c>
      <c r="D9" s="98" t="s">
        <v>1143</v>
      </c>
      <c r="E9" s="100" t="s">
        <v>549</v>
      </c>
      <c r="F9" s="99" t="s">
        <v>1993</v>
      </c>
      <c r="G9" s="99" t="s">
        <v>130</v>
      </c>
      <c r="H9" s="99" t="s">
        <v>1994</v>
      </c>
      <c r="I9" s="99" t="s">
        <v>130</v>
      </c>
      <c r="J9" s="99" t="s">
        <v>1995</v>
      </c>
      <c r="K9" s="99" t="s">
        <v>130</v>
      </c>
      <c r="L9" s="102">
        <v>117539.96761973419</v>
      </c>
      <c r="M9" s="99" t="s">
        <v>1996</v>
      </c>
      <c r="N9" s="102">
        <v>930977.232191658</v>
      </c>
      <c r="O9" s="99" t="s">
        <v>1997</v>
      </c>
    </row>
    <row r="10" spans="1:15" ht="24" customHeight="1" x14ac:dyDescent="0.2">
      <c r="A10" s="99" t="s">
        <v>840</v>
      </c>
      <c r="B10" s="98" t="s">
        <v>133</v>
      </c>
      <c r="C10" s="98" t="s">
        <v>841</v>
      </c>
      <c r="D10" s="98" t="s">
        <v>592</v>
      </c>
      <c r="E10" s="100" t="s">
        <v>135</v>
      </c>
      <c r="F10" s="99" t="s">
        <v>1998</v>
      </c>
      <c r="G10" s="99" t="s">
        <v>130</v>
      </c>
      <c r="H10" s="99" t="s">
        <v>1999</v>
      </c>
      <c r="I10" s="99" t="s">
        <v>130</v>
      </c>
      <c r="J10" s="99" t="s">
        <v>2000</v>
      </c>
      <c r="K10" s="99" t="s">
        <v>130</v>
      </c>
      <c r="L10" s="102">
        <v>106323.21400000001</v>
      </c>
      <c r="M10" s="99" t="s">
        <v>2001</v>
      </c>
      <c r="N10" s="102">
        <v>1037300.446191658</v>
      </c>
      <c r="O10" s="99" t="s">
        <v>2002</v>
      </c>
    </row>
    <row r="11" spans="1:15" ht="51.95" customHeight="1" x14ac:dyDescent="0.2">
      <c r="A11" s="99" t="s">
        <v>731</v>
      </c>
      <c r="B11" s="98" t="s">
        <v>133</v>
      </c>
      <c r="C11" s="98" t="s">
        <v>732</v>
      </c>
      <c r="D11" s="98" t="s">
        <v>592</v>
      </c>
      <c r="E11" s="100" t="s">
        <v>733</v>
      </c>
      <c r="F11" s="99" t="s">
        <v>2003</v>
      </c>
      <c r="G11" s="99" t="s">
        <v>130</v>
      </c>
      <c r="H11" s="99" t="s">
        <v>2004</v>
      </c>
      <c r="I11" s="99" t="s">
        <v>130</v>
      </c>
      <c r="J11" s="99" t="s">
        <v>2005</v>
      </c>
      <c r="K11" s="99" t="s">
        <v>130</v>
      </c>
      <c r="L11" s="102">
        <v>93544.357499999998</v>
      </c>
      <c r="M11" s="99" t="s">
        <v>2006</v>
      </c>
      <c r="N11" s="102">
        <v>1130844.803691658</v>
      </c>
      <c r="O11" s="99" t="s">
        <v>2007</v>
      </c>
    </row>
    <row r="12" spans="1:15" ht="24" customHeight="1" x14ac:dyDescent="0.2">
      <c r="A12" s="99" t="s">
        <v>1383</v>
      </c>
      <c r="B12" s="98" t="s">
        <v>133</v>
      </c>
      <c r="C12" s="98" t="s">
        <v>1384</v>
      </c>
      <c r="D12" s="98" t="s">
        <v>1143</v>
      </c>
      <c r="E12" s="100" t="s">
        <v>549</v>
      </c>
      <c r="F12" s="99" t="s">
        <v>2008</v>
      </c>
      <c r="G12" s="99" t="s">
        <v>130</v>
      </c>
      <c r="H12" s="99" t="s">
        <v>1994</v>
      </c>
      <c r="I12" s="99" t="s">
        <v>130</v>
      </c>
      <c r="J12" s="99" t="s">
        <v>2009</v>
      </c>
      <c r="K12" s="99" t="s">
        <v>130</v>
      </c>
      <c r="L12" s="102">
        <v>81574.415944204331</v>
      </c>
      <c r="M12" s="99" t="s">
        <v>2010</v>
      </c>
      <c r="N12" s="102">
        <v>1212419.2196358624</v>
      </c>
      <c r="O12" s="99" t="s">
        <v>2011</v>
      </c>
    </row>
    <row r="13" spans="1:15" ht="26.1" customHeight="1" x14ac:dyDescent="0.2">
      <c r="A13" s="99" t="s">
        <v>1150</v>
      </c>
      <c r="B13" s="98" t="s">
        <v>133</v>
      </c>
      <c r="C13" s="98" t="s">
        <v>1151</v>
      </c>
      <c r="D13" s="98" t="s">
        <v>1138</v>
      </c>
      <c r="E13" s="100" t="s">
        <v>549</v>
      </c>
      <c r="F13" s="99" t="s">
        <v>1983</v>
      </c>
      <c r="G13" s="99" t="s">
        <v>130</v>
      </c>
      <c r="H13" s="99" t="s">
        <v>2012</v>
      </c>
      <c r="I13" s="99" t="s">
        <v>130</v>
      </c>
      <c r="J13" s="99" t="s">
        <v>2013</v>
      </c>
      <c r="K13" s="99" t="s">
        <v>130</v>
      </c>
      <c r="L13" s="102">
        <v>79631.628265845386</v>
      </c>
      <c r="M13" s="99" t="s">
        <v>2014</v>
      </c>
      <c r="N13" s="102">
        <v>1292050.8479017077</v>
      </c>
      <c r="O13" s="99" t="s">
        <v>2015</v>
      </c>
    </row>
    <row r="14" spans="1:15" ht="26.1" customHeight="1" x14ac:dyDescent="0.2">
      <c r="A14" s="99" t="s">
        <v>842</v>
      </c>
      <c r="B14" s="98" t="s">
        <v>133</v>
      </c>
      <c r="C14" s="98" t="s">
        <v>843</v>
      </c>
      <c r="D14" s="98" t="s">
        <v>592</v>
      </c>
      <c r="E14" s="100" t="s">
        <v>150</v>
      </c>
      <c r="F14" s="99" t="s">
        <v>2016</v>
      </c>
      <c r="G14" s="99" t="s">
        <v>130</v>
      </c>
      <c r="H14" s="99" t="s">
        <v>2017</v>
      </c>
      <c r="I14" s="99" t="s">
        <v>130</v>
      </c>
      <c r="J14" s="99" t="s">
        <v>2018</v>
      </c>
      <c r="K14" s="99" t="s">
        <v>130</v>
      </c>
      <c r="L14" s="102">
        <v>65055.457634999999</v>
      </c>
      <c r="M14" s="99" t="s">
        <v>2019</v>
      </c>
      <c r="N14" s="102">
        <v>1357106.3055367079</v>
      </c>
      <c r="O14" s="99" t="s">
        <v>2020</v>
      </c>
    </row>
    <row r="15" spans="1:15" ht="24" customHeight="1" x14ac:dyDescent="0.2">
      <c r="A15" s="99" t="s">
        <v>1319</v>
      </c>
      <c r="B15" s="98" t="s">
        <v>133</v>
      </c>
      <c r="C15" s="98" t="s">
        <v>1320</v>
      </c>
      <c r="D15" s="98" t="s">
        <v>1143</v>
      </c>
      <c r="E15" s="100" t="s">
        <v>549</v>
      </c>
      <c r="F15" s="99" t="s">
        <v>2021</v>
      </c>
      <c r="G15" s="99" t="s">
        <v>130</v>
      </c>
      <c r="H15" s="99" t="s">
        <v>1994</v>
      </c>
      <c r="I15" s="99" t="s">
        <v>130</v>
      </c>
      <c r="J15" s="99" t="s">
        <v>2022</v>
      </c>
      <c r="K15" s="99" t="s">
        <v>130</v>
      </c>
      <c r="L15" s="102">
        <v>63339.945760741241</v>
      </c>
      <c r="M15" s="99" t="s">
        <v>2023</v>
      </c>
      <c r="N15" s="102">
        <v>1420446.251297449</v>
      </c>
      <c r="O15" s="99" t="s">
        <v>2024</v>
      </c>
    </row>
    <row r="16" spans="1:15" ht="51.95" customHeight="1" x14ac:dyDescent="0.2">
      <c r="A16" s="99" t="s">
        <v>814</v>
      </c>
      <c r="B16" s="98" t="s">
        <v>133</v>
      </c>
      <c r="C16" s="98" t="s">
        <v>815</v>
      </c>
      <c r="D16" s="98" t="s">
        <v>592</v>
      </c>
      <c r="E16" s="100" t="s">
        <v>182</v>
      </c>
      <c r="F16" s="99" t="s">
        <v>2025</v>
      </c>
      <c r="G16" s="99" t="s">
        <v>130</v>
      </c>
      <c r="H16" s="99" t="s">
        <v>2026</v>
      </c>
      <c r="I16" s="99" t="s">
        <v>130</v>
      </c>
      <c r="J16" s="99" t="s">
        <v>2027</v>
      </c>
      <c r="K16" s="99" t="s">
        <v>130</v>
      </c>
      <c r="L16" s="102">
        <v>60490.844879999997</v>
      </c>
      <c r="M16" s="99" t="s">
        <v>2028</v>
      </c>
      <c r="N16" s="102">
        <v>1480937.096177449</v>
      </c>
      <c r="O16" s="99" t="s">
        <v>2029</v>
      </c>
    </row>
    <row r="17" spans="1:15" ht="24" customHeight="1" x14ac:dyDescent="0.2">
      <c r="A17" s="99" t="s">
        <v>643</v>
      </c>
      <c r="B17" s="98" t="s">
        <v>141</v>
      </c>
      <c r="C17" s="98" t="s">
        <v>644</v>
      </c>
      <c r="D17" s="98" t="s">
        <v>592</v>
      </c>
      <c r="E17" s="100" t="s">
        <v>135</v>
      </c>
      <c r="F17" s="99" t="s">
        <v>2030</v>
      </c>
      <c r="G17" s="99" t="s">
        <v>130</v>
      </c>
      <c r="H17" s="99" t="s">
        <v>2031</v>
      </c>
      <c r="I17" s="99" t="s">
        <v>130</v>
      </c>
      <c r="J17" s="99" t="s">
        <v>2032</v>
      </c>
      <c r="K17" s="99" t="s">
        <v>130</v>
      </c>
      <c r="L17" s="102">
        <v>60324.28314</v>
      </c>
      <c r="M17" s="99" t="s">
        <v>2033</v>
      </c>
      <c r="N17" s="102">
        <v>1541261.3793174489</v>
      </c>
      <c r="O17" s="99" t="s">
        <v>2034</v>
      </c>
    </row>
    <row r="18" spans="1:15" ht="26.1" customHeight="1" x14ac:dyDescent="0.2">
      <c r="A18" s="99" t="s">
        <v>1146</v>
      </c>
      <c r="B18" s="98" t="s">
        <v>133</v>
      </c>
      <c r="C18" s="98" t="s">
        <v>1147</v>
      </c>
      <c r="D18" s="98" t="s">
        <v>1138</v>
      </c>
      <c r="E18" s="100" t="s">
        <v>549</v>
      </c>
      <c r="F18" s="99" t="s">
        <v>1983</v>
      </c>
      <c r="G18" s="99" t="s">
        <v>130</v>
      </c>
      <c r="H18" s="99" t="s">
        <v>2035</v>
      </c>
      <c r="I18" s="99" t="s">
        <v>130</v>
      </c>
      <c r="J18" s="99" t="s">
        <v>2036</v>
      </c>
      <c r="K18" s="99" t="s">
        <v>130</v>
      </c>
      <c r="L18" s="102">
        <v>55686.453332759011</v>
      </c>
      <c r="M18" s="99" t="s">
        <v>2037</v>
      </c>
      <c r="N18" s="102">
        <v>1596947.8326502079</v>
      </c>
      <c r="O18" s="99" t="s">
        <v>2038</v>
      </c>
    </row>
    <row r="19" spans="1:15" ht="26.1" customHeight="1" x14ac:dyDescent="0.2">
      <c r="A19" s="99" t="s">
        <v>1297</v>
      </c>
      <c r="B19" s="98" t="s">
        <v>133</v>
      </c>
      <c r="C19" s="98" t="s">
        <v>1298</v>
      </c>
      <c r="D19" s="98" t="s">
        <v>592</v>
      </c>
      <c r="E19" s="100" t="s">
        <v>26</v>
      </c>
      <c r="F19" s="99" t="s">
        <v>2039</v>
      </c>
      <c r="G19" s="99" t="s">
        <v>130</v>
      </c>
      <c r="H19" s="99" t="s">
        <v>2040</v>
      </c>
      <c r="I19" s="99" t="s">
        <v>130</v>
      </c>
      <c r="J19" s="99" t="s">
        <v>2041</v>
      </c>
      <c r="K19" s="99" t="s">
        <v>130</v>
      </c>
      <c r="L19" s="102">
        <v>53707.738439249442</v>
      </c>
      <c r="M19" s="99" t="s">
        <v>2042</v>
      </c>
      <c r="N19" s="102">
        <v>1650655.5710894575</v>
      </c>
      <c r="O19" s="99" t="s">
        <v>2043</v>
      </c>
    </row>
    <row r="20" spans="1:15" ht="24" customHeight="1" x14ac:dyDescent="0.2">
      <c r="A20" s="99" t="s">
        <v>623</v>
      </c>
      <c r="B20" s="98" t="s">
        <v>141</v>
      </c>
      <c r="C20" s="98" t="s">
        <v>624</v>
      </c>
      <c r="D20" s="98" t="s">
        <v>592</v>
      </c>
      <c r="E20" s="100" t="s">
        <v>618</v>
      </c>
      <c r="F20" s="99" t="s">
        <v>2044</v>
      </c>
      <c r="G20" s="99" t="s">
        <v>130</v>
      </c>
      <c r="H20" s="99" t="s">
        <v>2045</v>
      </c>
      <c r="I20" s="99" t="s">
        <v>130</v>
      </c>
      <c r="J20" s="99" t="s">
        <v>2046</v>
      </c>
      <c r="K20" s="99" t="s">
        <v>130</v>
      </c>
      <c r="L20" s="102">
        <v>49224.334050760001</v>
      </c>
      <c r="M20" s="99" t="s">
        <v>2047</v>
      </c>
      <c r="N20" s="102">
        <v>1699879.9051402174</v>
      </c>
      <c r="O20" s="99" t="s">
        <v>2048</v>
      </c>
    </row>
    <row r="21" spans="1:15" ht="24" customHeight="1" x14ac:dyDescent="0.2">
      <c r="A21" s="99" t="s">
        <v>1343</v>
      </c>
      <c r="B21" s="98" t="s">
        <v>133</v>
      </c>
      <c r="C21" s="98" t="s">
        <v>1344</v>
      </c>
      <c r="D21" s="98" t="s">
        <v>1143</v>
      </c>
      <c r="E21" s="100" t="s">
        <v>549</v>
      </c>
      <c r="F21" s="99" t="s">
        <v>2049</v>
      </c>
      <c r="G21" s="99" t="s">
        <v>130</v>
      </c>
      <c r="H21" s="99" t="s">
        <v>1994</v>
      </c>
      <c r="I21" s="99" t="s">
        <v>130</v>
      </c>
      <c r="J21" s="99" t="s">
        <v>2050</v>
      </c>
      <c r="K21" s="99" t="s">
        <v>130</v>
      </c>
      <c r="L21" s="102">
        <v>48336.394264864204</v>
      </c>
      <c r="M21" s="99" t="s">
        <v>2051</v>
      </c>
      <c r="N21" s="102">
        <v>1748216.2994050817</v>
      </c>
      <c r="O21" s="99" t="s">
        <v>2052</v>
      </c>
    </row>
    <row r="22" spans="1:15" ht="24" customHeight="1" x14ac:dyDescent="0.2">
      <c r="A22" s="99" t="s">
        <v>1158</v>
      </c>
      <c r="B22" s="98" t="s">
        <v>133</v>
      </c>
      <c r="C22" s="98" t="s">
        <v>1159</v>
      </c>
      <c r="D22" s="98" t="s">
        <v>1143</v>
      </c>
      <c r="E22" s="100" t="s">
        <v>549</v>
      </c>
      <c r="F22" s="99" t="s">
        <v>2053</v>
      </c>
      <c r="G22" s="99" t="s">
        <v>130</v>
      </c>
      <c r="H22" s="99" t="s">
        <v>2054</v>
      </c>
      <c r="I22" s="99" t="s">
        <v>130</v>
      </c>
      <c r="J22" s="99" t="s">
        <v>2055</v>
      </c>
      <c r="K22" s="99" t="s">
        <v>130</v>
      </c>
      <c r="L22" s="102">
        <v>46421.052575492038</v>
      </c>
      <c r="M22" s="99" t="s">
        <v>2056</v>
      </c>
      <c r="N22" s="102">
        <v>1794637.3519805737</v>
      </c>
      <c r="O22" s="99" t="s">
        <v>2057</v>
      </c>
    </row>
    <row r="23" spans="1:15" ht="24" customHeight="1" x14ac:dyDescent="0.2">
      <c r="A23" s="99" t="s">
        <v>1465</v>
      </c>
      <c r="B23" s="98" t="s">
        <v>141</v>
      </c>
      <c r="C23" s="98" t="s">
        <v>1466</v>
      </c>
      <c r="D23" s="98" t="s">
        <v>592</v>
      </c>
      <c r="E23" s="100" t="s">
        <v>146</v>
      </c>
      <c r="F23" s="99" t="s">
        <v>2058</v>
      </c>
      <c r="G23" s="99" t="s">
        <v>130</v>
      </c>
      <c r="H23" s="99" t="s">
        <v>2059</v>
      </c>
      <c r="I23" s="99" t="s">
        <v>130</v>
      </c>
      <c r="J23" s="99" t="s">
        <v>2060</v>
      </c>
      <c r="K23" s="99" t="s">
        <v>130</v>
      </c>
      <c r="L23" s="102">
        <v>44481.107680000001</v>
      </c>
      <c r="M23" s="99" t="s">
        <v>2061</v>
      </c>
      <c r="N23" s="102">
        <v>1839118.4596605736</v>
      </c>
      <c r="O23" s="99" t="s">
        <v>2062</v>
      </c>
    </row>
    <row r="24" spans="1:15" ht="26.1" customHeight="1" x14ac:dyDescent="0.2">
      <c r="A24" s="99" t="s">
        <v>734</v>
      </c>
      <c r="B24" s="98" t="s">
        <v>133</v>
      </c>
      <c r="C24" s="98" t="s">
        <v>735</v>
      </c>
      <c r="D24" s="98" t="s">
        <v>592</v>
      </c>
      <c r="E24" s="100" t="s">
        <v>135</v>
      </c>
      <c r="F24" s="99" t="s">
        <v>2063</v>
      </c>
      <c r="G24" s="99" t="s">
        <v>130</v>
      </c>
      <c r="H24" s="99" t="s">
        <v>2064</v>
      </c>
      <c r="I24" s="99" t="s">
        <v>130</v>
      </c>
      <c r="J24" s="99" t="s">
        <v>2065</v>
      </c>
      <c r="K24" s="99" t="s">
        <v>130</v>
      </c>
      <c r="L24" s="102">
        <v>44214.452499999999</v>
      </c>
      <c r="M24" s="99" t="s">
        <v>2066</v>
      </c>
      <c r="N24" s="102">
        <v>1883332.9121605738</v>
      </c>
      <c r="O24" s="99" t="s">
        <v>2067</v>
      </c>
    </row>
    <row r="25" spans="1:15" ht="26.1" customHeight="1" x14ac:dyDescent="0.2">
      <c r="A25" s="99" t="s">
        <v>1081</v>
      </c>
      <c r="B25" s="98" t="s">
        <v>141</v>
      </c>
      <c r="C25" s="98" t="s">
        <v>1082</v>
      </c>
      <c r="D25" s="98" t="s">
        <v>592</v>
      </c>
      <c r="E25" s="100" t="s">
        <v>311</v>
      </c>
      <c r="F25" s="99" t="s">
        <v>2068</v>
      </c>
      <c r="G25" s="99" t="s">
        <v>130</v>
      </c>
      <c r="H25" s="99" t="s">
        <v>2069</v>
      </c>
      <c r="I25" s="99" t="s">
        <v>130</v>
      </c>
      <c r="J25" s="99" t="s">
        <v>2070</v>
      </c>
      <c r="K25" s="99" t="s">
        <v>130</v>
      </c>
      <c r="L25" s="102">
        <v>44124.524799999999</v>
      </c>
      <c r="M25" s="99" t="s">
        <v>2066</v>
      </c>
      <c r="N25" s="102">
        <v>1927457.4369605738</v>
      </c>
      <c r="O25" s="99" t="s">
        <v>2071</v>
      </c>
    </row>
    <row r="26" spans="1:15" ht="24" customHeight="1" x14ac:dyDescent="0.2">
      <c r="A26" s="99" t="s">
        <v>596</v>
      </c>
      <c r="B26" s="98" t="s">
        <v>141</v>
      </c>
      <c r="C26" s="98" t="s">
        <v>597</v>
      </c>
      <c r="D26" s="98" t="s">
        <v>592</v>
      </c>
      <c r="E26" s="100" t="s">
        <v>146</v>
      </c>
      <c r="F26" s="99" t="s">
        <v>2072</v>
      </c>
      <c r="G26" s="99" t="s">
        <v>130</v>
      </c>
      <c r="H26" s="99" t="s">
        <v>2073</v>
      </c>
      <c r="I26" s="99" t="s">
        <v>130</v>
      </c>
      <c r="J26" s="99" t="s">
        <v>2074</v>
      </c>
      <c r="K26" s="99" t="s">
        <v>130</v>
      </c>
      <c r="L26" s="102">
        <v>41438.393902057003</v>
      </c>
      <c r="M26" s="99" t="s">
        <v>2075</v>
      </c>
      <c r="N26" s="102">
        <v>1968895.8308626306</v>
      </c>
      <c r="O26" s="99" t="s">
        <v>2076</v>
      </c>
    </row>
    <row r="27" spans="1:15" ht="24" customHeight="1" x14ac:dyDescent="0.2">
      <c r="A27" s="99" t="s">
        <v>864</v>
      </c>
      <c r="B27" s="98" t="s">
        <v>133</v>
      </c>
      <c r="C27" s="98" t="s">
        <v>865</v>
      </c>
      <c r="D27" s="98" t="s">
        <v>592</v>
      </c>
      <c r="E27" s="100" t="s">
        <v>26</v>
      </c>
      <c r="F27" s="99" t="s">
        <v>2077</v>
      </c>
      <c r="G27" s="99" t="s">
        <v>130</v>
      </c>
      <c r="H27" s="99" t="s">
        <v>2078</v>
      </c>
      <c r="I27" s="99" t="s">
        <v>130</v>
      </c>
      <c r="J27" s="99" t="s">
        <v>2079</v>
      </c>
      <c r="K27" s="99" t="s">
        <v>130</v>
      </c>
      <c r="L27" s="102">
        <v>40858.715660000002</v>
      </c>
      <c r="M27" s="99" t="s">
        <v>2080</v>
      </c>
      <c r="N27" s="102">
        <v>2009754.5465226306</v>
      </c>
      <c r="O27" s="99" t="s">
        <v>2081</v>
      </c>
    </row>
    <row r="28" spans="1:15" ht="24" customHeight="1" x14ac:dyDescent="0.2">
      <c r="A28" s="99" t="s">
        <v>1347</v>
      </c>
      <c r="B28" s="98" t="s">
        <v>133</v>
      </c>
      <c r="C28" s="98" t="s">
        <v>1348</v>
      </c>
      <c r="D28" s="98" t="s">
        <v>1143</v>
      </c>
      <c r="E28" s="100" t="s">
        <v>549</v>
      </c>
      <c r="F28" s="99" t="s">
        <v>2082</v>
      </c>
      <c r="G28" s="99" t="s">
        <v>130</v>
      </c>
      <c r="H28" s="99" t="s">
        <v>1994</v>
      </c>
      <c r="I28" s="99" t="s">
        <v>130</v>
      </c>
      <c r="J28" s="99" t="s">
        <v>2083</v>
      </c>
      <c r="K28" s="99" t="s">
        <v>130</v>
      </c>
      <c r="L28" s="102">
        <v>38006.093117374381</v>
      </c>
      <c r="M28" s="99" t="s">
        <v>2084</v>
      </c>
      <c r="N28" s="102">
        <v>2047760.6396400051</v>
      </c>
      <c r="O28" s="99" t="s">
        <v>2085</v>
      </c>
    </row>
    <row r="29" spans="1:15" ht="24" customHeight="1" x14ac:dyDescent="0.2">
      <c r="A29" s="99" t="s">
        <v>827</v>
      </c>
      <c r="B29" s="98" t="s">
        <v>141</v>
      </c>
      <c r="C29" s="98" t="s">
        <v>828</v>
      </c>
      <c r="D29" s="98" t="s">
        <v>592</v>
      </c>
      <c r="E29" s="100" t="s">
        <v>135</v>
      </c>
      <c r="F29" s="99" t="s">
        <v>2068</v>
      </c>
      <c r="G29" s="99" t="s">
        <v>130</v>
      </c>
      <c r="H29" s="99" t="s">
        <v>2086</v>
      </c>
      <c r="I29" s="99" t="s">
        <v>130</v>
      </c>
      <c r="J29" s="99" t="s">
        <v>2087</v>
      </c>
      <c r="K29" s="99" t="s">
        <v>130</v>
      </c>
      <c r="L29" s="102">
        <v>37611.934699999998</v>
      </c>
      <c r="M29" s="99" t="s">
        <v>2088</v>
      </c>
      <c r="N29" s="102">
        <v>2085372.5743400052</v>
      </c>
      <c r="O29" s="99" t="s">
        <v>2089</v>
      </c>
    </row>
    <row r="30" spans="1:15" ht="24" customHeight="1" x14ac:dyDescent="0.2">
      <c r="A30" s="99" t="s">
        <v>1125</v>
      </c>
      <c r="B30" s="98" t="s">
        <v>141</v>
      </c>
      <c r="C30" s="98" t="s">
        <v>1126</v>
      </c>
      <c r="D30" s="98" t="s">
        <v>592</v>
      </c>
      <c r="E30" s="100" t="s">
        <v>662</v>
      </c>
      <c r="F30" s="99" t="s">
        <v>2090</v>
      </c>
      <c r="G30" s="99" t="s">
        <v>130</v>
      </c>
      <c r="H30" s="99" t="s">
        <v>2091</v>
      </c>
      <c r="I30" s="99" t="s">
        <v>130</v>
      </c>
      <c r="J30" s="99" t="s">
        <v>2092</v>
      </c>
      <c r="K30" s="99" t="s">
        <v>130</v>
      </c>
      <c r="L30" s="102">
        <v>37159.689599999998</v>
      </c>
      <c r="M30" s="99" t="s">
        <v>2093</v>
      </c>
      <c r="N30" s="102">
        <v>2122532.2639400051</v>
      </c>
      <c r="O30" s="99" t="s">
        <v>2094</v>
      </c>
    </row>
    <row r="31" spans="1:15" ht="24" customHeight="1" x14ac:dyDescent="0.2">
      <c r="A31" s="99" t="s">
        <v>1123</v>
      </c>
      <c r="B31" s="98" t="s">
        <v>141</v>
      </c>
      <c r="C31" s="98" t="s">
        <v>1124</v>
      </c>
      <c r="D31" s="98" t="s">
        <v>592</v>
      </c>
      <c r="E31" s="100" t="s">
        <v>311</v>
      </c>
      <c r="F31" s="99" t="s">
        <v>2095</v>
      </c>
      <c r="G31" s="99" t="s">
        <v>130</v>
      </c>
      <c r="H31" s="99" t="s">
        <v>2096</v>
      </c>
      <c r="I31" s="99" t="s">
        <v>130</v>
      </c>
      <c r="J31" s="99" t="s">
        <v>2097</v>
      </c>
      <c r="K31" s="99" t="s">
        <v>130</v>
      </c>
      <c r="L31" s="102">
        <v>35554.023999999998</v>
      </c>
      <c r="M31" s="99" t="s">
        <v>2098</v>
      </c>
      <c r="N31" s="102">
        <v>2158086.2879400053</v>
      </c>
      <c r="O31" s="99" t="s">
        <v>2099</v>
      </c>
    </row>
    <row r="32" spans="1:15" ht="24" customHeight="1" x14ac:dyDescent="0.2">
      <c r="A32" s="99" t="s">
        <v>1174</v>
      </c>
      <c r="B32" s="98" t="s">
        <v>133</v>
      </c>
      <c r="C32" s="98" t="s">
        <v>1175</v>
      </c>
      <c r="D32" s="98" t="s">
        <v>592</v>
      </c>
      <c r="E32" s="100" t="s">
        <v>206</v>
      </c>
      <c r="F32" s="99" t="s">
        <v>2100</v>
      </c>
      <c r="G32" s="99" t="s">
        <v>130</v>
      </c>
      <c r="H32" s="99" t="s">
        <v>2101</v>
      </c>
      <c r="I32" s="99" t="s">
        <v>130</v>
      </c>
      <c r="J32" s="99" t="s">
        <v>2102</v>
      </c>
      <c r="K32" s="99" t="s">
        <v>130</v>
      </c>
      <c r="L32" s="102">
        <v>34592.430715198541</v>
      </c>
      <c r="M32" s="99" t="s">
        <v>2103</v>
      </c>
      <c r="N32" s="102">
        <v>2192678.7186552035</v>
      </c>
      <c r="O32" s="99" t="s">
        <v>2104</v>
      </c>
    </row>
    <row r="33" spans="1:15" ht="24" customHeight="1" x14ac:dyDescent="0.2">
      <c r="A33" s="99" t="s">
        <v>1395</v>
      </c>
      <c r="B33" s="98" t="s">
        <v>133</v>
      </c>
      <c r="C33" s="98" t="s">
        <v>1396</v>
      </c>
      <c r="D33" s="98" t="s">
        <v>1143</v>
      </c>
      <c r="E33" s="100" t="s">
        <v>549</v>
      </c>
      <c r="F33" s="99" t="s">
        <v>2105</v>
      </c>
      <c r="G33" s="99" t="s">
        <v>130</v>
      </c>
      <c r="H33" s="99" t="s">
        <v>2106</v>
      </c>
      <c r="I33" s="99" t="s">
        <v>130</v>
      </c>
      <c r="J33" s="99" t="s">
        <v>2107</v>
      </c>
      <c r="K33" s="99" t="s">
        <v>130</v>
      </c>
      <c r="L33" s="102">
        <v>34453.467008153966</v>
      </c>
      <c r="M33" s="99" t="s">
        <v>2108</v>
      </c>
      <c r="N33" s="102">
        <v>2227132.1856633574</v>
      </c>
      <c r="O33" s="99" t="s">
        <v>2109</v>
      </c>
    </row>
    <row r="34" spans="1:15" ht="26.1" customHeight="1" x14ac:dyDescent="0.2">
      <c r="A34" s="99" t="s">
        <v>1162</v>
      </c>
      <c r="B34" s="98" t="s">
        <v>133</v>
      </c>
      <c r="C34" s="98" t="s">
        <v>1163</v>
      </c>
      <c r="D34" s="98" t="s">
        <v>1138</v>
      </c>
      <c r="E34" s="100" t="s">
        <v>549</v>
      </c>
      <c r="F34" s="99" t="s">
        <v>2110</v>
      </c>
      <c r="G34" s="99" t="s">
        <v>130</v>
      </c>
      <c r="H34" s="99" t="s">
        <v>2111</v>
      </c>
      <c r="I34" s="99" t="s">
        <v>130</v>
      </c>
      <c r="J34" s="99" t="s">
        <v>2112</v>
      </c>
      <c r="K34" s="99" t="s">
        <v>130</v>
      </c>
      <c r="L34" s="102">
        <v>34416.597094377466</v>
      </c>
      <c r="M34" s="99" t="s">
        <v>2108</v>
      </c>
      <c r="N34" s="102">
        <v>2261548.7827577349</v>
      </c>
      <c r="O34" s="99" t="s">
        <v>2113</v>
      </c>
    </row>
    <row r="35" spans="1:15" ht="24" customHeight="1" x14ac:dyDescent="0.2">
      <c r="A35" s="99" t="s">
        <v>722</v>
      </c>
      <c r="B35" s="98" t="s">
        <v>141</v>
      </c>
      <c r="C35" s="98" t="s">
        <v>723</v>
      </c>
      <c r="D35" s="98" t="s">
        <v>592</v>
      </c>
      <c r="E35" s="100" t="s">
        <v>724</v>
      </c>
      <c r="F35" s="99" t="s">
        <v>2114</v>
      </c>
      <c r="G35" s="99" t="s">
        <v>130</v>
      </c>
      <c r="H35" s="99" t="s">
        <v>2115</v>
      </c>
      <c r="I35" s="99" t="s">
        <v>130</v>
      </c>
      <c r="J35" s="99" t="s">
        <v>2116</v>
      </c>
      <c r="K35" s="99" t="s">
        <v>130</v>
      </c>
      <c r="L35" s="102">
        <v>34139.943500000001</v>
      </c>
      <c r="M35" s="99" t="s">
        <v>2108</v>
      </c>
      <c r="N35" s="102">
        <v>2295688.7262577349</v>
      </c>
      <c r="O35" s="99" t="s">
        <v>2117</v>
      </c>
    </row>
    <row r="36" spans="1:15" ht="39" customHeight="1" x14ac:dyDescent="0.2">
      <c r="A36" s="99" t="s">
        <v>720</v>
      </c>
      <c r="B36" s="98" t="s">
        <v>133</v>
      </c>
      <c r="C36" s="98" t="s">
        <v>721</v>
      </c>
      <c r="D36" s="98" t="s">
        <v>592</v>
      </c>
      <c r="E36" s="100" t="s">
        <v>135</v>
      </c>
      <c r="F36" s="99" t="s">
        <v>2118</v>
      </c>
      <c r="G36" s="99" t="s">
        <v>130</v>
      </c>
      <c r="H36" s="99" t="s">
        <v>2119</v>
      </c>
      <c r="I36" s="99" t="s">
        <v>130</v>
      </c>
      <c r="J36" s="99" t="s">
        <v>2120</v>
      </c>
      <c r="K36" s="99" t="s">
        <v>130</v>
      </c>
      <c r="L36" s="102">
        <v>33743.779398999999</v>
      </c>
      <c r="M36" s="99" t="s">
        <v>2121</v>
      </c>
      <c r="N36" s="102">
        <v>2329432.505656735</v>
      </c>
      <c r="O36" s="99" t="s">
        <v>2122</v>
      </c>
    </row>
    <row r="37" spans="1:15" ht="26.1" customHeight="1" x14ac:dyDescent="0.2">
      <c r="A37" s="99" t="s">
        <v>855</v>
      </c>
      <c r="B37" s="98" t="s">
        <v>141</v>
      </c>
      <c r="C37" s="98" t="s">
        <v>856</v>
      </c>
      <c r="D37" s="98" t="s">
        <v>592</v>
      </c>
      <c r="E37" s="100" t="s">
        <v>135</v>
      </c>
      <c r="F37" s="99" t="s">
        <v>2123</v>
      </c>
      <c r="G37" s="99" t="s">
        <v>130</v>
      </c>
      <c r="H37" s="99" t="s">
        <v>2124</v>
      </c>
      <c r="I37" s="99" t="s">
        <v>130</v>
      </c>
      <c r="J37" s="99" t="s">
        <v>2125</v>
      </c>
      <c r="K37" s="99" t="s">
        <v>130</v>
      </c>
      <c r="L37" s="102">
        <v>33071.889150000003</v>
      </c>
      <c r="M37" s="99" t="s">
        <v>2126</v>
      </c>
      <c r="N37" s="102">
        <v>2362504.3948067352</v>
      </c>
      <c r="O37" s="99" t="s">
        <v>2127</v>
      </c>
    </row>
    <row r="38" spans="1:15" ht="51.95" customHeight="1" x14ac:dyDescent="0.2">
      <c r="A38" s="99" t="s">
        <v>1311</v>
      </c>
      <c r="B38" s="98" t="s">
        <v>133</v>
      </c>
      <c r="C38" s="98" t="s">
        <v>1312</v>
      </c>
      <c r="D38" s="98" t="s">
        <v>1240</v>
      </c>
      <c r="E38" s="100" t="s">
        <v>182</v>
      </c>
      <c r="F38" s="99" t="s">
        <v>2128</v>
      </c>
      <c r="G38" s="99" t="s">
        <v>130</v>
      </c>
      <c r="H38" s="99" t="s">
        <v>2129</v>
      </c>
      <c r="I38" s="99" t="s">
        <v>130</v>
      </c>
      <c r="J38" s="99" t="s">
        <v>2130</v>
      </c>
      <c r="K38" s="99" t="s">
        <v>130</v>
      </c>
      <c r="L38" s="102">
        <v>30216.517673396251</v>
      </c>
      <c r="M38" s="99" t="s">
        <v>2131</v>
      </c>
      <c r="N38" s="102">
        <v>2392720.9124801313</v>
      </c>
      <c r="O38" s="99" t="s">
        <v>2132</v>
      </c>
    </row>
    <row r="39" spans="1:15" ht="24" customHeight="1" x14ac:dyDescent="0.2">
      <c r="A39" s="99" t="s">
        <v>1190</v>
      </c>
      <c r="B39" s="98" t="s">
        <v>133</v>
      </c>
      <c r="C39" s="98" t="s">
        <v>1191</v>
      </c>
      <c r="D39" s="98" t="s">
        <v>1143</v>
      </c>
      <c r="E39" s="100" t="s">
        <v>549</v>
      </c>
      <c r="F39" s="99" t="s">
        <v>2133</v>
      </c>
      <c r="G39" s="99" t="s">
        <v>130</v>
      </c>
      <c r="H39" s="99" t="s">
        <v>2054</v>
      </c>
      <c r="I39" s="99" t="s">
        <v>130</v>
      </c>
      <c r="J39" s="99" t="s">
        <v>2134</v>
      </c>
      <c r="K39" s="99" t="s">
        <v>130</v>
      </c>
      <c r="L39" s="102">
        <v>29739.664489456871</v>
      </c>
      <c r="M39" s="99" t="s">
        <v>2135</v>
      </c>
      <c r="N39" s="102">
        <v>2422460.5769695882</v>
      </c>
      <c r="O39" s="99" t="s">
        <v>2136</v>
      </c>
    </row>
    <row r="40" spans="1:15" ht="26.1" customHeight="1" x14ac:dyDescent="0.2">
      <c r="A40" s="99" t="s">
        <v>1086</v>
      </c>
      <c r="B40" s="98" t="s">
        <v>141</v>
      </c>
      <c r="C40" s="98" t="s">
        <v>1087</v>
      </c>
      <c r="D40" s="98" t="s">
        <v>592</v>
      </c>
      <c r="E40" s="100" t="s">
        <v>311</v>
      </c>
      <c r="F40" s="99" t="s">
        <v>2137</v>
      </c>
      <c r="G40" s="99" t="s">
        <v>130</v>
      </c>
      <c r="H40" s="99" t="s">
        <v>2138</v>
      </c>
      <c r="I40" s="99" t="s">
        <v>130</v>
      </c>
      <c r="J40" s="99" t="s">
        <v>2139</v>
      </c>
      <c r="K40" s="99" t="s">
        <v>130</v>
      </c>
      <c r="L40" s="102">
        <v>29349.273359999999</v>
      </c>
      <c r="M40" s="99" t="s">
        <v>2140</v>
      </c>
      <c r="N40" s="102">
        <v>2451809.8503295882</v>
      </c>
      <c r="O40" s="99" t="s">
        <v>2141</v>
      </c>
    </row>
    <row r="41" spans="1:15" ht="24" customHeight="1" x14ac:dyDescent="0.2">
      <c r="A41" s="99" t="s">
        <v>594</v>
      </c>
      <c r="B41" s="98" t="s">
        <v>141</v>
      </c>
      <c r="C41" s="98" t="s">
        <v>595</v>
      </c>
      <c r="D41" s="98" t="s">
        <v>592</v>
      </c>
      <c r="E41" s="100" t="s">
        <v>146</v>
      </c>
      <c r="F41" s="99" t="s">
        <v>2142</v>
      </c>
      <c r="G41" s="99" t="s">
        <v>130</v>
      </c>
      <c r="H41" s="99" t="s">
        <v>2143</v>
      </c>
      <c r="I41" s="99" t="s">
        <v>130</v>
      </c>
      <c r="J41" s="99" t="s">
        <v>2144</v>
      </c>
      <c r="K41" s="99" t="s">
        <v>130</v>
      </c>
      <c r="L41" s="102">
        <v>28091.035383314174</v>
      </c>
      <c r="M41" s="99" t="s">
        <v>2145</v>
      </c>
      <c r="N41" s="102">
        <v>2479900.8857129025</v>
      </c>
      <c r="O41" s="99" t="s">
        <v>2146</v>
      </c>
    </row>
    <row r="42" spans="1:15" ht="51.95" customHeight="1" x14ac:dyDescent="0.2">
      <c r="A42" s="99" t="s">
        <v>822</v>
      </c>
      <c r="B42" s="98" t="s">
        <v>133</v>
      </c>
      <c r="C42" s="98" t="s">
        <v>823</v>
      </c>
      <c r="D42" s="98" t="s">
        <v>592</v>
      </c>
      <c r="E42" s="100" t="s">
        <v>182</v>
      </c>
      <c r="F42" s="99" t="s">
        <v>2147</v>
      </c>
      <c r="G42" s="99" t="s">
        <v>130</v>
      </c>
      <c r="H42" s="99" t="s">
        <v>2148</v>
      </c>
      <c r="I42" s="99" t="s">
        <v>130</v>
      </c>
      <c r="J42" s="99" t="s">
        <v>2149</v>
      </c>
      <c r="K42" s="99" t="s">
        <v>130</v>
      </c>
      <c r="L42" s="102">
        <v>27363.957512640001</v>
      </c>
      <c r="M42" s="99" t="s">
        <v>2150</v>
      </c>
      <c r="N42" s="102">
        <v>2507264.8432255425</v>
      </c>
      <c r="O42" s="99" t="s">
        <v>2151</v>
      </c>
    </row>
    <row r="43" spans="1:15" ht="26.1" customHeight="1" x14ac:dyDescent="0.2">
      <c r="A43" s="99" t="s">
        <v>1198</v>
      </c>
      <c r="B43" s="98" t="s">
        <v>133</v>
      </c>
      <c r="C43" s="98" t="s">
        <v>1199</v>
      </c>
      <c r="D43" s="98" t="s">
        <v>1143</v>
      </c>
      <c r="E43" s="100" t="s">
        <v>549</v>
      </c>
      <c r="F43" s="99" t="s">
        <v>2152</v>
      </c>
      <c r="G43" s="99" t="s">
        <v>130</v>
      </c>
      <c r="H43" s="99" t="s">
        <v>2054</v>
      </c>
      <c r="I43" s="99" t="s">
        <v>130</v>
      </c>
      <c r="J43" s="99" t="s">
        <v>2153</v>
      </c>
      <c r="K43" s="99" t="s">
        <v>130</v>
      </c>
      <c r="L43" s="102">
        <v>26862.634440756916</v>
      </c>
      <c r="M43" s="99" t="s">
        <v>2154</v>
      </c>
      <c r="N43" s="102">
        <v>2534127.4776662993</v>
      </c>
      <c r="O43" s="99" t="s">
        <v>2155</v>
      </c>
    </row>
    <row r="44" spans="1:15" ht="24" customHeight="1" x14ac:dyDescent="0.2">
      <c r="A44" s="99" t="s">
        <v>1315</v>
      </c>
      <c r="B44" s="98" t="s">
        <v>133</v>
      </c>
      <c r="C44" s="98" t="s">
        <v>1316</v>
      </c>
      <c r="D44" s="98" t="s">
        <v>1143</v>
      </c>
      <c r="E44" s="100" t="s">
        <v>549</v>
      </c>
      <c r="F44" s="99" t="s">
        <v>2156</v>
      </c>
      <c r="G44" s="99" t="s">
        <v>130</v>
      </c>
      <c r="H44" s="99" t="s">
        <v>2157</v>
      </c>
      <c r="I44" s="99" t="s">
        <v>130</v>
      </c>
      <c r="J44" s="99" t="s">
        <v>2158</v>
      </c>
      <c r="K44" s="99" t="s">
        <v>130</v>
      </c>
      <c r="L44" s="102">
        <v>25213.930074123342</v>
      </c>
      <c r="M44" s="99" t="s">
        <v>2159</v>
      </c>
      <c r="N44" s="102">
        <v>2559341.4077404225</v>
      </c>
      <c r="O44" s="99" t="s">
        <v>2160</v>
      </c>
    </row>
    <row r="45" spans="1:15" ht="24" customHeight="1" x14ac:dyDescent="0.2">
      <c r="A45" s="99" t="s">
        <v>1463</v>
      </c>
      <c r="B45" s="98" t="s">
        <v>141</v>
      </c>
      <c r="C45" s="98" t="s">
        <v>1464</v>
      </c>
      <c r="D45" s="98" t="s">
        <v>592</v>
      </c>
      <c r="E45" s="100" t="s">
        <v>878</v>
      </c>
      <c r="F45" s="99" t="s">
        <v>2161</v>
      </c>
      <c r="G45" s="99" t="s">
        <v>130</v>
      </c>
      <c r="H45" s="99" t="s">
        <v>2162</v>
      </c>
      <c r="I45" s="99" t="s">
        <v>130</v>
      </c>
      <c r="J45" s="99" t="s">
        <v>2163</v>
      </c>
      <c r="K45" s="99" t="s">
        <v>130</v>
      </c>
      <c r="L45" s="102">
        <v>23626.222399999999</v>
      </c>
      <c r="M45" s="99" t="s">
        <v>2164</v>
      </c>
      <c r="N45" s="102">
        <v>2582967.6301404228</v>
      </c>
      <c r="O45" s="99" t="s">
        <v>2165</v>
      </c>
    </row>
    <row r="46" spans="1:15" ht="24" customHeight="1" x14ac:dyDescent="0.2">
      <c r="A46" s="99" t="s">
        <v>879</v>
      </c>
      <c r="B46" s="98" t="s">
        <v>141</v>
      </c>
      <c r="C46" s="98" t="s">
        <v>880</v>
      </c>
      <c r="D46" s="98" t="s">
        <v>592</v>
      </c>
      <c r="E46" s="100" t="s">
        <v>878</v>
      </c>
      <c r="F46" s="99" t="s">
        <v>2166</v>
      </c>
      <c r="G46" s="99" t="s">
        <v>130</v>
      </c>
      <c r="H46" s="99" t="s">
        <v>2167</v>
      </c>
      <c r="I46" s="99" t="s">
        <v>130</v>
      </c>
      <c r="J46" s="99" t="s">
        <v>2168</v>
      </c>
      <c r="K46" s="99" t="s">
        <v>130</v>
      </c>
      <c r="L46" s="102">
        <v>23540.856250000001</v>
      </c>
      <c r="M46" s="99" t="s">
        <v>2169</v>
      </c>
      <c r="N46" s="102">
        <v>2606508.4863904226</v>
      </c>
      <c r="O46" s="99" t="s">
        <v>2170</v>
      </c>
    </row>
    <row r="47" spans="1:15" ht="39" customHeight="1" x14ac:dyDescent="0.2">
      <c r="A47" s="99" t="s">
        <v>909</v>
      </c>
      <c r="B47" s="98" t="s">
        <v>133</v>
      </c>
      <c r="C47" s="98" t="s">
        <v>910</v>
      </c>
      <c r="D47" s="98" t="s">
        <v>592</v>
      </c>
      <c r="E47" s="100" t="s">
        <v>135</v>
      </c>
      <c r="F47" s="99" t="s">
        <v>2171</v>
      </c>
      <c r="G47" s="99" t="s">
        <v>130</v>
      </c>
      <c r="H47" s="99" t="s">
        <v>2172</v>
      </c>
      <c r="I47" s="99" t="s">
        <v>130</v>
      </c>
      <c r="J47" s="99" t="s">
        <v>2173</v>
      </c>
      <c r="K47" s="99" t="s">
        <v>130</v>
      </c>
      <c r="L47" s="102">
        <v>22721.445474</v>
      </c>
      <c r="M47" s="99" t="s">
        <v>2174</v>
      </c>
      <c r="N47" s="102">
        <v>2629229.9318644227</v>
      </c>
      <c r="O47" s="99" t="s">
        <v>2175</v>
      </c>
    </row>
    <row r="48" spans="1:15" ht="26.1" customHeight="1" x14ac:dyDescent="0.2">
      <c r="A48" s="99" t="s">
        <v>1455</v>
      </c>
      <c r="B48" s="98" t="s">
        <v>133</v>
      </c>
      <c r="C48" s="98" t="s">
        <v>1456</v>
      </c>
      <c r="D48" s="98" t="s">
        <v>592</v>
      </c>
      <c r="E48" s="100" t="s">
        <v>135</v>
      </c>
      <c r="F48" s="99" t="s">
        <v>2176</v>
      </c>
      <c r="G48" s="99" t="s">
        <v>130</v>
      </c>
      <c r="H48" s="99" t="s">
        <v>2177</v>
      </c>
      <c r="I48" s="99" t="s">
        <v>130</v>
      </c>
      <c r="J48" s="99" t="s">
        <v>2178</v>
      </c>
      <c r="K48" s="99" t="s">
        <v>130</v>
      </c>
      <c r="L48" s="102">
        <v>21116.927103825001</v>
      </c>
      <c r="M48" s="99" t="s">
        <v>2179</v>
      </c>
      <c r="N48" s="102">
        <v>2650346.8589682477</v>
      </c>
      <c r="O48" s="99" t="s">
        <v>2180</v>
      </c>
    </row>
    <row r="49" spans="1:15" ht="24" customHeight="1" x14ac:dyDescent="0.2">
      <c r="A49" s="99" t="s">
        <v>1141</v>
      </c>
      <c r="B49" s="98" t="s">
        <v>133</v>
      </c>
      <c r="C49" s="98" t="s">
        <v>1142</v>
      </c>
      <c r="D49" s="98" t="s">
        <v>1143</v>
      </c>
      <c r="E49" s="100" t="s">
        <v>549</v>
      </c>
      <c r="F49" s="99" t="s">
        <v>2181</v>
      </c>
      <c r="G49" s="99" t="s">
        <v>130</v>
      </c>
      <c r="H49" s="99" t="s">
        <v>2054</v>
      </c>
      <c r="I49" s="99" t="s">
        <v>130</v>
      </c>
      <c r="J49" s="99" t="s">
        <v>2182</v>
      </c>
      <c r="K49" s="99" t="s">
        <v>130</v>
      </c>
      <c r="L49" s="102">
        <v>20617.765361568479</v>
      </c>
      <c r="M49" s="99" t="s">
        <v>2183</v>
      </c>
      <c r="N49" s="102">
        <v>2670964.6243298161</v>
      </c>
      <c r="O49" s="99" t="s">
        <v>2184</v>
      </c>
    </row>
    <row r="50" spans="1:15" ht="24" customHeight="1" x14ac:dyDescent="0.2">
      <c r="A50" s="99" t="s">
        <v>1413</v>
      </c>
      <c r="B50" s="98" t="s">
        <v>141</v>
      </c>
      <c r="C50" s="98" t="s">
        <v>1414</v>
      </c>
      <c r="D50" s="98" t="s">
        <v>592</v>
      </c>
      <c r="E50" s="100" t="s">
        <v>611</v>
      </c>
      <c r="F50" s="99" t="s">
        <v>2185</v>
      </c>
      <c r="G50" s="99" t="s">
        <v>130</v>
      </c>
      <c r="H50" s="99" t="s">
        <v>2186</v>
      </c>
      <c r="I50" s="99" t="s">
        <v>130</v>
      </c>
      <c r="J50" s="99" t="s">
        <v>2187</v>
      </c>
      <c r="K50" s="99" t="s">
        <v>130</v>
      </c>
      <c r="L50" s="102">
        <v>20157.489450000001</v>
      </c>
      <c r="M50" s="99" t="s">
        <v>2188</v>
      </c>
      <c r="N50" s="102">
        <v>2691122.1137798163</v>
      </c>
      <c r="O50" s="99" t="s">
        <v>2189</v>
      </c>
    </row>
    <row r="51" spans="1:15" ht="24" customHeight="1" x14ac:dyDescent="0.2">
      <c r="A51" s="99" t="s">
        <v>639</v>
      </c>
      <c r="B51" s="98" t="s">
        <v>141</v>
      </c>
      <c r="C51" s="98" t="s">
        <v>640</v>
      </c>
      <c r="D51" s="98" t="s">
        <v>592</v>
      </c>
      <c r="E51" s="100" t="s">
        <v>311</v>
      </c>
      <c r="F51" s="99" t="s">
        <v>2190</v>
      </c>
      <c r="G51" s="99" t="s">
        <v>130</v>
      </c>
      <c r="H51" s="99" t="s">
        <v>2191</v>
      </c>
      <c r="I51" s="99" t="s">
        <v>130</v>
      </c>
      <c r="J51" s="99" t="s">
        <v>2192</v>
      </c>
      <c r="K51" s="99" t="s">
        <v>130</v>
      </c>
      <c r="L51" s="102">
        <v>19666.562406000001</v>
      </c>
      <c r="M51" s="99" t="s">
        <v>2193</v>
      </c>
      <c r="N51" s="102">
        <v>2710788.6761858161</v>
      </c>
      <c r="O51" s="99" t="s">
        <v>2194</v>
      </c>
    </row>
    <row r="52" spans="1:15" ht="51.95" customHeight="1" x14ac:dyDescent="0.2">
      <c r="A52" s="99" t="s">
        <v>1057</v>
      </c>
      <c r="B52" s="98" t="s">
        <v>133</v>
      </c>
      <c r="C52" s="98" t="s">
        <v>1058</v>
      </c>
      <c r="D52" s="98" t="s">
        <v>592</v>
      </c>
      <c r="E52" s="100" t="s">
        <v>150</v>
      </c>
      <c r="F52" s="99" t="s">
        <v>2195</v>
      </c>
      <c r="G52" s="99" t="s">
        <v>130</v>
      </c>
      <c r="H52" s="99" t="s">
        <v>2196</v>
      </c>
      <c r="I52" s="99" t="s">
        <v>130</v>
      </c>
      <c r="J52" s="99" t="s">
        <v>2197</v>
      </c>
      <c r="K52" s="99" t="s">
        <v>130</v>
      </c>
      <c r="L52" s="102">
        <v>19235.610621399999</v>
      </c>
      <c r="M52" s="99" t="s">
        <v>2198</v>
      </c>
      <c r="N52" s="102">
        <v>2730024.2868072162</v>
      </c>
      <c r="O52" s="99" t="s">
        <v>2199</v>
      </c>
    </row>
    <row r="53" spans="1:15" ht="78" customHeight="1" x14ac:dyDescent="0.2">
      <c r="A53" s="99" t="s">
        <v>1222</v>
      </c>
      <c r="B53" s="98" t="s">
        <v>133</v>
      </c>
      <c r="C53" s="98" t="s">
        <v>1223</v>
      </c>
      <c r="D53" s="98" t="s">
        <v>592</v>
      </c>
      <c r="E53" s="100" t="s">
        <v>1224</v>
      </c>
      <c r="F53" s="99" t="s">
        <v>2200</v>
      </c>
      <c r="G53" s="99" t="s">
        <v>130</v>
      </c>
      <c r="H53" s="99" t="s">
        <v>2201</v>
      </c>
      <c r="I53" s="99" t="s">
        <v>130</v>
      </c>
      <c r="J53" s="99" t="s">
        <v>2202</v>
      </c>
      <c r="K53" s="99" t="s">
        <v>130</v>
      </c>
      <c r="L53" s="102">
        <v>19158.509999999998</v>
      </c>
      <c r="M53" s="99" t="s">
        <v>2203</v>
      </c>
      <c r="N53" s="102">
        <v>2749182.796807216</v>
      </c>
      <c r="O53" s="99" t="s">
        <v>2204</v>
      </c>
    </row>
    <row r="54" spans="1:15" ht="26.1" customHeight="1" x14ac:dyDescent="0.2">
      <c r="A54" s="99" t="s">
        <v>895</v>
      </c>
      <c r="B54" s="98" t="s">
        <v>133</v>
      </c>
      <c r="C54" s="98" t="s">
        <v>896</v>
      </c>
      <c r="D54" s="98" t="s">
        <v>592</v>
      </c>
      <c r="E54" s="100" t="s">
        <v>182</v>
      </c>
      <c r="F54" s="99" t="s">
        <v>2205</v>
      </c>
      <c r="G54" s="99" t="s">
        <v>130</v>
      </c>
      <c r="H54" s="99" t="s">
        <v>2206</v>
      </c>
      <c r="I54" s="99" t="s">
        <v>130</v>
      </c>
      <c r="J54" s="99" t="s">
        <v>2207</v>
      </c>
      <c r="K54" s="99" t="s">
        <v>130</v>
      </c>
      <c r="L54" s="102">
        <v>18928.60788</v>
      </c>
      <c r="M54" s="99" t="s">
        <v>2203</v>
      </c>
      <c r="N54" s="102">
        <v>2768111.404687216</v>
      </c>
      <c r="O54" s="99" t="s">
        <v>2208</v>
      </c>
    </row>
    <row r="55" spans="1:15" ht="24" customHeight="1" x14ac:dyDescent="0.2">
      <c r="A55" s="99" t="s">
        <v>687</v>
      </c>
      <c r="B55" s="98" t="s">
        <v>141</v>
      </c>
      <c r="C55" s="98" t="s">
        <v>688</v>
      </c>
      <c r="D55" s="98" t="s">
        <v>592</v>
      </c>
      <c r="E55" s="100" t="s">
        <v>611</v>
      </c>
      <c r="F55" s="99" t="s">
        <v>2209</v>
      </c>
      <c r="G55" s="99" t="s">
        <v>130</v>
      </c>
      <c r="H55" s="99" t="s">
        <v>2210</v>
      </c>
      <c r="I55" s="99" t="s">
        <v>130</v>
      </c>
      <c r="J55" s="99" t="s">
        <v>2211</v>
      </c>
      <c r="K55" s="99" t="s">
        <v>130</v>
      </c>
      <c r="L55" s="102">
        <v>18621.133344000002</v>
      </c>
      <c r="M55" s="99" t="s">
        <v>2212</v>
      </c>
      <c r="N55" s="102">
        <v>2786732.5380312162</v>
      </c>
      <c r="O55" s="99" t="s">
        <v>2213</v>
      </c>
    </row>
    <row r="56" spans="1:15" ht="24" customHeight="1" x14ac:dyDescent="0.2">
      <c r="A56" s="99" t="s">
        <v>658</v>
      </c>
      <c r="B56" s="98" t="s">
        <v>141</v>
      </c>
      <c r="C56" s="98" t="s">
        <v>659</v>
      </c>
      <c r="D56" s="98" t="s">
        <v>592</v>
      </c>
      <c r="E56" s="100" t="s">
        <v>618</v>
      </c>
      <c r="F56" s="99" t="s">
        <v>2214</v>
      </c>
      <c r="G56" s="99" t="s">
        <v>130</v>
      </c>
      <c r="H56" s="99" t="s">
        <v>2215</v>
      </c>
      <c r="I56" s="99" t="s">
        <v>130</v>
      </c>
      <c r="J56" s="99" t="s">
        <v>2216</v>
      </c>
      <c r="K56" s="99" t="s">
        <v>130</v>
      </c>
      <c r="L56" s="102">
        <v>18379.449391999999</v>
      </c>
      <c r="M56" s="99" t="s">
        <v>2217</v>
      </c>
      <c r="N56" s="102">
        <v>2805111.987423216</v>
      </c>
      <c r="O56" s="99" t="s">
        <v>2218</v>
      </c>
    </row>
    <row r="57" spans="1:15" ht="24" customHeight="1" x14ac:dyDescent="0.2">
      <c r="A57" s="99" t="s">
        <v>1186</v>
      </c>
      <c r="B57" s="98" t="s">
        <v>133</v>
      </c>
      <c r="C57" s="98" t="s">
        <v>1187</v>
      </c>
      <c r="D57" s="98" t="s">
        <v>1143</v>
      </c>
      <c r="E57" s="100" t="s">
        <v>549</v>
      </c>
      <c r="F57" s="99" t="s">
        <v>2219</v>
      </c>
      <c r="G57" s="99" t="s">
        <v>130</v>
      </c>
      <c r="H57" s="99" t="s">
        <v>1994</v>
      </c>
      <c r="I57" s="99" t="s">
        <v>130</v>
      </c>
      <c r="J57" s="99" t="s">
        <v>2220</v>
      </c>
      <c r="K57" s="99" t="s">
        <v>130</v>
      </c>
      <c r="L57" s="102">
        <v>18319.447063747142</v>
      </c>
      <c r="M57" s="99" t="s">
        <v>2217</v>
      </c>
      <c r="N57" s="102">
        <v>2823431.4344869633</v>
      </c>
      <c r="O57" s="99" t="s">
        <v>2221</v>
      </c>
    </row>
    <row r="58" spans="1:15" ht="24" customHeight="1" x14ac:dyDescent="0.2">
      <c r="A58" s="99" t="s">
        <v>756</v>
      </c>
      <c r="B58" s="98" t="s">
        <v>141</v>
      </c>
      <c r="C58" s="98" t="s">
        <v>757</v>
      </c>
      <c r="D58" s="98" t="s">
        <v>592</v>
      </c>
      <c r="E58" s="100" t="s">
        <v>662</v>
      </c>
      <c r="F58" s="99" t="s">
        <v>2222</v>
      </c>
      <c r="G58" s="99" t="s">
        <v>130</v>
      </c>
      <c r="H58" s="99" t="s">
        <v>2223</v>
      </c>
      <c r="I58" s="99" t="s">
        <v>130</v>
      </c>
      <c r="J58" s="99" t="s">
        <v>2224</v>
      </c>
      <c r="K58" s="99" t="s">
        <v>130</v>
      </c>
      <c r="L58" s="102">
        <v>17749.8707775</v>
      </c>
      <c r="M58" s="99" t="s">
        <v>2225</v>
      </c>
      <c r="N58" s="102">
        <v>2841181.3052644632</v>
      </c>
      <c r="O58" s="99" t="s">
        <v>2226</v>
      </c>
    </row>
    <row r="59" spans="1:15" ht="24" customHeight="1" x14ac:dyDescent="0.2">
      <c r="A59" s="99" t="s">
        <v>1359</v>
      </c>
      <c r="B59" s="98" t="s">
        <v>133</v>
      </c>
      <c r="C59" s="98" t="s">
        <v>1360</v>
      </c>
      <c r="D59" s="98" t="s">
        <v>1143</v>
      </c>
      <c r="E59" s="100" t="s">
        <v>549</v>
      </c>
      <c r="F59" s="99" t="s">
        <v>2227</v>
      </c>
      <c r="G59" s="99" t="s">
        <v>130</v>
      </c>
      <c r="H59" s="99" t="s">
        <v>2228</v>
      </c>
      <c r="I59" s="99" t="s">
        <v>130</v>
      </c>
      <c r="J59" s="99" t="s">
        <v>2229</v>
      </c>
      <c r="K59" s="99" t="s">
        <v>130</v>
      </c>
      <c r="L59" s="102">
        <v>17377.778891287919</v>
      </c>
      <c r="M59" s="99" t="s">
        <v>2230</v>
      </c>
      <c r="N59" s="102">
        <v>2858559.0841557509</v>
      </c>
      <c r="O59" s="99" t="s">
        <v>2231</v>
      </c>
    </row>
    <row r="60" spans="1:15" ht="39" customHeight="1" x14ac:dyDescent="0.2">
      <c r="A60" s="99" t="s">
        <v>831</v>
      </c>
      <c r="B60" s="98" t="s">
        <v>133</v>
      </c>
      <c r="C60" s="98" t="s">
        <v>832</v>
      </c>
      <c r="D60" s="98" t="s">
        <v>592</v>
      </c>
      <c r="E60" s="100" t="s">
        <v>182</v>
      </c>
      <c r="F60" s="99" t="s">
        <v>2232</v>
      </c>
      <c r="G60" s="99" t="s">
        <v>130</v>
      </c>
      <c r="H60" s="99" t="s">
        <v>2233</v>
      </c>
      <c r="I60" s="99" t="s">
        <v>130</v>
      </c>
      <c r="J60" s="99" t="s">
        <v>2234</v>
      </c>
      <c r="K60" s="99" t="s">
        <v>130</v>
      </c>
      <c r="L60" s="102">
        <v>17254.061780227999</v>
      </c>
      <c r="M60" s="99" t="s">
        <v>2235</v>
      </c>
      <c r="N60" s="102">
        <v>2875813.1459359792</v>
      </c>
      <c r="O60" s="99" t="s">
        <v>2236</v>
      </c>
    </row>
    <row r="61" spans="1:15" ht="24" customHeight="1" x14ac:dyDescent="0.2">
      <c r="A61" s="99" t="s">
        <v>665</v>
      </c>
      <c r="B61" s="98" t="s">
        <v>141</v>
      </c>
      <c r="C61" s="98" t="s">
        <v>666</v>
      </c>
      <c r="D61" s="98" t="s">
        <v>592</v>
      </c>
      <c r="E61" s="100" t="s">
        <v>135</v>
      </c>
      <c r="F61" s="99" t="s">
        <v>1998</v>
      </c>
      <c r="G61" s="99" t="s">
        <v>130</v>
      </c>
      <c r="H61" s="99" t="s">
        <v>2237</v>
      </c>
      <c r="I61" s="99" t="s">
        <v>130</v>
      </c>
      <c r="J61" s="99" t="s">
        <v>2238</v>
      </c>
      <c r="K61" s="99" t="s">
        <v>130</v>
      </c>
      <c r="L61" s="102">
        <v>16942.900000000001</v>
      </c>
      <c r="M61" s="99" t="s">
        <v>2239</v>
      </c>
      <c r="N61" s="102">
        <v>2892756.0459359791</v>
      </c>
      <c r="O61" s="99" t="s">
        <v>2240</v>
      </c>
    </row>
    <row r="62" spans="1:15" ht="24" customHeight="1" x14ac:dyDescent="0.2">
      <c r="A62" s="99" t="s">
        <v>760</v>
      </c>
      <c r="B62" s="98" t="s">
        <v>141</v>
      </c>
      <c r="C62" s="98" t="s">
        <v>761</v>
      </c>
      <c r="D62" s="98" t="s">
        <v>592</v>
      </c>
      <c r="E62" s="100" t="s">
        <v>618</v>
      </c>
      <c r="F62" s="99" t="s">
        <v>2241</v>
      </c>
      <c r="G62" s="99" t="s">
        <v>130</v>
      </c>
      <c r="H62" s="99" t="s">
        <v>2242</v>
      </c>
      <c r="I62" s="99" t="s">
        <v>130</v>
      </c>
      <c r="J62" s="99" t="s">
        <v>2243</v>
      </c>
      <c r="K62" s="99" t="s">
        <v>130</v>
      </c>
      <c r="L62" s="102">
        <v>16914.2274</v>
      </c>
      <c r="M62" s="99" t="s">
        <v>2239</v>
      </c>
      <c r="N62" s="102">
        <v>2909670.2733359793</v>
      </c>
      <c r="O62" s="99" t="s">
        <v>2244</v>
      </c>
    </row>
    <row r="63" spans="1:15" ht="24" customHeight="1" x14ac:dyDescent="0.2">
      <c r="A63" s="107" t="s">
        <v>663</v>
      </c>
      <c r="B63" s="106" t="s">
        <v>141</v>
      </c>
      <c r="C63" s="106" t="s">
        <v>664</v>
      </c>
      <c r="D63" s="106" t="s">
        <v>592</v>
      </c>
      <c r="E63" s="108" t="s">
        <v>135</v>
      </c>
      <c r="F63" s="107" t="s">
        <v>1998</v>
      </c>
      <c r="G63" s="107" t="s">
        <v>130</v>
      </c>
      <c r="H63" s="107" t="s">
        <v>2245</v>
      </c>
      <c r="I63" s="107" t="s">
        <v>130</v>
      </c>
      <c r="J63" s="107" t="s">
        <v>2246</v>
      </c>
      <c r="K63" s="107" t="s">
        <v>130</v>
      </c>
      <c r="L63" s="110">
        <v>16506.2945</v>
      </c>
      <c r="M63" s="107" t="s">
        <v>2247</v>
      </c>
      <c r="N63" s="110">
        <v>2926176.5678359792</v>
      </c>
      <c r="O63" s="107" t="s">
        <v>2248</v>
      </c>
    </row>
    <row r="64" spans="1:15" ht="51.95" customHeight="1" x14ac:dyDescent="0.2">
      <c r="A64" s="107" t="s">
        <v>1066</v>
      </c>
      <c r="B64" s="106" t="s">
        <v>133</v>
      </c>
      <c r="C64" s="106" t="s">
        <v>1067</v>
      </c>
      <c r="D64" s="106" t="s">
        <v>592</v>
      </c>
      <c r="E64" s="108" t="s">
        <v>150</v>
      </c>
      <c r="F64" s="107" t="s">
        <v>2249</v>
      </c>
      <c r="G64" s="107" t="s">
        <v>130</v>
      </c>
      <c r="H64" s="107" t="s">
        <v>2250</v>
      </c>
      <c r="I64" s="107" t="s">
        <v>130</v>
      </c>
      <c r="J64" s="107" t="s">
        <v>2251</v>
      </c>
      <c r="K64" s="107" t="s">
        <v>130</v>
      </c>
      <c r="L64" s="110">
        <v>16199.614976999999</v>
      </c>
      <c r="M64" s="107" t="s">
        <v>2252</v>
      </c>
      <c r="N64" s="110">
        <v>2942376.182812979</v>
      </c>
      <c r="O64" s="107" t="s">
        <v>2253</v>
      </c>
    </row>
    <row r="65" spans="1:15" ht="24" customHeight="1" x14ac:dyDescent="0.2">
      <c r="A65" s="107" t="s">
        <v>1166</v>
      </c>
      <c r="B65" s="106" t="s">
        <v>133</v>
      </c>
      <c r="C65" s="106" t="s">
        <v>1167</v>
      </c>
      <c r="D65" s="106" t="s">
        <v>1143</v>
      </c>
      <c r="E65" s="108" t="s">
        <v>549</v>
      </c>
      <c r="F65" s="107" t="s">
        <v>2254</v>
      </c>
      <c r="G65" s="107" t="s">
        <v>130</v>
      </c>
      <c r="H65" s="107" t="s">
        <v>2255</v>
      </c>
      <c r="I65" s="107" t="s">
        <v>130</v>
      </c>
      <c r="J65" s="107" t="s">
        <v>2256</v>
      </c>
      <c r="K65" s="107" t="s">
        <v>130</v>
      </c>
      <c r="L65" s="110">
        <v>16030.158476066699</v>
      </c>
      <c r="M65" s="107" t="s">
        <v>2252</v>
      </c>
      <c r="N65" s="110">
        <v>2958406.3412890458</v>
      </c>
      <c r="O65" s="107" t="s">
        <v>2257</v>
      </c>
    </row>
    <row r="66" spans="1:15" ht="24" customHeight="1" x14ac:dyDescent="0.2">
      <c r="A66" s="107" t="s">
        <v>609</v>
      </c>
      <c r="B66" s="106" t="s">
        <v>141</v>
      </c>
      <c r="C66" s="106" t="s">
        <v>610</v>
      </c>
      <c r="D66" s="106" t="s">
        <v>592</v>
      </c>
      <c r="E66" s="108" t="s">
        <v>611</v>
      </c>
      <c r="F66" s="107" t="s">
        <v>2258</v>
      </c>
      <c r="G66" s="107" t="s">
        <v>130</v>
      </c>
      <c r="H66" s="107" t="s">
        <v>2259</v>
      </c>
      <c r="I66" s="107" t="s">
        <v>130</v>
      </c>
      <c r="J66" s="107" t="s">
        <v>2260</v>
      </c>
      <c r="K66" s="107" t="s">
        <v>130</v>
      </c>
      <c r="L66" s="110">
        <v>15535.763143542001</v>
      </c>
      <c r="M66" s="107" t="s">
        <v>2261</v>
      </c>
      <c r="N66" s="110">
        <v>2973942.104432588</v>
      </c>
      <c r="O66" s="107" t="s">
        <v>2262</v>
      </c>
    </row>
    <row r="67" spans="1:15" ht="24" customHeight="1" x14ac:dyDescent="0.2">
      <c r="A67" s="107" t="s">
        <v>1363</v>
      </c>
      <c r="B67" s="106" t="s">
        <v>133</v>
      </c>
      <c r="C67" s="106" t="s">
        <v>1364</v>
      </c>
      <c r="D67" s="106" t="s">
        <v>1143</v>
      </c>
      <c r="E67" s="108" t="s">
        <v>549</v>
      </c>
      <c r="F67" s="107" t="s">
        <v>2263</v>
      </c>
      <c r="G67" s="107" t="s">
        <v>130</v>
      </c>
      <c r="H67" s="107" t="s">
        <v>2264</v>
      </c>
      <c r="I67" s="107" t="s">
        <v>130</v>
      </c>
      <c r="J67" s="107" t="s">
        <v>2265</v>
      </c>
      <c r="K67" s="107" t="s">
        <v>130</v>
      </c>
      <c r="L67" s="110">
        <v>15334.615026896266</v>
      </c>
      <c r="M67" s="107" t="s">
        <v>2266</v>
      </c>
      <c r="N67" s="110">
        <v>2989276.7194594843</v>
      </c>
      <c r="O67" s="107" t="s">
        <v>2267</v>
      </c>
    </row>
    <row r="68" spans="1:15" ht="26.1" customHeight="1" x14ac:dyDescent="0.2">
      <c r="A68" s="107" t="s">
        <v>853</v>
      </c>
      <c r="B68" s="106" t="s">
        <v>141</v>
      </c>
      <c r="C68" s="106" t="s">
        <v>854</v>
      </c>
      <c r="D68" s="106" t="s">
        <v>592</v>
      </c>
      <c r="E68" s="108" t="s">
        <v>135</v>
      </c>
      <c r="F68" s="107" t="s">
        <v>2268</v>
      </c>
      <c r="G68" s="107" t="s">
        <v>130</v>
      </c>
      <c r="H68" s="107" t="s">
        <v>2269</v>
      </c>
      <c r="I68" s="107" t="s">
        <v>130</v>
      </c>
      <c r="J68" s="107" t="s">
        <v>2270</v>
      </c>
      <c r="K68" s="107" t="s">
        <v>130</v>
      </c>
      <c r="L68" s="110">
        <v>15201.691199999999</v>
      </c>
      <c r="M68" s="107" t="s">
        <v>2266</v>
      </c>
      <c r="N68" s="110">
        <v>3004478.4106594841</v>
      </c>
      <c r="O68" s="107" t="s">
        <v>2271</v>
      </c>
    </row>
    <row r="69" spans="1:15" ht="26.1" customHeight="1" x14ac:dyDescent="0.2">
      <c r="A69" s="107" t="s">
        <v>1164</v>
      </c>
      <c r="B69" s="106" t="s">
        <v>133</v>
      </c>
      <c r="C69" s="106" t="s">
        <v>1165</v>
      </c>
      <c r="D69" s="106" t="s">
        <v>1138</v>
      </c>
      <c r="E69" s="108" t="s">
        <v>549</v>
      </c>
      <c r="F69" s="107" t="s">
        <v>2110</v>
      </c>
      <c r="G69" s="107" t="s">
        <v>130</v>
      </c>
      <c r="H69" s="107" t="s">
        <v>2272</v>
      </c>
      <c r="I69" s="107" t="s">
        <v>130</v>
      </c>
      <c r="J69" s="107" t="s">
        <v>2273</v>
      </c>
      <c r="K69" s="107" t="s">
        <v>130</v>
      </c>
      <c r="L69" s="110">
        <v>15103.686494654859</v>
      </c>
      <c r="M69" s="107" t="s">
        <v>2274</v>
      </c>
      <c r="N69" s="110">
        <v>3019582.0971541391</v>
      </c>
      <c r="O69" s="107" t="s">
        <v>2275</v>
      </c>
    </row>
    <row r="70" spans="1:15" ht="26.1" customHeight="1" x14ac:dyDescent="0.2">
      <c r="A70" s="107" t="s">
        <v>1156</v>
      </c>
      <c r="B70" s="106" t="s">
        <v>133</v>
      </c>
      <c r="C70" s="106" t="s">
        <v>1157</v>
      </c>
      <c r="D70" s="106" t="s">
        <v>1138</v>
      </c>
      <c r="E70" s="108" t="s">
        <v>549</v>
      </c>
      <c r="F70" s="107" t="s">
        <v>2276</v>
      </c>
      <c r="G70" s="107" t="s">
        <v>130</v>
      </c>
      <c r="H70" s="107" t="s">
        <v>2277</v>
      </c>
      <c r="I70" s="107" t="s">
        <v>130</v>
      </c>
      <c r="J70" s="107" t="s">
        <v>2278</v>
      </c>
      <c r="K70" s="107" t="s">
        <v>130</v>
      </c>
      <c r="L70" s="110">
        <v>14503.01190453171</v>
      </c>
      <c r="M70" s="107" t="s">
        <v>2279</v>
      </c>
      <c r="N70" s="110">
        <v>3034085.1090586707</v>
      </c>
      <c r="O70" s="107" t="s">
        <v>2280</v>
      </c>
    </row>
    <row r="71" spans="1:15" ht="24" customHeight="1" x14ac:dyDescent="0.2">
      <c r="A71" s="107" t="s">
        <v>681</v>
      </c>
      <c r="B71" s="106" t="s">
        <v>141</v>
      </c>
      <c r="C71" s="106" t="s">
        <v>682</v>
      </c>
      <c r="D71" s="106" t="s">
        <v>592</v>
      </c>
      <c r="E71" s="108" t="s">
        <v>611</v>
      </c>
      <c r="F71" s="107" t="s">
        <v>2281</v>
      </c>
      <c r="G71" s="107" t="s">
        <v>130</v>
      </c>
      <c r="H71" s="107" t="s">
        <v>2282</v>
      </c>
      <c r="I71" s="107" t="s">
        <v>130</v>
      </c>
      <c r="J71" s="107" t="s">
        <v>2283</v>
      </c>
      <c r="K71" s="107" t="s">
        <v>130</v>
      </c>
      <c r="L71" s="110">
        <v>14452.3041264</v>
      </c>
      <c r="M71" s="107" t="s">
        <v>2279</v>
      </c>
      <c r="N71" s="110">
        <v>3048537.4131850707</v>
      </c>
      <c r="O71" s="107" t="s">
        <v>2284</v>
      </c>
    </row>
    <row r="72" spans="1:15" ht="24" customHeight="1" x14ac:dyDescent="0.2">
      <c r="A72" s="107" t="s">
        <v>1127</v>
      </c>
      <c r="B72" s="106" t="s">
        <v>141</v>
      </c>
      <c r="C72" s="106" t="s">
        <v>1128</v>
      </c>
      <c r="D72" s="106" t="s">
        <v>592</v>
      </c>
      <c r="E72" s="108" t="s">
        <v>135</v>
      </c>
      <c r="F72" s="107" t="s">
        <v>2285</v>
      </c>
      <c r="G72" s="107" t="s">
        <v>130</v>
      </c>
      <c r="H72" s="107" t="s">
        <v>2286</v>
      </c>
      <c r="I72" s="107" t="s">
        <v>130</v>
      </c>
      <c r="J72" s="107" t="s">
        <v>2287</v>
      </c>
      <c r="K72" s="107" t="s">
        <v>130</v>
      </c>
      <c r="L72" s="110">
        <v>13945.31</v>
      </c>
      <c r="M72" s="107" t="s">
        <v>2288</v>
      </c>
      <c r="N72" s="110">
        <v>3062482.7231850708</v>
      </c>
      <c r="O72" s="107" t="s">
        <v>2289</v>
      </c>
    </row>
    <row r="73" spans="1:15" ht="26.1" customHeight="1" x14ac:dyDescent="0.2">
      <c r="A73" s="107" t="s">
        <v>812</v>
      </c>
      <c r="B73" s="106" t="s">
        <v>133</v>
      </c>
      <c r="C73" s="106" t="s">
        <v>813</v>
      </c>
      <c r="D73" s="106" t="s">
        <v>592</v>
      </c>
      <c r="E73" s="108" t="s">
        <v>182</v>
      </c>
      <c r="F73" s="107" t="s">
        <v>2030</v>
      </c>
      <c r="G73" s="107" t="s">
        <v>130</v>
      </c>
      <c r="H73" s="107" t="s">
        <v>2290</v>
      </c>
      <c r="I73" s="107" t="s">
        <v>130</v>
      </c>
      <c r="J73" s="107" t="s">
        <v>2291</v>
      </c>
      <c r="K73" s="107" t="s">
        <v>130</v>
      </c>
      <c r="L73" s="110">
        <v>13163.85132</v>
      </c>
      <c r="M73" s="107" t="s">
        <v>2292</v>
      </c>
      <c r="N73" s="110">
        <v>3075646.5745050707</v>
      </c>
      <c r="O73" s="107" t="s">
        <v>2293</v>
      </c>
    </row>
    <row r="74" spans="1:15" ht="24" customHeight="1" x14ac:dyDescent="0.2">
      <c r="A74" s="107" t="s">
        <v>1078</v>
      </c>
      <c r="B74" s="106" t="s">
        <v>141</v>
      </c>
      <c r="C74" s="106" t="s">
        <v>491</v>
      </c>
      <c r="D74" s="106" t="s">
        <v>592</v>
      </c>
      <c r="E74" s="108" t="s">
        <v>311</v>
      </c>
      <c r="F74" s="107" t="s">
        <v>2137</v>
      </c>
      <c r="G74" s="107" t="s">
        <v>130</v>
      </c>
      <c r="H74" s="107" t="s">
        <v>2294</v>
      </c>
      <c r="I74" s="107" t="s">
        <v>130</v>
      </c>
      <c r="J74" s="107" t="s">
        <v>2295</v>
      </c>
      <c r="K74" s="107" t="s">
        <v>130</v>
      </c>
      <c r="L74" s="110">
        <v>12953.75936</v>
      </c>
      <c r="M74" s="107" t="s">
        <v>2296</v>
      </c>
      <c r="N74" s="110">
        <v>3088600.3338650707</v>
      </c>
      <c r="O74" s="107" t="s">
        <v>2297</v>
      </c>
    </row>
    <row r="75" spans="1:15" ht="24" customHeight="1" x14ac:dyDescent="0.2">
      <c r="A75" s="107" t="s">
        <v>1265</v>
      </c>
      <c r="B75" s="106" t="s">
        <v>141</v>
      </c>
      <c r="C75" s="106" t="s">
        <v>1266</v>
      </c>
      <c r="D75" s="106" t="s">
        <v>592</v>
      </c>
      <c r="E75" s="108" t="s">
        <v>311</v>
      </c>
      <c r="F75" s="107" t="s">
        <v>2298</v>
      </c>
      <c r="G75" s="107" t="s">
        <v>130</v>
      </c>
      <c r="H75" s="107" t="s">
        <v>2299</v>
      </c>
      <c r="I75" s="107" t="s">
        <v>130</v>
      </c>
      <c r="J75" s="107" t="s">
        <v>2300</v>
      </c>
      <c r="K75" s="107" t="s">
        <v>130</v>
      </c>
      <c r="L75" s="110">
        <v>12935.252500000001</v>
      </c>
      <c r="M75" s="107" t="s">
        <v>2296</v>
      </c>
      <c r="N75" s="110">
        <v>3101535.5863650707</v>
      </c>
      <c r="O75" s="107" t="s">
        <v>2301</v>
      </c>
    </row>
    <row r="76" spans="1:15" ht="26.1" customHeight="1" x14ac:dyDescent="0.2">
      <c r="A76" s="107" t="s">
        <v>844</v>
      </c>
      <c r="B76" s="106" t="s">
        <v>133</v>
      </c>
      <c r="C76" s="106" t="s">
        <v>845</v>
      </c>
      <c r="D76" s="106" t="s">
        <v>592</v>
      </c>
      <c r="E76" s="108" t="s">
        <v>150</v>
      </c>
      <c r="F76" s="107" t="s">
        <v>2302</v>
      </c>
      <c r="G76" s="107" t="s">
        <v>130</v>
      </c>
      <c r="H76" s="107" t="s">
        <v>2303</v>
      </c>
      <c r="I76" s="107" t="s">
        <v>130</v>
      </c>
      <c r="J76" s="107" t="s">
        <v>2304</v>
      </c>
      <c r="K76" s="107" t="s">
        <v>130</v>
      </c>
      <c r="L76" s="110">
        <v>12432.954163500001</v>
      </c>
      <c r="M76" s="107" t="s">
        <v>2305</v>
      </c>
      <c r="N76" s="110">
        <v>3113968.5405285708</v>
      </c>
      <c r="O76" s="107" t="s">
        <v>2306</v>
      </c>
    </row>
    <row r="77" spans="1:15" ht="26.1" customHeight="1" x14ac:dyDescent="0.2">
      <c r="A77" s="107" t="s">
        <v>1176</v>
      </c>
      <c r="B77" s="106" t="s">
        <v>133</v>
      </c>
      <c r="C77" s="106" t="s">
        <v>1177</v>
      </c>
      <c r="D77" s="106" t="s">
        <v>592</v>
      </c>
      <c r="E77" s="108" t="s">
        <v>146</v>
      </c>
      <c r="F77" s="107" t="s">
        <v>2307</v>
      </c>
      <c r="G77" s="107" t="s">
        <v>130</v>
      </c>
      <c r="H77" s="107" t="s">
        <v>2308</v>
      </c>
      <c r="I77" s="107" t="s">
        <v>130</v>
      </c>
      <c r="J77" s="107" t="s">
        <v>2309</v>
      </c>
      <c r="K77" s="107" t="s">
        <v>130</v>
      </c>
      <c r="L77" s="110">
        <v>12311.556115057632</v>
      </c>
      <c r="M77" s="107" t="s">
        <v>2305</v>
      </c>
      <c r="N77" s="110">
        <v>3126280.0966436286</v>
      </c>
      <c r="O77" s="107" t="s">
        <v>2310</v>
      </c>
    </row>
    <row r="78" spans="1:15" ht="26.1" customHeight="1" x14ac:dyDescent="0.2">
      <c r="A78" s="107" t="s">
        <v>1335</v>
      </c>
      <c r="B78" s="106" t="s">
        <v>133</v>
      </c>
      <c r="C78" s="106" t="s">
        <v>1336</v>
      </c>
      <c r="D78" s="106" t="s">
        <v>592</v>
      </c>
      <c r="E78" s="108" t="s">
        <v>146</v>
      </c>
      <c r="F78" s="107" t="s">
        <v>2311</v>
      </c>
      <c r="G78" s="107" t="s">
        <v>130</v>
      </c>
      <c r="H78" s="107" t="s">
        <v>2312</v>
      </c>
      <c r="I78" s="107" t="s">
        <v>130</v>
      </c>
      <c r="J78" s="107" t="s">
        <v>2313</v>
      </c>
      <c r="K78" s="107" t="s">
        <v>130</v>
      </c>
      <c r="L78" s="110">
        <v>12197.126870468028</v>
      </c>
      <c r="M78" s="107" t="s">
        <v>2314</v>
      </c>
      <c r="N78" s="110">
        <v>3138477.2235140963</v>
      </c>
      <c r="O78" s="107" t="s">
        <v>2315</v>
      </c>
    </row>
    <row r="79" spans="1:15" ht="51.95" customHeight="1" x14ac:dyDescent="0.2">
      <c r="A79" s="107" t="s">
        <v>1055</v>
      </c>
      <c r="B79" s="106" t="s">
        <v>133</v>
      </c>
      <c r="C79" s="106" t="s">
        <v>1056</v>
      </c>
      <c r="D79" s="106" t="s">
        <v>592</v>
      </c>
      <c r="E79" s="108" t="s">
        <v>150</v>
      </c>
      <c r="F79" s="107" t="s">
        <v>2195</v>
      </c>
      <c r="G79" s="107" t="s">
        <v>130</v>
      </c>
      <c r="H79" s="107" t="s">
        <v>2316</v>
      </c>
      <c r="I79" s="107" t="s">
        <v>130</v>
      </c>
      <c r="J79" s="107" t="s">
        <v>2317</v>
      </c>
      <c r="K79" s="107" t="s">
        <v>130</v>
      </c>
      <c r="L79" s="110">
        <v>11732.5881128</v>
      </c>
      <c r="M79" s="107" t="s">
        <v>2318</v>
      </c>
      <c r="N79" s="110">
        <v>3150209.8116268963</v>
      </c>
      <c r="O79" s="107" t="s">
        <v>2319</v>
      </c>
    </row>
    <row r="80" spans="1:15" ht="24" customHeight="1" x14ac:dyDescent="0.2">
      <c r="A80" s="107" t="s">
        <v>1387</v>
      </c>
      <c r="B80" s="106" t="s">
        <v>133</v>
      </c>
      <c r="C80" s="106" t="s">
        <v>1388</v>
      </c>
      <c r="D80" s="106" t="s">
        <v>1143</v>
      </c>
      <c r="E80" s="108" t="s">
        <v>549</v>
      </c>
      <c r="F80" s="107" t="s">
        <v>2320</v>
      </c>
      <c r="G80" s="107" t="s">
        <v>130</v>
      </c>
      <c r="H80" s="107" t="s">
        <v>1994</v>
      </c>
      <c r="I80" s="107" t="s">
        <v>130</v>
      </c>
      <c r="J80" s="107" t="s">
        <v>2321</v>
      </c>
      <c r="K80" s="107" t="s">
        <v>130</v>
      </c>
      <c r="L80" s="110">
        <v>11707.450544516736</v>
      </c>
      <c r="M80" s="107" t="s">
        <v>2318</v>
      </c>
      <c r="N80" s="110">
        <v>3161917.2621714133</v>
      </c>
      <c r="O80" s="107" t="s">
        <v>2322</v>
      </c>
    </row>
    <row r="81" spans="1:15" ht="24" customHeight="1" x14ac:dyDescent="0.2">
      <c r="A81" s="107" t="s">
        <v>1399</v>
      </c>
      <c r="B81" s="106" t="s">
        <v>133</v>
      </c>
      <c r="C81" s="106" t="s">
        <v>1400</v>
      </c>
      <c r="D81" s="106" t="s">
        <v>1143</v>
      </c>
      <c r="E81" s="108" t="s">
        <v>549</v>
      </c>
      <c r="F81" s="107" t="s">
        <v>2323</v>
      </c>
      <c r="G81" s="107" t="s">
        <v>130</v>
      </c>
      <c r="H81" s="107" t="s">
        <v>2324</v>
      </c>
      <c r="I81" s="107" t="s">
        <v>130</v>
      </c>
      <c r="J81" s="107" t="s">
        <v>2325</v>
      </c>
      <c r="K81" s="107" t="s">
        <v>130</v>
      </c>
      <c r="L81" s="110">
        <v>11288.513859203629</v>
      </c>
      <c r="M81" s="107" t="s">
        <v>2326</v>
      </c>
      <c r="N81" s="110">
        <v>3173205.7760306168</v>
      </c>
      <c r="O81" s="107" t="s">
        <v>2327</v>
      </c>
    </row>
    <row r="82" spans="1:15" ht="24" customHeight="1" x14ac:dyDescent="0.2">
      <c r="A82" s="107" t="s">
        <v>748</v>
      </c>
      <c r="B82" s="106" t="s">
        <v>141</v>
      </c>
      <c r="C82" s="106" t="s">
        <v>749</v>
      </c>
      <c r="D82" s="106" t="s">
        <v>592</v>
      </c>
      <c r="E82" s="108" t="s">
        <v>135</v>
      </c>
      <c r="F82" s="107" t="s">
        <v>2328</v>
      </c>
      <c r="G82" s="107" t="s">
        <v>130</v>
      </c>
      <c r="H82" s="107" t="s">
        <v>2329</v>
      </c>
      <c r="I82" s="107" t="s">
        <v>130</v>
      </c>
      <c r="J82" s="107" t="s">
        <v>2330</v>
      </c>
      <c r="K82" s="107" t="s">
        <v>130</v>
      </c>
      <c r="L82" s="110">
        <v>10920.350700000001</v>
      </c>
      <c r="M82" s="107" t="s">
        <v>2331</v>
      </c>
      <c r="N82" s="110">
        <v>3184126.1267306167</v>
      </c>
      <c r="O82" s="107" t="s">
        <v>2332</v>
      </c>
    </row>
    <row r="83" spans="1:15" ht="24" customHeight="1" x14ac:dyDescent="0.2">
      <c r="A83" s="107" t="s">
        <v>953</v>
      </c>
      <c r="B83" s="106" t="s">
        <v>141</v>
      </c>
      <c r="C83" s="106" t="s">
        <v>954</v>
      </c>
      <c r="D83" s="106" t="s">
        <v>592</v>
      </c>
      <c r="E83" s="108" t="s">
        <v>662</v>
      </c>
      <c r="F83" s="107" t="s">
        <v>2333</v>
      </c>
      <c r="G83" s="107" t="s">
        <v>130</v>
      </c>
      <c r="H83" s="107" t="s">
        <v>2334</v>
      </c>
      <c r="I83" s="107" t="s">
        <v>130</v>
      </c>
      <c r="J83" s="107" t="s">
        <v>2335</v>
      </c>
      <c r="K83" s="107" t="s">
        <v>130</v>
      </c>
      <c r="L83" s="110">
        <v>10046.09706</v>
      </c>
      <c r="M83" s="107" t="s">
        <v>2336</v>
      </c>
      <c r="N83" s="110">
        <v>3194172.2237906167</v>
      </c>
      <c r="O83" s="107" t="s">
        <v>2337</v>
      </c>
    </row>
    <row r="84" spans="1:15" ht="26.1" customHeight="1" x14ac:dyDescent="0.2">
      <c r="A84" s="107" t="s">
        <v>1144</v>
      </c>
      <c r="B84" s="106" t="s">
        <v>133</v>
      </c>
      <c r="C84" s="106" t="s">
        <v>1145</v>
      </c>
      <c r="D84" s="106" t="s">
        <v>1138</v>
      </c>
      <c r="E84" s="108" t="s">
        <v>549</v>
      </c>
      <c r="F84" s="107" t="s">
        <v>2338</v>
      </c>
      <c r="G84" s="107" t="s">
        <v>130</v>
      </c>
      <c r="H84" s="107" t="s">
        <v>2012</v>
      </c>
      <c r="I84" s="107" t="s">
        <v>130</v>
      </c>
      <c r="J84" s="107" t="s">
        <v>2339</v>
      </c>
      <c r="K84" s="107" t="s">
        <v>130</v>
      </c>
      <c r="L84" s="110">
        <v>9850.2905478405992</v>
      </c>
      <c r="M84" s="107" t="s">
        <v>2340</v>
      </c>
      <c r="N84" s="110">
        <v>3204022.5143384575</v>
      </c>
      <c r="O84" s="107" t="s">
        <v>2341</v>
      </c>
    </row>
    <row r="85" spans="1:15" ht="24" customHeight="1" x14ac:dyDescent="0.2">
      <c r="A85" s="107" t="s">
        <v>1210</v>
      </c>
      <c r="B85" s="106" t="s">
        <v>133</v>
      </c>
      <c r="C85" s="106" t="s">
        <v>1211</v>
      </c>
      <c r="D85" s="106" t="s">
        <v>1143</v>
      </c>
      <c r="E85" s="108" t="s">
        <v>549</v>
      </c>
      <c r="F85" s="107" t="s">
        <v>2342</v>
      </c>
      <c r="G85" s="107" t="s">
        <v>130</v>
      </c>
      <c r="H85" s="107" t="s">
        <v>1994</v>
      </c>
      <c r="I85" s="107" t="s">
        <v>130</v>
      </c>
      <c r="J85" s="107" t="s">
        <v>2343</v>
      </c>
      <c r="K85" s="107" t="s">
        <v>130</v>
      </c>
      <c r="L85" s="110">
        <v>9549.863654890898</v>
      </c>
      <c r="M85" s="107" t="s">
        <v>2344</v>
      </c>
      <c r="N85" s="110">
        <v>3213572.3779933481</v>
      </c>
      <c r="O85" s="107" t="s">
        <v>2345</v>
      </c>
    </row>
    <row r="86" spans="1:15" ht="51.95" customHeight="1" x14ac:dyDescent="0.2">
      <c r="A86" s="107" t="s">
        <v>1168</v>
      </c>
      <c r="B86" s="106" t="s">
        <v>133</v>
      </c>
      <c r="C86" s="106" t="s">
        <v>1169</v>
      </c>
      <c r="D86" s="106" t="s">
        <v>592</v>
      </c>
      <c r="E86" s="108" t="s">
        <v>150</v>
      </c>
      <c r="F86" s="107" t="s">
        <v>2346</v>
      </c>
      <c r="G86" s="107" t="s">
        <v>130</v>
      </c>
      <c r="H86" s="107" t="s">
        <v>2347</v>
      </c>
      <c r="I86" s="107" t="s">
        <v>130</v>
      </c>
      <c r="J86" s="107" t="s">
        <v>2348</v>
      </c>
      <c r="K86" s="107" t="s">
        <v>130</v>
      </c>
      <c r="L86" s="110">
        <v>9072.9645513359992</v>
      </c>
      <c r="M86" s="107" t="s">
        <v>2349</v>
      </c>
      <c r="N86" s="110">
        <v>3222645.3425446842</v>
      </c>
      <c r="O86" s="107" t="s">
        <v>2350</v>
      </c>
    </row>
    <row r="87" spans="1:15" ht="26.1" customHeight="1" x14ac:dyDescent="0.2">
      <c r="A87" s="107" t="s">
        <v>1098</v>
      </c>
      <c r="B87" s="106" t="s">
        <v>141</v>
      </c>
      <c r="C87" s="106" t="s">
        <v>1099</v>
      </c>
      <c r="D87" s="106" t="s">
        <v>592</v>
      </c>
      <c r="E87" s="108" t="s">
        <v>311</v>
      </c>
      <c r="F87" s="107" t="s">
        <v>2351</v>
      </c>
      <c r="G87" s="107" t="s">
        <v>130</v>
      </c>
      <c r="H87" s="107" t="s">
        <v>2352</v>
      </c>
      <c r="I87" s="107" t="s">
        <v>130</v>
      </c>
      <c r="J87" s="107" t="s">
        <v>2353</v>
      </c>
      <c r="K87" s="107" t="s">
        <v>130</v>
      </c>
      <c r="L87" s="110">
        <v>8981.0924319999995</v>
      </c>
      <c r="M87" s="107" t="s">
        <v>2349</v>
      </c>
      <c r="N87" s="110">
        <v>3231626.4349766844</v>
      </c>
      <c r="O87" s="107" t="s">
        <v>2354</v>
      </c>
    </row>
    <row r="88" spans="1:15" ht="24" customHeight="1" x14ac:dyDescent="0.2">
      <c r="A88" s="107" t="s">
        <v>1172</v>
      </c>
      <c r="B88" s="106" t="s">
        <v>133</v>
      </c>
      <c r="C88" s="106" t="s">
        <v>1173</v>
      </c>
      <c r="D88" s="106" t="s">
        <v>592</v>
      </c>
      <c r="E88" s="108" t="s">
        <v>206</v>
      </c>
      <c r="F88" s="107" t="s">
        <v>2355</v>
      </c>
      <c r="G88" s="107" t="s">
        <v>130</v>
      </c>
      <c r="H88" s="107" t="s">
        <v>2356</v>
      </c>
      <c r="I88" s="107" t="s">
        <v>130</v>
      </c>
      <c r="J88" s="107" t="s">
        <v>2357</v>
      </c>
      <c r="K88" s="107" t="s">
        <v>130</v>
      </c>
      <c r="L88" s="110">
        <v>8793.3966398600005</v>
      </c>
      <c r="M88" s="107" t="s">
        <v>2358</v>
      </c>
      <c r="N88" s="110">
        <v>3240419.8316165442</v>
      </c>
      <c r="O88" s="107" t="s">
        <v>2359</v>
      </c>
    </row>
    <row r="89" spans="1:15" ht="24" customHeight="1" x14ac:dyDescent="0.2">
      <c r="A89" s="107" t="s">
        <v>955</v>
      </c>
      <c r="B89" s="106" t="s">
        <v>141</v>
      </c>
      <c r="C89" s="106" t="s">
        <v>956</v>
      </c>
      <c r="D89" s="106" t="s">
        <v>592</v>
      </c>
      <c r="E89" s="108" t="s">
        <v>662</v>
      </c>
      <c r="F89" s="107" t="s">
        <v>2328</v>
      </c>
      <c r="G89" s="107" t="s">
        <v>130</v>
      </c>
      <c r="H89" s="107" t="s">
        <v>2360</v>
      </c>
      <c r="I89" s="107" t="s">
        <v>130</v>
      </c>
      <c r="J89" s="107" t="s">
        <v>2361</v>
      </c>
      <c r="K89" s="107" t="s">
        <v>130</v>
      </c>
      <c r="L89" s="110">
        <v>8791.0191599999998</v>
      </c>
      <c r="M89" s="107" t="s">
        <v>2358</v>
      </c>
      <c r="N89" s="110">
        <v>3249210.8507765443</v>
      </c>
      <c r="O89" s="107" t="s">
        <v>2362</v>
      </c>
    </row>
    <row r="90" spans="1:15" ht="26.1" customHeight="1" x14ac:dyDescent="0.2">
      <c r="A90" s="107" t="s">
        <v>1154</v>
      </c>
      <c r="B90" s="106" t="s">
        <v>133</v>
      </c>
      <c r="C90" s="106" t="s">
        <v>1155</v>
      </c>
      <c r="D90" s="106" t="s">
        <v>1138</v>
      </c>
      <c r="E90" s="108" t="s">
        <v>549</v>
      </c>
      <c r="F90" s="107" t="s">
        <v>2276</v>
      </c>
      <c r="G90" s="107" t="s">
        <v>130</v>
      </c>
      <c r="H90" s="107" t="s">
        <v>1620</v>
      </c>
      <c r="I90" s="107" t="s">
        <v>130</v>
      </c>
      <c r="J90" s="107" t="s">
        <v>2363</v>
      </c>
      <c r="K90" s="107" t="s">
        <v>130</v>
      </c>
      <c r="L90" s="110">
        <v>8635.3811339959793</v>
      </c>
      <c r="M90" s="107" t="s">
        <v>2358</v>
      </c>
      <c r="N90" s="110">
        <v>3257846.2319105403</v>
      </c>
      <c r="O90" s="107" t="s">
        <v>2364</v>
      </c>
    </row>
    <row r="91" spans="1:15" ht="26.1" customHeight="1" x14ac:dyDescent="0.2">
      <c r="A91" s="107" t="s">
        <v>635</v>
      </c>
      <c r="B91" s="106" t="s">
        <v>133</v>
      </c>
      <c r="C91" s="106" t="s">
        <v>636</v>
      </c>
      <c r="D91" s="106" t="s">
        <v>592</v>
      </c>
      <c r="E91" s="108" t="s">
        <v>182</v>
      </c>
      <c r="F91" s="107" t="s">
        <v>2365</v>
      </c>
      <c r="G91" s="107" t="s">
        <v>130</v>
      </c>
      <c r="H91" s="107" t="s">
        <v>2366</v>
      </c>
      <c r="I91" s="107" t="s">
        <v>130</v>
      </c>
      <c r="J91" s="107" t="s">
        <v>2367</v>
      </c>
      <c r="K91" s="107" t="s">
        <v>130</v>
      </c>
      <c r="L91" s="110">
        <v>8611.2419580000005</v>
      </c>
      <c r="M91" s="107" t="s">
        <v>2358</v>
      </c>
      <c r="N91" s="110">
        <v>3266457.47386854</v>
      </c>
      <c r="O91" s="107" t="s">
        <v>2368</v>
      </c>
    </row>
    <row r="92" spans="1:15" ht="51.95" customHeight="1" x14ac:dyDescent="0.2">
      <c r="A92" s="107" t="s">
        <v>1453</v>
      </c>
      <c r="B92" s="106" t="s">
        <v>133</v>
      </c>
      <c r="C92" s="106" t="s">
        <v>1454</v>
      </c>
      <c r="D92" s="106" t="s">
        <v>592</v>
      </c>
      <c r="E92" s="108" t="s">
        <v>182</v>
      </c>
      <c r="F92" s="107" t="s">
        <v>2369</v>
      </c>
      <c r="G92" s="107" t="s">
        <v>130</v>
      </c>
      <c r="H92" s="107" t="s">
        <v>2370</v>
      </c>
      <c r="I92" s="107" t="s">
        <v>130</v>
      </c>
      <c r="J92" s="107" t="s">
        <v>2371</v>
      </c>
      <c r="K92" s="107" t="s">
        <v>130</v>
      </c>
      <c r="L92" s="110">
        <v>8586.6617200000001</v>
      </c>
      <c r="M92" s="107" t="s">
        <v>2358</v>
      </c>
      <c r="N92" s="110">
        <v>3275044.1355885402</v>
      </c>
      <c r="O92" s="107" t="s">
        <v>2372</v>
      </c>
    </row>
    <row r="93" spans="1:15" ht="26.1" customHeight="1" x14ac:dyDescent="0.2">
      <c r="A93" s="107" t="s">
        <v>933</v>
      </c>
      <c r="B93" s="106" t="s">
        <v>133</v>
      </c>
      <c r="C93" s="106" t="s">
        <v>934</v>
      </c>
      <c r="D93" s="106" t="s">
        <v>592</v>
      </c>
      <c r="E93" s="108" t="s">
        <v>182</v>
      </c>
      <c r="F93" s="107" t="s">
        <v>2068</v>
      </c>
      <c r="G93" s="107" t="s">
        <v>130</v>
      </c>
      <c r="H93" s="107" t="s">
        <v>2373</v>
      </c>
      <c r="I93" s="107" t="s">
        <v>130</v>
      </c>
      <c r="J93" s="107" t="s">
        <v>2374</v>
      </c>
      <c r="K93" s="107" t="s">
        <v>130</v>
      </c>
      <c r="L93" s="110">
        <v>8407.5882999999994</v>
      </c>
      <c r="M93" s="107" t="s">
        <v>2375</v>
      </c>
      <c r="N93" s="110">
        <v>3283451.7238885402</v>
      </c>
      <c r="O93" s="107" t="s">
        <v>2376</v>
      </c>
    </row>
    <row r="94" spans="1:15" ht="51.95" customHeight="1" x14ac:dyDescent="0.2">
      <c r="A94" s="107" t="s">
        <v>1053</v>
      </c>
      <c r="B94" s="106" t="s">
        <v>133</v>
      </c>
      <c r="C94" s="106" t="s">
        <v>1054</v>
      </c>
      <c r="D94" s="106" t="s">
        <v>592</v>
      </c>
      <c r="E94" s="108" t="s">
        <v>150</v>
      </c>
      <c r="F94" s="107" t="s">
        <v>2195</v>
      </c>
      <c r="G94" s="107" t="s">
        <v>130</v>
      </c>
      <c r="H94" s="107" t="s">
        <v>2377</v>
      </c>
      <c r="I94" s="107" t="s">
        <v>130</v>
      </c>
      <c r="J94" s="107" t="s">
        <v>2378</v>
      </c>
      <c r="K94" s="107" t="s">
        <v>130</v>
      </c>
      <c r="L94" s="110">
        <v>8070.2056356000003</v>
      </c>
      <c r="M94" s="107" t="s">
        <v>2379</v>
      </c>
      <c r="N94" s="110">
        <v>3291521.92952414</v>
      </c>
      <c r="O94" s="107" t="s">
        <v>2380</v>
      </c>
    </row>
    <row r="95" spans="1:15" ht="39" customHeight="1" x14ac:dyDescent="0.2">
      <c r="A95" s="107" t="s">
        <v>836</v>
      </c>
      <c r="B95" s="106" t="s">
        <v>133</v>
      </c>
      <c r="C95" s="106" t="s">
        <v>837</v>
      </c>
      <c r="D95" s="106" t="s">
        <v>592</v>
      </c>
      <c r="E95" s="108" t="s">
        <v>150</v>
      </c>
      <c r="F95" s="107" t="s">
        <v>2381</v>
      </c>
      <c r="G95" s="107" t="s">
        <v>130</v>
      </c>
      <c r="H95" s="107" t="s">
        <v>2382</v>
      </c>
      <c r="I95" s="107" t="s">
        <v>130</v>
      </c>
      <c r="J95" s="107" t="s">
        <v>2383</v>
      </c>
      <c r="K95" s="107" t="s">
        <v>130</v>
      </c>
      <c r="L95" s="110">
        <v>7588.9073719999997</v>
      </c>
      <c r="M95" s="107" t="s">
        <v>2384</v>
      </c>
      <c r="N95" s="110">
        <v>3299110.8368961401</v>
      </c>
      <c r="O95" s="107" t="s">
        <v>2385</v>
      </c>
    </row>
    <row r="96" spans="1:15" ht="26.1" customHeight="1" x14ac:dyDescent="0.2">
      <c r="A96" s="107" t="s">
        <v>1445</v>
      </c>
      <c r="B96" s="106" t="s">
        <v>133</v>
      </c>
      <c r="C96" s="106" t="s">
        <v>1446</v>
      </c>
      <c r="D96" s="106" t="s">
        <v>1138</v>
      </c>
      <c r="E96" s="108" t="s">
        <v>549</v>
      </c>
      <c r="F96" s="107" t="s">
        <v>2386</v>
      </c>
      <c r="G96" s="107" t="s">
        <v>130</v>
      </c>
      <c r="H96" s="107" t="s">
        <v>2387</v>
      </c>
      <c r="I96" s="107" t="s">
        <v>130</v>
      </c>
      <c r="J96" s="107" t="s">
        <v>2388</v>
      </c>
      <c r="K96" s="107" t="s">
        <v>130</v>
      </c>
      <c r="L96" s="110">
        <v>7559.4117380500002</v>
      </c>
      <c r="M96" s="107" t="s">
        <v>2384</v>
      </c>
      <c r="N96" s="110">
        <v>3306670.2486341903</v>
      </c>
      <c r="O96" s="107" t="s">
        <v>2389</v>
      </c>
    </row>
    <row r="97" spans="1:15" ht="24" customHeight="1" x14ac:dyDescent="0.2">
      <c r="A97" s="107" t="s">
        <v>1206</v>
      </c>
      <c r="B97" s="106" t="s">
        <v>133</v>
      </c>
      <c r="C97" s="106" t="s">
        <v>1207</v>
      </c>
      <c r="D97" s="106" t="s">
        <v>1143</v>
      </c>
      <c r="E97" s="108" t="s">
        <v>549</v>
      </c>
      <c r="F97" s="107" t="s">
        <v>2390</v>
      </c>
      <c r="G97" s="107" t="s">
        <v>130</v>
      </c>
      <c r="H97" s="107" t="s">
        <v>2054</v>
      </c>
      <c r="I97" s="107" t="s">
        <v>130</v>
      </c>
      <c r="J97" s="107" t="s">
        <v>2391</v>
      </c>
      <c r="K97" s="107" t="s">
        <v>130</v>
      </c>
      <c r="L97" s="110">
        <v>7559.2301961798003</v>
      </c>
      <c r="M97" s="107" t="s">
        <v>2384</v>
      </c>
      <c r="N97" s="110">
        <v>3314229.4788303701</v>
      </c>
      <c r="O97" s="107" t="s">
        <v>2392</v>
      </c>
    </row>
    <row r="98" spans="1:15" ht="24" customHeight="1" x14ac:dyDescent="0.2">
      <c r="A98" s="107" t="s">
        <v>1119</v>
      </c>
      <c r="B98" s="106" t="s">
        <v>141</v>
      </c>
      <c r="C98" s="106" t="s">
        <v>1120</v>
      </c>
      <c r="D98" s="106" t="s">
        <v>592</v>
      </c>
      <c r="E98" s="108" t="s">
        <v>662</v>
      </c>
      <c r="F98" s="107" t="s">
        <v>2369</v>
      </c>
      <c r="G98" s="107" t="s">
        <v>130</v>
      </c>
      <c r="H98" s="107" t="s">
        <v>2393</v>
      </c>
      <c r="I98" s="107" t="s">
        <v>130</v>
      </c>
      <c r="J98" s="107" t="s">
        <v>2394</v>
      </c>
      <c r="K98" s="107" t="s">
        <v>130</v>
      </c>
      <c r="L98" s="110">
        <v>7504.4013999999997</v>
      </c>
      <c r="M98" s="107" t="s">
        <v>2384</v>
      </c>
      <c r="N98" s="110">
        <v>3321733.88023037</v>
      </c>
      <c r="O98" s="107" t="s">
        <v>2395</v>
      </c>
    </row>
    <row r="99" spans="1:15" ht="24" customHeight="1" x14ac:dyDescent="0.2">
      <c r="A99" s="107" t="s">
        <v>730</v>
      </c>
      <c r="B99" s="106" t="s">
        <v>141</v>
      </c>
      <c r="C99" s="106" t="s">
        <v>252</v>
      </c>
      <c r="D99" s="106" t="s">
        <v>592</v>
      </c>
      <c r="E99" s="108" t="s">
        <v>311</v>
      </c>
      <c r="F99" s="107" t="s">
        <v>2396</v>
      </c>
      <c r="G99" s="107" t="s">
        <v>130</v>
      </c>
      <c r="H99" s="107" t="s">
        <v>2397</v>
      </c>
      <c r="I99" s="107" t="s">
        <v>130</v>
      </c>
      <c r="J99" s="107" t="s">
        <v>2398</v>
      </c>
      <c r="K99" s="107" t="s">
        <v>130</v>
      </c>
      <c r="L99" s="110">
        <v>7311.5129999999999</v>
      </c>
      <c r="M99" s="107" t="s">
        <v>2399</v>
      </c>
      <c r="N99" s="110">
        <v>3329045.3932303698</v>
      </c>
      <c r="O99" s="107" t="s">
        <v>2400</v>
      </c>
    </row>
    <row r="100" spans="1:15" ht="39" customHeight="1" x14ac:dyDescent="0.2">
      <c r="A100" s="107" t="s">
        <v>718</v>
      </c>
      <c r="B100" s="106" t="s">
        <v>133</v>
      </c>
      <c r="C100" s="106" t="s">
        <v>719</v>
      </c>
      <c r="D100" s="106" t="s">
        <v>592</v>
      </c>
      <c r="E100" s="108" t="s">
        <v>647</v>
      </c>
      <c r="F100" s="107" t="s">
        <v>2401</v>
      </c>
      <c r="G100" s="107" t="s">
        <v>130</v>
      </c>
      <c r="H100" s="107" t="s">
        <v>2402</v>
      </c>
      <c r="I100" s="107" t="s">
        <v>130</v>
      </c>
      <c r="J100" s="107" t="s">
        <v>2403</v>
      </c>
      <c r="K100" s="107" t="s">
        <v>130</v>
      </c>
      <c r="L100" s="110">
        <v>7247.6513000000004</v>
      </c>
      <c r="M100" s="107" t="s">
        <v>2399</v>
      </c>
      <c r="N100" s="110">
        <v>3336293.0445303698</v>
      </c>
      <c r="O100" s="107" t="s">
        <v>2404</v>
      </c>
    </row>
    <row r="101" spans="1:15" ht="26.1" customHeight="1" x14ac:dyDescent="0.2">
      <c r="A101" s="107" t="s">
        <v>1443</v>
      </c>
      <c r="B101" s="106" t="s">
        <v>133</v>
      </c>
      <c r="C101" s="106" t="s">
        <v>1444</v>
      </c>
      <c r="D101" s="106" t="s">
        <v>1138</v>
      </c>
      <c r="E101" s="108" t="s">
        <v>549</v>
      </c>
      <c r="F101" s="107" t="s">
        <v>2386</v>
      </c>
      <c r="G101" s="107" t="s">
        <v>130</v>
      </c>
      <c r="H101" s="107" t="s">
        <v>2405</v>
      </c>
      <c r="I101" s="107" t="s">
        <v>130</v>
      </c>
      <c r="J101" s="107" t="s">
        <v>2406</v>
      </c>
      <c r="K101" s="107" t="s">
        <v>130</v>
      </c>
      <c r="L101" s="110">
        <v>6821.9081538500004</v>
      </c>
      <c r="M101" s="107" t="s">
        <v>2407</v>
      </c>
      <c r="N101" s="110">
        <v>3343114.9526842199</v>
      </c>
      <c r="O101" s="107" t="s">
        <v>2408</v>
      </c>
    </row>
    <row r="102" spans="1:15" ht="24" customHeight="1" x14ac:dyDescent="0.2">
      <c r="A102" s="107" t="s">
        <v>645</v>
      </c>
      <c r="B102" s="106" t="s">
        <v>141</v>
      </c>
      <c r="C102" s="106" t="s">
        <v>646</v>
      </c>
      <c r="D102" s="106" t="s">
        <v>592</v>
      </c>
      <c r="E102" s="108" t="s">
        <v>647</v>
      </c>
      <c r="F102" s="107" t="s">
        <v>2030</v>
      </c>
      <c r="G102" s="107" t="s">
        <v>130</v>
      </c>
      <c r="H102" s="107" t="s">
        <v>2409</v>
      </c>
      <c r="I102" s="107" t="s">
        <v>130</v>
      </c>
      <c r="J102" s="107" t="s">
        <v>2410</v>
      </c>
      <c r="K102" s="107" t="s">
        <v>130</v>
      </c>
      <c r="L102" s="110">
        <v>6606.1670400000003</v>
      </c>
      <c r="M102" s="107" t="s">
        <v>2411</v>
      </c>
      <c r="N102" s="110">
        <v>3349721.1197242201</v>
      </c>
      <c r="O102" s="107" t="s">
        <v>2412</v>
      </c>
    </row>
    <row r="103" spans="1:15" ht="24" customHeight="1" x14ac:dyDescent="0.2">
      <c r="A103" s="107" t="s">
        <v>619</v>
      </c>
      <c r="B103" s="106" t="s">
        <v>141</v>
      </c>
      <c r="C103" s="106" t="s">
        <v>620</v>
      </c>
      <c r="D103" s="106" t="s">
        <v>592</v>
      </c>
      <c r="E103" s="108" t="s">
        <v>135</v>
      </c>
      <c r="F103" s="107" t="s">
        <v>2413</v>
      </c>
      <c r="G103" s="107" t="s">
        <v>130</v>
      </c>
      <c r="H103" s="107" t="s">
        <v>2414</v>
      </c>
      <c r="I103" s="107" t="s">
        <v>130</v>
      </c>
      <c r="J103" s="107" t="s">
        <v>2415</v>
      </c>
      <c r="K103" s="107" t="s">
        <v>130</v>
      </c>
      <c r="L103" s="110">
        <v>6333.2560199999998</v>
      </c>
      <c r="M103" s="107" t="s">
        <v>2416</v>
      </c>
      <c r="N103" s="110">
        <v>3356054.3757442199</v>
      </c>
      <c r="O103" s="107" t="s">
        <v>2417</v>
      </c>
    </row>
    <row r="104" spans="1:15" ht="24" customHeight="1" x14ac:dyDescent="0.2">
      <c r="A104" s="107" t="s">
        <v>652</v>
      </c>
      <c r="B104" s="106" t="s">
        <v>141</v>
      </c>
      <c r="C104" s="106" t="s">
        <v>653</v>
      </c>
      <c r="D104" s="106" t="s">
        <v>592</v>
      </c>
      <c r="E104" s="108" t="s">
        <v>135</v>
      </c>
      <c r="F104" s="107" t="s">
        <v>2205</v>
      </c>
      <c r="G104" s="107" t="s">
        <v>130</v>
      </c>
      <c r="H104" s="107" t="s">
        <v>2418</v>
      </c>
      <c r="I104" s="107" t="s">
        <v>130</v>
      </c>
      <c r="J104" s="107" t="s">
        <v>2419</v>
      </c>
      <c r="K104" s="107" t="s">
        <v>130</v>
      </c>
      <c r="L104" s="110">
        <v>6216.741</v>
      </c>
      <c r="M104" s="107" t="s">
        <v>2416</v>
      </c>
      <c r="N104" s="110">
        <v>3362271.1167442198</v>
      </c>
      <c r="O104" s="107" t="s">
        <v>2420</v>
      </c>
    </row>
    <row r="105" spans="1:15" ht="26.1" customHeight="1" x14ac:dyDescent="0.2">
      <c r="A105" s="107" t="s">
        <v>1095</v>
      </c>
      <c r="B105" s="106" t="s">
        <v>141</v>
      </c>
      <c r="C105" s="106" t="s">
        <v>1096</v>
      </c>
      <c r="D105" s="106" t="s">
        <v>592</v>
      </c>
      <c r="E105" s="108" t="s">
        <v>311</v>
      </c>
      <c r="F105" s="107" t="s">
        <v>2351</v>
      </c>
      <c r="G105" s="107" t="s">
        <v>130</v>
      </c>
      <c r="H105" s="107" t="s">
        <v>2421</v>
      </c>
      <c r="I105" s="107" t="s">
        <v>130</v>
      </c>
      <c r="J105" s="107" t="s">
        <v>2422</v>
      </c>
      <c r="K105" s="107" t="s">
        <v>130</v>
      </c>
      <c r="L105" s="110">
        <v>6048.250376</v>
      </c>
      <c r="M105" s="107" t="s">
        <v>2416</v>
      </c>
      <c r="N105" s="110">
        <v>3368319.3671202199</v>
      </c>
      <c r="O105" s="107" t="s">
        <v>2423</v>
      </c>
    </row>
    <row r="106" spans="1:15" ht="24" customHeight="1" x14ac:dyDescent="0.2">
      <c r="A106" s="107" t="s">
        <v>612</v>
      </c>
      <c r="B106" s="106" t="s">
        <v>141</v>
      </c>
      <c r="C106" s="106" t="s">
        <v>613</v>
      </c>
      <c r="D106" s="106" t="s">
        <v>592</v>
      </c>
      <c r="E106" s="108" t="s">
        <v>611</v>
      </c>
      <c r="F106" s="107" t="s">
        <v>2424</v>
      </c>
      <c r="G106" s="107" t="s">
        <v>130</v>
      </c>
      <c r="H106" s="107" t="s">
        <v>2425</v>
      </c>
      <c r="I106" s="107" t="s">
        <v>130</v>
      </c>
      <c r="J106" s="107" t="s">
        <v>2426</v>
      </c>
      <c r="K106" s="107" t="s">
        <v>130</v>
      </c>
      <c r="L106" s="110">
        <v>5956.4133414999997</v>
      </c>
      <c r="M106" s="107" t="s">
        <v>2427</v>
      </c>
      <c r="N106" s="110">
        <v>3374275.7804617202</v>
      </c>
      <c r="O106" s="107" t="s">
        <v>2428</v>
      </c>
    </row>
    <row r="107" spans="1:15" ht="26.1" customHeight="1" x14ac:dyDescent="0.2">
      <c r="A107" s="107" t="s">
        <v>1367</v>
      </c>
      <c r="B107" s="106" t="s">
        <v>133</v>
      </c>
      <c r="C107" s="106" t="s">
        <v>1368</v>
      </c>
      <c r="D107" s="106" t="s">
        <v>1143</v>
      </c>
      <c r="E107" s="108" t="s">
        <v>549</v>
      </c>
      <c r="F107" s="107" t="s">
        <v>2429</v>
      </c>
      <c r="G107" s="107" t="s">
        <v>130</v>
      </c>
      <c r="H107" s="107" t="s">
        <v>2228</v>
      </c>
      <c r="I107" s="107" t="s">
        <v>130</v>
      </c>
      <c r="J107" s="107" t="s">
        <v>2430</v>
      </c>
      <c r="K107" s="107" t="s">
        <v>130</v>
      </c>
      <c r="L107" s="110">
        <v>5782.898845372405</v>
      </c>
      <c r="M107" s="107" t="s">
        <v>2427</v>
      </c>
      <c r="N107" s="110">
        <v>3380058.6793070924</v>
      </c>
      <c r="O107" s="107" t="s">
        <v>2431</v>
      </c>
    </row>
    <row r="108" spans="1:15" ht="24" customHeight="1" x14ac:dyDescent="0.2">
      <c r="A108" s="107" t="s">
        <v>1355</v>
      </c>
      <c r="B108" s="106" t="s">
        <v>133</v>
      </c>
      <c r="C108" s="106" t="s">
        <v>1356</v>
      </c>
      <c r="D108" s="106" t="s">
        <v>1143</v>
      </c>
      <c r="E108" s="108" t="s">
        <v>549</v>
      </c>
      <c r="F108" s="107" t="s">
        <v>2432</v>
      </c>
      <c r="G108" s="107" t="s">
        <v>130</v>
      </c>
      <c r="H108" s="107" t="s">
        <v>2433</v>
      </c>
      <c r="I108" s="107" t="s">
        <v>130</v>
      </c>
      <c r="J108" s="107" t="s">
        <v>2434</v>
      </c>
      <c r="K108" s="107" t="s">
        <v>130</v>
      </c>
      <c r="L108" s="110">
        <v>5722.2031750484211</v>
      </c>
      <c r="M108" s="107" t="s">
        <v>2427</v>
      </c>
      <c r="N108" s="110">
        <v>3385780.8824821408</v>
      </c>
      <c r="O108" s="107" t="s">
        <v>2435</v>
      </c>
    </row>
    <row r="109" spans="1:15" ht="51.95" customHeight="1" x14ac:dyDescent="0.2">
      <c r="A109" s="107" t="s">
        <v>1064</v>
      </c>
      <c r="B109" s="106" t="s">
        <v>133</v>
      </c>
      <c r="C109" s="106" t="s">
        <v>1065</v>
      </c>
      <c r="D109" s="106" t="s">
        <v>592</v>
      </c>
      <c r="E109" s="108" t="s">
        <v>150</v>
      </c>
      <c r="F109" s="107" t="s">
        <v>2436</v>
      </c>
      <c r="G109" s="107" t="s">
        <v>130</v>
      </c>
      <c r="H109" s="107" t="s">
        <v>2437</v>
      </c>
      <c r="I109" s="107" t="s">
        <v>130</v>
      </c>
      <c r="J109" s="107" t="s">
        <v>2438</v>
      </c>
      <c r="K109" s="107" t="s">
        <v>130</v>
      </c>
      <c r="L109" s="110">
        <v>5476.5969299999997</v>
      </c>
      <c r="M109" s="107" t="s">
        <v>2439</v>
      </c>
      <c r="N109" s="110">
        <v>3391257.4794121408</v>
      </c>
      <c r="O109" s="107" t="s">
        <v>2440</v>
      </c>
    </row>
    <row r="110" spans="1:15" ht="51.95" customHeight="1" x14ac:dyDescent="0.2">
      <c r="A110" s="107" t="s">
        <v>1407</v>
      </c>
      <c r="B110" s="106" t="s">
        <v>133</v>
      </c>
      <c r="C110" s="106" t="s">
        <v>1408</v>
      </c>
      <c r="D110" s="106" t="s">
        <v>592</v>
      </c>
      <c r="E110" s="108" t="s">
        <v>647</v>
      </c>
      <c r="F110" s="107" t="s">
        <v>2030</v>
      </c>
      <c r="G110" s="107" t="s">
        <v>130</v>
      </c>
      <c r="H110" s="107" t="s">
        <v>2441</v>
      </c>
      <c r="I110" s="107" t="s">
        <v>130</v>
      </c>
      <c r="J110" s="107" t="s">
        <v>2442</v>
      </c>
      <c r="K110" s="107" t="s">
        <v>130</v>
      </c>
      <c r="L110" s="110">
        <v>5473.86</v>
      </c>
      <c r="M110" s="107" t="s">
        <v>2439</v>
      </c>
      <c r="N110" s="110">
        <v>3396731.3394121407</v>
      </c>
      <c r="O110" s="107" t="s">
        <v>2443</v>
      </c>
    </row>
    <row r="111" spans="1:15" ht="39" customHeight="1" x14ac:dyDescent="0.2">
      <c r="A111" s="107" t="s">
        <v>1401</v>
      </c>
      <c r="B111" s="106" t="s">
        <v>133</v>
      </c>
      <c r="C111" s="106" t="s">
        <v>1402</v>
      </c>
      <c r="D111" s="106" t="s">
        <v>592</v>
      </c>
      <c r="E111" s="108" t="s">
        <v>182</v>
      </c>
      <c r="F111" s="107" t="s">
        <v>2444</v>
      </c>
      <c r="G111" s="107" t="s">
        <v>130</v>
      </c>
      <c r="H111" s="107" t="s">
        <v>2445</v>
      </c>
      <c r="I111" s="107" t="s">
        <v>130</v>
      </c>
      <c r="J111" s="107" t="s">
        <v>2446</v>
      </c>
      <c r="K111" s="107" t="s">
        <v>130</v>
      </c>
      <c r="L111" s="110">
        <v>5361.2548800000004</v>
      </c>
      <c r="M111" s="107" t="s">
        <v>2439</v>
      </c>
      <c r="N111" s="110">
        <v>3402092.594292141</v>
      </c>
      <c r="O111" s="107" t="s">
        <v>2447</v>
      </c>
    </row>
    <row r="112" spans="1:15" ht="39" customHeight="1" x14ac:dyDescent="0.2">
      <c r="A112" s="107" t="s">
        <v>1092</v>
      </c>
      <c r="B112" s="106" t="s">
        <v>133</v>
      </c>
      <c r="C112" s="106" t="s">
        <v>1093</v>
      </c>
      <c r="D112" s="106" t="s">
        <v>592</v>
      </c>
      <c r="E112" s="108" t="s">
        <v>182</v>
      </c>
      <c r="F112" s="107" t="s">
        <v>2298</v>
      </c>
      <c r="G112" s="107" t="s">
        <v>130</v>
      </c>
      <c r="H112" s="107" t="s">
        <v>2448</v>
      </c>
      <c r="I112" s="107" t="s">
        <v>130</v>
      </c>
      <c r="J112" s="107" t="s">
        <v>2449</v>
      </c>
      <c r="K112" s="107" t="s">
        <v>130</v>
      </c>
      <c r="L112" s="110">
        <v>5353.9564</v>
      </c>
      <c r="M112" s="107" t="s">
        <v>2439</v>
      </c>
      <c r="N112" s="110">
        <v>3407446.5506921406</v>
      </c>
      <c r="O112" s="107" t="s">
        <v>2450</v>
      </c>
    </row>
    <row r="113" spans="1:15" ht="51.95" customHeight="1" x14ac:dyDescent="0.2">
      <c r="A113" s="107" t="s">
        <v>1049</v>
      </c>
      <c r="B113" s="106" t="s">
        <v>133</v>
      </c>
      <c r="C113" s="106" t="s">
        <v>1050</v>
      </c>
      <c r="D113" s="106" t="s">
        <v>592</v>
      </c>
      <c r="E113" s="108" t="s">
        <v>150</v>
      </c>
      <c r="F113" s="107" t="s">
        <v>2195</v>
      </c>
      <c r="G113" s="107" t="s">
        <v>130</v>
      </c>
      <c r="H113" s="107" t="s">
        <v>2451</v>
      </c>
      <c r="I113" s="107" t="s">
        <v>130</v>
      </c>
      <c r="J113" s="107" t="s">
        <v>2452</v>
      </c>
      <c r="K113" s="107" t="s">
        <v>130</v>
      </c>
      <c r="L113" s="110">
        <v>5250.4952327999999</v>
      </c>
      <c r="M113" s="107" t="s">
        <v>2453</v>
      </c>
      <c r="N113" s="110">
        <v>3412697.0459249406</v>
      </c>
      <c r="O113" s="107" t="s">
        <v>2454</v>
      </c>
    </row>
    <row r="114" spans="1:15" ht="24" customHeight="1" x14ac:dyDescent="0.2">
      <c r="A114" s="107" t="s">
        <v>872</v>
      </c>
      <c r="B114" s="106" t="s">
        <v>133</v>
      </c>
      <c r="C114" s="106" t="s">
        <v>873</v>
      </c>
      <c r="D114" s="106" t="s">
        <v>592</v>
      </c>
      <c r="E114" s="108" t="s">
        <v>26</v>
      </c>
      <c r="F114" s="107" t="s">
        <v>2455</v>
      </c>
      <c r="G114" s="107" t="s">
        <v>130</v>
      </c>
      <c r="H114" s="107" t="s">
        <v>2456</v>
      </c>
      <c r="I114" s="107" t="s">
        <v>130</v>
      </c>
      <c r="J114" s="107" t="s">
        <v>2457</v>
      </c>
      <c r="K114" s="107" t="s">
        <v>130</v>
      </c>
      <c r="L114" s="110">
        <v>5239.6345732399996</v>
      </c>
      <c r="M114" s="107" t="s">
        <v>2453</v>
      </c>
      <c r="N114" s="110">
        <v>3417936.6804981809</v>
      </c>
      <c r="O114" s="107" t="s">
        <v>2458</v>
      </c>
    </row>
    <row r="115" spans="1:15" ht="26.1" customHeight="1" x14ac:dyDescent="0.2">
      <c r="A115" s="107" t="s">
        <v>1068</v>
      </c>
      <c r="B115" s="106" t="s">
        <v>133</v>
      </c>
      <c r="C115" s="106" t="s">
        <v>1069</v>
      </c>
      <c r="D115" s="106" t="s">
        <v>592</v>
      </c>
      <c r="E115" s="108" t="s">
        <v>150</v>
      </c>
      <c r="F115" s="107" t="s">
        <v>2459</v>
      </c>
      <c r="G115" s="107" t="s">
        <v>130</v>
      </c>
      <c r="H115" s="107" t="s">
        <v>2377</v>
      </c>
      <c r="I115" s="107" t="s">
        <v>130</v>
      </c>
      <c r="J115" s="107" t="s">
        <v>2460</v>
      </c>
      <c r="K115" s="107" t="s">
        <v>130</v>
      </c>
      <c r="L115" s="110">
        <v>5141.1445036765681</v>
      </c>
      <c r="M115" s="107" t="s">
        <v>2453</v>
      </c>
      <c r="N115" s="110">
        <v>3423077.8250018572</v>
      </c>
      <c r="O115" s="107" t="s">
        <v>2461</v>
      </c>
    </row>
    <row r="116" spans="1:15" ht="24" customHeight="1" x14ac:dyDescent="0.2">
      <c r="A116" s="107" t="s">
        <v>886</v>
      </c>
      <c r="B116" s="106" t="s">
        <v>133</v>
      </c>
      <c r="C116" s="106" t="s">
        <v>887</v>
      </c>
      <c r="D116" s="106" t="s">
        <v>592</v>
      </c>
      <c r="E116" s="108" t="s">
        <v>26</v>
      </c>
      <c r="F116" s="107" t="s">
        <v>2462</v>
      </c>
      <c r="G116" s="107" t="s">
        <v>130</v>
      </c>
      <c r="H116" s="107" t="s">
        <v>2463</v>
      </c>
      <c r="I116" s="107" t="s">
        <v>130</v>
      </c>
      <c r="J116" s="107" t="s">
        <v>2464</v>
      </c>
      <c r="K116" s="107" t="s">
        <v>130</v>
      </c>
      <c r="L116" s="110">
        <v>5119.8837199999998</v>
      </c>
      <c r="M116" s="107" t="s">
        <v>2453</v>
      </c>
      <c r="N116" s="110">
        <v>3428197.7087218575</v>
      </c>
      <c r="O116" s="107" t="s">
        <v>2465</v>
      </c>
    </row>
    <row r="117" spans="1:15" ht="26.1" customHeight="1" x14ac:dyDescent="0.2">
      <c r="A117" s="107" t="s">
        <v>1194</v>
      </c>
      <c r="B117" s="106" t="s">
        <v>133</v>
      </c>
      <c r="C117" s="106" t="s">
        <v>1195</v>
      </c>
      <c r="D117" s="106" t="s">
        <v>1138</v>
      </c>
      <c r="E117" s="108" t="s">
        <v>549</v>
      </c>
      <c r="F117" s="107" t="s">
        <v>2466</v>
      </c>
      <c r="G117" s="107" t="s">
        <v>130</v>
      </c>
      <c r="H117" s="107" t="s">
        <v>2467</v>
      </c>
      <c r="I117" s="107" t="s">
        <v>130</v>
      </c>
      <c r="J117" s="107" t="s">
        <v>2468</v>
      </c>
      <c r="K117" s="107" t="s">
        <v>130</v>
      </c>
      <c r="L117" s="110">
        <v>4866.7590538804943</v>
      </c>
      <c r="M117" s="107" t="s">
        <v>2469</v>
      </c>
      <c r="N117" s="110">
        <v>3433064.4677757379</v>
      </c>
      <c r="O117" s="107" t="s">
        <v>2470</v>
      </c>
    </row>
    <row r="118" spans="1:15" ht="39" customHeight="1" x14ac:dyDescent="0.2">
      <c r="A118" s="107" t="s">
        <v>930</v>
      </c>
      <c r="B118" s="106" t="s">
        <v>133</v>
      </c>
      <c r="C118" s="106" t="s">
        <v>931</v>
      </c>
      <c r="D118" s="106" t="s">
        <v>592</v>
      </c>
      <c r="E118" s="108" t="s">
        <v>182</v>
      </c>
      <c r="F118" s="107" t="s">
        <v>2068</v>
      </c>
      <c r="G118" s="107" t="s">
        <v>130</v>
      </c>
      <c r="H118" s="107" t="s">
        <v>2471</v>
      </c>
      <c r="I118" s="107" t="s">
        <v>130</v>
      </c>
      <c r="J118" s="107" t="s">
        <v>2472</v>
      </c>
      <c r="K118" s="107" t="s">
        <v>130</v>
      </c>
      <c r="L118" s="110">
        <v>4854.7924999999996</v>
      </c>
      <c r="M118" s="107" t="s">
        <v>2469</v>
      </c>
      <c r="N118" s="110">
        <v>3437919.2602757378</v>
      </c>
      <c r="O118" s="107" t="s">
        <v>2473</v>
      </c>
    </row>
    <row r="119" spans="1:15" ht="51.95" customHeight="1" x14ac:dyDescent="0.2">
      <c r="A119" s="107" t="s">
        <v>1062</v>
      </c>
      <c r="B119" s="106" t="s">
        <v>133</v>
      </c>
      <c r="C119" s="106" t="s">
        <v>1063</v>
      </c>
      <c r="D119" s="106" t="s">
        <v>592</v>
      </c>
      <c r="E119" s="108" t="s">
        <v>150</v>
      </c>
      <c r="F119" s="107" t="s">
        <v>2474</v>
      </c>
      <c r="G119" s="107" t="s">
        <v>130</v>
      </c>
      <c r="H119" s="107" t="s">
        <v>2475</v>
      </c>
      <c r="I119" s="107" t="s">
        <v>130</v>
      </c>
      <c r="J119" s="107" t="s">
        <v>2476</v>
      </c>
      <c r="K119" s="107" t="s">
        <v>130</v>
      </c>
      <c r="L119" s="110">
        <v>4651.1388420000003</v>
      </c>
      <c r="M119" s="107" t="s">
        <v>2469</v>
      </c>
      <c r="N119" s="110">
        <v>3442570.399117738</v>
      </c>
      <c r="O119" s="107" t="s">
        <v>2477</v>
      </c>
    </row>
    <row r="120" spans="1:15" ht="51.95" customHeight="1" x14ac:dyDescent="0.2">
      <c r="A120" s="107" t="s">
        <v>1059</v>
      </c>
      <c r="B120" s="106" t="s">
        <v>133</v>
      </c>
      <c r="C120" s="106" t="s">
        <v>1060</v>
      </c>
      <c r="D120" s="106" t="s">
        <v>592</v>
      </c>
      <c r="E120" s="108" t="s">
        <v>150</v>
      </c>
      <c r="F120" s="107" t="s">
        <v>2478</v>
      </c>
      <c r="G120" s="107" t="s">
        <v>130</v>
      </c>
      <c r="H120" s="107" t="s">
        <v>2479</v>
      </c>
      <c r="I120" s="107" t="s">
        <v>130</v>
      </c>
      <c r="J120" s="107" t="s">
        <v>2480</v>
      </c>
      <c r="K120" s="107" t="s">
        <v>130</v>
      </c>
      <c r="L120" s="110">
        <v>4591.7525438700004</v>
      </c>
      <c r="M120" s="107" t="s">
        <v>2469</v>
      </c>
      <c r="N120" s="110">
        <v>3447162.1516616079</v>
      </c>
      <c r="O120" s="107" t="s">
        <v>2481</v>
      </c>
    </row>
    <row r="121" spans="1:15" ht="24" customHeight="1" x14ac:dyDescent="0.2">
      <c r="A121" s="107" t="s">
        <v>614</v>
      </c>
      <c r="B121" s="106" t="s">
        <v>141</v>
      </c>
      <c r="C121" s="106" t="s">
        <v>615</v>
      </c>
      <c r="D121" s="106" t="s">
        <v>592</v>
      </c>
      <c r="E121" s="108" t="s">
        <v>611</v>
      </c>
      <c r="F121" s="107" t="s">
        <v>2482</v>
      </c>
      <c r="G121" s="107" t="s">
        <v>130</v>
      </c>
      <c r="H121" s="107" t="s">
        <v>2483</v>
      </c>
      <c r="I121" s="107" t="s">
        <v>130</v>
      </c>
      <c r="J121" s="107" t="s">
        <v>2484</v>
      </c>
      <c r="K121" s="107" t="s">
        <v>130</v>
      </c>
      <c r="L121" s="110">
        <v>4525.31826</v>
      </c>
      <c r="M121" s="107" t="s">
        <v>2485</v>
      </c>
      <c r="N121" s="110">
        <v>3451687.469921608</v>
      </c>
      <c r="O121" s="107" t="s">
        <v>2486</v>
      </c>
    </row>
    <row r="122" spans="1:15" ht="39" customHeight="1" x14ac:dyDescent="0.2">
      <c r="A122" s="107" t="s">
        <v>1273</v>
      </c>
      <c r="B122" s="106" t="s">
        <v>133</v>
      </c>
      <c r="C122" s="106" t="s">
        <v>1274</v>
      </c>
      <c r="D122" s="106" t="s">
        <v>592</v>
      </c>
      <c r="E122" s="108" t="s">
        <v>150</v>
      </c>
      <c r="F122" s="107" t="s">
        <v>2487</v>
      </c>
      <c r="G122" s="107" t="s">
        <v>130</v>
      </c>
      <c r="H122" s="107" t="s">
        <v>2488</v>
      </c>
      <c r="I122" s="107" t="s">
        <v>130</v>
      </c>
      <c r="J122" s="107" t="s">
        <v>2489</v>
      </c>
      <c r="K122" s="107" t="s">
        <v>130</v>
      </c>
      <c r="L122" s="110">
        <v>4480.9330634703001</v>
      </c>
      <c r="M122" s="107" t="s">
        <v>2485</v>
      </c>
      <c r="N122" s="110">
        <v>3456168.4029850783</v>
      </c>
      <c r="O122" s="107" t="s">
        <v>2490</v>
      </c>
    </row>
    <row r="123" spans="1:15" ht="26.1" customHeight="1" x14ac:dyDescent="0.2">
      <c r="A123" s="107" t="s">
        <v>1139</v>
      </c>
      <c r="B123" s="106" t="s">
        <v>133</v>
      </c>
      <c r="C123" s="106" t="s">
        <v>1140</v>
      </c>
      <c r="D123" s="106" t="s">
        <v>1138</v>
      </c>
      <c r="E123" s="108" t="s">
        <v>549</v>
      </c>
      <c r="F123" s="107" t="s">
        <v>1983</v>
      </c>
      <c r="G123" s="107" t="s">
        <v>130</v>
      </c>
      <c r="H123" s="107" t="s">
        <v>2491</v>
      </c>
      <c r="I123" s="107" t="s">
        <v>130</v>
      </c>
      <c r="J123" s="107" t="s">
        <v>2492</v>
      </c>
      <c r="K123" s="107" t="s">
        <v>130</v>
      </c>
      <c r="L123" s="110">
        <v>4454.9162666207212</v>
      </c>
      <c r="M123" s="107" t="s">
        <v>2485</v>
      </c>
      <c r="N123" s="110">
        <v>3460623.3192516989</v>
      </c>
      <c r="O123" s="107" t="s">
        <v>2493</v>
      </c>
    </row>
    <row r="124" spans="1:15" ht="39" customHeight="1" x14ac:dyDescent="0.2">
      <c r="A124" s="107" t="s">
        <v>736</v>
      </c>
      <c r="B124" s="106" t="s">
        <v>133</v>
      </c>
      <c r="C124" s="106" t="s">
        <v>737</v>
      </c>
      <c r="D124" s="106" t="s">
        <v>592</v>
      </c>
      <c r="E124" s="108" t="s">
        <v>182</v>
      </c>
      <c r="F124" s="107" t="s">
        <v>2494</v>
      </c>
      <c r="G124" s="107" t="s">
        <v>130</v>
      </c>
      <c r="H124" s="107" t="s">
        <v>2495</v>
      </c>
      <c r="I124" s="107" t="s">
        <v>130</v>
      </c>
      <c r="J124" s="107" t="s">
        <v>2496</v>
      </c>
      <c r="K124" s="107" t="s">
        <v>130</v>
      </c>
      <c r="L124" s="110">
        <v>4450.2481799999996</v>
      </c>
      <c r="M124" s="107" t="s">
        <v>2485</v>
      </c>
      <c r="N124" s="110">
        <v>3465073.567431699</v>
      </c>
      <c r="O124" s="107" t="s">
        <v>2497</v>
      </c>
    </row>
    <row r="125" spans="1:15" ht="26.1" customHeight="1" x14ac:dyDescent="0.2">
      <c r="A125" s="92" t="s">
        <v>816</v>
      </c>
      <c r="B125" s="90" t="s">
        <v>133</v>
      </c>
      <c r="C125" s="90" t="s">
        <v>817</v>
      </c>
      <c r="D125" s="90" t="s">
        <v>592</v>
      </c>
      <c r="E125" s="91" t="s">
        <v>206</v>
      </c>
      <c r="F125" s="92" t="s">
        <v>2498</v>
      </c>
      <c r="G125" s="92" t="s">
        <v>130</v>
      </c>
      <c r="H125" s="92" t="s">
        <v>2499</v>
      </c>
      <c r="I125" s="92" t="s">
        <v>130</v>
      </c>
      <c r="J125" s="92" t="s">
        <v>2500</v>
      </c>
      <c r="K125" s="92" t="s">
        <v>130</v>
      </c>
      <c r="L125" s="93">
        <v>4327.4147616</v>
      </c>
      <c r="M125" s="92" t="s">
        <v>2485</v>
      </c>
      <c r="N125" s="93">
        <v>3469400.9821932991</v>
      </c>
      <c r="O125" s="92" t="s">
        <v>2501</v>
      </c>
    </row>
    <row r="126" spans="1:15" ht="24" customHeight="1" x14ac:dyDescent="0.2">
      <c r="A126" s="92" t="s">
        <v>573</v>
      </c>
      <c r="B126" s="90" t="s">
        <v>141</v>
      </c>
      <c r="C126" s="90" t="s">
        <v>574</v>
      </c>
      <c r="D126" s="90" t="s">
        <v>571</v>
      </c>
      <c r="E126" s="91" t="s">
        <v>572</v>
      </c>
      <c r="F126" s="92" t="s">
        <v>2030</v>
      </c>
      <c r="G126" s="92" t="s">
        <v>130</v>
      </c>
      <c r="H126" s="92" t="s">
        <v>2502</v>
      </c>
      <c r="I126" s="92" t="s">
        <v>130</v>
      </c>
      <c r="J126" s="92" t="s">
        <v>2503</v>
      </c>
      <c r="K126" s="92" t="s">
        <v>130</v>
      </c>
      <c r="L126" s="93">
        <v>4265.7008999999998</v>
      </c>
      <c r="M126" s="92" t="s">
        <v>2485</v>
      </c>
      <c r="N126" s="93">
        <v>3473666.6830932987</v>
      </c>
      <c r="O126" s="92" t="s">
        <v>2504</v>
      </c>
    </row>
    <row r="127" spans="1:15" ht="26.1" customHeight="1" x14ac:dyDescent="0.2">
      <c r="A127" s="92" t="s">
        <v>660</v>
      </c>
      <c r="B127" s="90" t="s">
        <v>141</v>
      </c>
      <c r="C127" s="90" t="s">
        <v>661</v>
      </c>
      <c r="D127" s="90" t="s">
        <v>592</v>
      </c>
      <c r="E127" s="91" t="s">
        <v>662</v>
      </c>
      <c r="F127" s="92" t="s">
        <v>2505</v>
      </c>
      <c r="G127" s="92" t="s">
        <v>130</v>
      </c>
      <c r="H127" s="92" t="s">
        <v>2506</v>
      </c>
      <c r="I127" s="92" t="s">
        <v>130</v>
      </c>
      <c r="J127" s="92" t="s">
        <v>2507</v>
      </c>
      <c r="K127" s="92" t="s">
        <v>130</v>
      </c>
      <c r="L127" s="93">
        <v>4200.1810114099999</v>
      </c>
      <c r="M127" s="92" t="s">
        <v>2485</v>
      </c>
      <c r="N127" s="93">
        <v>3477866.8641047091</v>
      </c>
      <c r="O127" s="92" t="s">
        <v>2508</v>
      </c>
    </row>
    <row r="128" spans="1:15" ht="39" customHeight="1" x14ac:dyDescent="0.2">
      <c r="A128" s="92" t="s">
        <v>1275</v>
      </c>
      <c r="B128" s="90" t="s">
        <v>133</v>
      </c>
      <c r="C128" s="90" t="s">
        <v>1276</v>
      </c>
      <c r="D128" s="90" t="s">
        <v>592</v>
      </c>
      <c r="E128" s="91" t="s">
        <v>150</v>
      </c>
      <c r="F128" s="92" t="s">
        <v>2509</v>
      </c>
      <c r="G128" s="92" t="s">
        <v>130</v>
      </c>
      <c r="H128" s="92" t="s">
        <v>2510</v>
      </c>
      <c r="I128" s="92" t="s">
        <v>130</v>
      </c>
      <c r="J128" s="92" t="s">
        <v>2511</v>
      </c>
      <c r="K128" s="92" t="s">
        <v>130</v>
      </c>
      <c r="L128" s="93">
        <v>4178.9637619311034</v>
      </c>
      <c r="M128" s="92" t="s">
        <v>2512</v>
      </c>
      <c r="N128" s="93">
        <v>3482045.8278666399</v>
      </c>
      <c r="O128" s="92" t="s">
        <v>2513</v>
      </c>
    </row>
    <row r="129" spans="1:15" ht="24" customHeight="1" x14ac:dyDescent="0.2">
      <c r="A129" s="92" t="s">
        <v>1411</v>
      </c>
      <c r="B129" s="90" t="s">
        <v>141</v>
      </c>
      <c r="C129" s="90" t="s">
        <v>1412</v>
      </c>
      <c r="D129" s="90" t="s">
        <v>592</v>
      </c>
      <c r="E129" s="91" t="s">
        <v>618</v>
      </c>
      <c r="F129" s="92" t="s">
        <v>2514</v>
      </c>
      <c r="G129" s="92" t="s">
        <v>130</v>
      </c>
      <c r="H129" s="92" t="s">
        <v>2515</v>
      </c>
      <c r="I129" s="92" t="s">
        <v>130</v>
      </c>
      <c r="J129" s="92" t="s">
        <v>2516</v>
      </c>
      <c r="K129" s="92" t="s">
        <v>130</v>
      </c>
      <c r="L129" s="93">
        <v>4104.0648520200002</v>
      </c>
      <c r="M129" s="92" t="s">
        <v>2512</v>
      </c>
      <c r="N129" s="93">
        <v>3486149.8927186602</v>
      </c>
      <c r="O129" s="92" t="s">
        <v>2517</v>
      </c>
    </row>
    <row r="130" spans="1:15" ht="24" customHeight="1" x14ac:dyDescent="0.2">
      <c r="A130" s="92" t="s">
        <v>1371</v>
      </c>
      <c r="B130" s="90" t="s">
        <v>133</v>
      </c>
      <c r="C130" s="90" t="s">
        <v>1372</v>
      </c>
      <c r="D130" s="90" t="s">
        <v>1143</v>
      </c>
      <c r="E130" s="91" t="s">
        <v>549</v>
      </c>
      <c r="F130" s="92" t="s">
        <v>2518</v>
      </c>
      <c r="G130" s="92" t="s">
        <v>130</v>
      </c>
      <c r="H130" s="92" t="s">
        <v>2228</v>
      </c>
      <c r="I130" s="92" t="s">
        <v>130</v>
      </c>
      <c r="J130" s="92" t="s">
        <v>2519</v>
      </c>
      <c r="K130" s="92" t="s">
        <v>130</v>
      </c>
      <c r="L130" s="93">
        <v>4072.5506330138701</v>
      </c>
      <c r="M130" s="92" t="s">
        <v>2512</v>
      </c>
      <c r="N130" s="93">
        <v>3490222.4433516739</v>
      </c>
      <c r="O130" s="92" t="s">
        <v>2520</v>
      </c>
    </row>
    <row r="131" spans="1:15" ht="24" customHeight="1" x14ac:dyDescent="0.2">
      <c r="A131" s="92" t="s">
        <v>1259</v>
      </c>
      <c r="B131" s="90" t="s">
        <v>141</v>
      </c>
      <c r="C131" s="90" t="s">
        <v>1260</v>
      </c>
      <c r="D131" s="90" t="s">
        <v>592</v>
      </c>
      <c r="E131" s="91" t="s">
        <v>311</v>
      </c>
      <c r="F131" s="92" t="s">
        <v>2298</v>
      </c>
      <c r="G131" s="92" t="s">
        <v>130</v>
      </c>
      <c r="H131" s="92" t="s">
        <v>2521</v>
      </c>
      <c r="I131" s="92" t="s">
        <v>130</v>
      </c>
      <c r="J131" s="92" t="s">
        <v>2522</v>
      </c>
      <c r="K131" s="92" t="s">
        <v>130</v>
      </c>
      <c r="L131" s="93">
        <v>3896.8670000000002</v>
      </c>
      <c r="M131" s="92" t="s">
        <v>2512</v>
      </c>
      <c r="N131" s="93">
        <v>3494119.310351674</v>
      </c>
      <c r="O131" s="92" t="s">
        <v>2523</v>
      </c>
    </row>
    <row r="132" spans="1:15" ht="24" customHeight="1" x14ac:dyDescent="0.2">
      <c r="A132" s="92" t="s">
        <v>727</v>
      </c>
      <c r="B132" s="90" t="s">
        <v>141</v>
      </c>
      <c r="C132" s="90" t="s">
        <v>249</v>
      </c>
      <c r="D132" s="90" t="s">
        <v>592</v>
      </c>
      <c r="E132" s="91" t="s">
        <v>662</v>
      </c>
      <c r="F132" s="92" t="s">
        <v>2524</v>
      </c>
      <c r="G132" s="92" t="s">
        <v>130</v>
      </c>
      <c r="H132" s="92" t="s">
        <v>2525</v>
      </c>
      <c r="I132" s="92" t="s">
        <v>130</v>
      </c>
      <c r="J132" s="92" t="s">
        <v>2526</v>
      </c>
      <c r="K132" s="92" t="s">
        <v>130</v>
      </c>
      <c r="L132" s="93">
        <v>3729.5884449999999</v>
      </c>
      <c r="M132" s="92" t="s">
        <v>2527</v>
      </c>
      <c r="N132" s="93">
        <v>3497848.8987966739</v>
      </c>
      <c r="O132" s="92" t="s">
        <v>2528</v>
      </c>
    </row>
    <row r="133" spans="1:15" ht="26.1" customHeight="1" x14ac:dyDescent="0.2">
      <c r="A133" s="92" t="s">
        <v>1200</v>
      </c>
      <c r="B133" s="90" t="s">
        <v>133</v>
      </c>
      <c r="C133" s="90" t="s">
        <v>1201</v>
      </c>
      <c r="D133" s="90" t="s">
        <v>1138</v>
      </c>
      <c r="E133" s="91" t="s">
        <v>549</v>
      </c>
      <c r="F133" s="92" t="s">
        <v>2529</v>
      </c>
      <c r="G133" s="92" t="s">
        <v>130</v>
      </c>
      <c r="H133" s="92" t="s">
        <v>2530</v>
      </c>
      <c r="I133" s="92" t="s">
        <v>130</v>
      </c>
      <c r="J133" s="92" t="s">
        <v>2531</v>
      </c>
      <c r="K133" s="92" t="s">
        <v>130</v>
      </c>
      <c r="L133" s="93">
        <v>3729.386769021552</v>
      </c>
      <c r="M133" s="92" t="s">
        <v>2527</v>
      </c>
      <c r="N133" s="93">
        <v>3501578.2855656953</v>
      </c>
      <c r="O133" s="92" t="s">
        <v>2532</v>
      </c>
    </row>
    <row r="134" spans="1:15" ht="24" customHeight="1" x14ac:dyDescent="0.2">
      <c r="A134" s="92" t="s">
        <v>861</v>
      </c>
      <c r="B134" s="90" t="s">
        <v>133</v>
      </c>
      <c r="C134" s="90" t="s">
        <v>862</v>
      </c>
      <c r="D134" s="90" t="s">
        <v>592</v>
      </c>
      <c r="E134" s="91" t="s">
        <v>26</v>
      </c>
      <c r="F134" s="92" t="s">
        <v>2533</v>
      </c>
      <c r="G134" s="92" t="s">
        <v>130</v>
      </c>
      <c r="H134" s="92" t="s">
        <v>2534</v>
      </c>
      <c r="I134" s="92" t="s">
        <v>130</v>
      </c>
      <c r="J134" s="92" t="s">
        <v>2535</v>
      </c>
      <c r="K134" s="92" t="s">
        <v>130</v>
      </c>
      <c r="L134" s="93">
        <v>3720.9773073060001</v>
      </c>
      <c r="M134" s="92" t="s">
        <v>2527</v>
      </c>
      <c r="N134" s="93">
        <v>3505299.2628730014</v>
      </c>
      <c r="O134" s="92" t="s">
        <v>2536</v>
      </c>
    </row>
    <row r="135" spans="1:15" ht="51.95" customHeight="1" x14ac:dyDescent="0.2">
      <c r="A135" s="92" t="s">
        <v>1405</v>
      </c>
      <c r="B135" s="90" t="s">
        <v>133</v>
      </c>
      <c r="C135" s="90" t="s">
        <v>1406</v>
      </c>
      <c r="D135" s="90" t="s">
        <v>592</v>
      </c>
      <c r="E135" s="91" t="s">
        <v>647</v>
      </c>
      <c r="F135" s="92" t="s">
        <v>2369</v>
      </c>
      <c r="G135" s="92" t="s">
        <v>130</v>
      </c>
      <c r="H135" s="92" t="s">
        <v>2537</v>
      </c>
      <c r="I135" s="92" t="s">
        <v>130</v>
      </c>
      <c r="J135" s="92" t="s">
        <v>2538</v>
      </c>
      <c r="K135" s="92" t="s">
        <v>130</v>
      </c>
      <c r="L135" s="93">
        <v>3609.8803400000002</v>
      </c>
      <c r="M135" s="92" t="s">
        <v>2527</v>
      </c>
      <c r="N135" s="93">
        <v>3508909.1432130015</v>
      </c>
      <c r="O135" s="92" t="s">
        <v>2539</v>
      </c>
    </row>
    <row r="136" spans="1:15" ht="24" customHeight="1" x14ac:dyDescent="0.2">
      <c r="A136" s="92" t="s">
        <v>1079</v>
      </c>
      <c r="B136" s="90" t="s">
        <v>141</v>
      </c>
      <c r="C136" s="90" t="s">
        <v>1080</v>
      </c>
      <c r="D136" s="90" t="s">
        <v>592</v>
      </c>
      <c r="E136" s="91" t="s">
        <v>311</v>
      </c>
      <c r="F136" s="92" t="s">
        <v>2123</v>
      </c>
      <c r="G136" s="92" t="s">
        <v>130</v>
      </c>
      <c r="H136" s="92" t="s">
        <v>2540</v>
      </c>
      <c r="I136" s="92" t="s">
        <v>130</v>
      </c>
      <c r="J136" s="92" t="s">
        <v>2541</v>
      </c>
      <c r="K136" s="92" t="s">
        <v>130</v>
      </c>
      <c r="L136" s="93">
        <v>3530.6397000000002</v>
      </c>
      <c r="M136" s="92" t="s">
        <v>2527</v>
      </c>
      <c r="N136" s="93">
        <v>3512439.7829130013</v>
      </c>
      <c r="O136" s="92" t="s">
        <v>2542</v>
      </c>
    </row>
    <row r="137" spans="1:15" ht="24" customHeight="1" x14ac:dyDescent="0.2">
      <c r="A137" s="92" t="s">
        <v>890</v>
      </c>
      <c r="B137" s="90" t="s">
        <v>133</v>
      </c>
      <c r="C137" s="90" t="s">
        <v>891</v>
      </c>
      <c r="D137" s="90" t="s">
        <v>592</v>
      </c>
      <c r="E137" s="91" t="s">
        <v>26</v>
      </c>
      <c r="F137" s="92" t="s">
        <v>2543</v>
      </c>
      <c r="G137" s="92" t="s">
        <v>130</v>
      </c>
      <c r="H137" s="92" t="s">
        <v>2544</v>
      </c>
      <c r="I137" s="92" t="s">
        <v>130</v>
      </c>
      <c r="J137" s="92" t="s">
        <v>2545</v>
      </c>
      <c r="K137" s="92" t="s">
        <v>130</v>
      </c>
      <c r="L137" s="93">
        <v>3413.9552509999999</v>
      </c>
      <c r="M137" s="92" t="s">
        <v>2546</v>
      </c>
      <c r="N137" s="93">
        <v>3515853.7381640016</v>
      </c>
      <c r="O137" s="92" t="s">
        <v>2547</v>
      </c>
    </row>
    <row r="138" spans="1:15" ht="26.1" customHeight="1" x14ac:dyDescent="0.2">
      <c r="A138" s="92" t="s">
        <v>1192</v>
      </c>
      <c r="B138" s="90" t="s">
        <v>133</v>
      </c>
      <c r="C138" s="90" t="s">
        <v>1193</v>
      </c>
      <c r="D138" s="90" t="s">
        <v>1138</v>
      </c>
      <c r="E138" s="91" t="s">
        <v>549</v>
      </c>
      <c r="F138" s="92" t="s">
        <v>2466</v>
      </c>
      <c r="G138" s="92" t="s">
        <v>130</v>
      </c>
      <c r="H138" s="92" t="s">
        <v>1599</v>
      </c>
      <c r="I138" s="92" t="s">
        <v>130</v>
      </c>
      <c r="J138" s="92" t="s">
        <v>2548</v>
      </c>
      <c r="K138" s="92" t="s">
        <v>130</v>
      </c>
      <c r="L138" s="93">
        <v>3321.7561796327186</v>
      </c>
      <c r="M138" s="92" t="s">
        <v>2546</v>
      </c>
      <c r="N138" s="93">
        <v>3519175.4943436342</v>
      </c>
      <c r="O138" s="92" t="s">
        <v>2549</v>
      </c>
    </row>
    <row r="139" spans="1:15" ht="24" customHeight="1" x14ac:dyDescent="0.2">
      <c r="A139" s="92" t="s">
        <v>1115</v>
      </c>
      <c r="B139" s="90" t="s">
        <v>133</v>
      </c>
      <c r="C139" s="90" t="s">
        <v>1116</v>
      </c>
      <c r="D139" s="90" t="s">
        <v>592</v>
      </c>
      <c r="E139" s="91" t="s">
        <v>206</v>
      </c>
      <c r="F139" s="92" t="s">
        <v>2550</v>
      </c>
      <c r="G139" s="92" t="s">
        <v>130</v>
      </c>
      <c r="H139" s="92" t="s">
        <v>2551</v>
      </c>
      <c r="I139" s="92" t="s">
        <v>130</v>
      </c>
      <c r="J139" s="92" t="s">
        <v>2552</v>
      </c>
      <c r="K139" s="92" t="s">
        <v>130</v>
      </c>
      <c r="L139" s="93">
        <v>3310.75943568</v>
      </c>
      <c r="M139" s="92" t="s">
        <v>2546</v>
      </c>
      <c r="N139" s="93">
        <v>3522486.253779314</v>
      </c>
      <c r="O139" s="92" t="s">
        <v>2553</v>
      </c>
    </row>
    <row r="140" spans="1:15" ht="24" customHeight="1" x14ac:dyDescent="0.2">
      <c r="A140" s="92" t="s">
        <v>935</v>
      </c>
      <c r="B140" s="90" t="s">
        <v>141</v>
      </c>
      <c r="C140" s="90" t="s">
        <v>936</v>
      </c>
      <c r="D140" s="90" t="s">
        <v>592</v>
      </c>
      <c r="E140" s="91" t="s">
        <v>662</v>
      </c>
      <c r="F140" s="92" t="s">
        <v>2554</v>
      </c>
      <c r="G140" s="92" t="s">
        <v>130</v>
      </c>
      <c r="H140" s="92" t="s">
        <v>2555</v>
      </c>
      <c r="I140" s="92" t="s">
        <v>130</v>
      </c>
      <c r="J140" s="92" t="s">
        <v>2556</v>
      </c>
      <c r="K140" s="92" t="s">
        <v>130</v>
      </c>
      <c r="L140" s="93">
        <v>3282.23072</v>
      </c>
      <c r="M140" s="92" t="s">
        <v>2546</v>
      </c>
      <c r="N140" s="93">
        <v>3525768.4844993143</v>
      </c>
      <c r="O140" s="92" t="s">
        <v>2557</v>
      </c>
    </row>
    <row r="141" spans="1:15" ht="24" customHeight="1" x14ac:dyDescent="0.2">
      <c r="A141" s="92" t="s">
        <v>888</v>
      </c>
      <c r="B141" s="90" t="s">
        <v>133</v>
      </c>
      <c r="C141" s="90" t="s">
        <v>889</v>
      </c>
      <c r="D141" s="90" t="s">
        <v>592</v>
      </c>
      <c r="E141" s="91" t="s">
        <v>26</v>
      </c>
      <c r="F141" s="92" t="s">
        <v>2558</v>
      </c>
      <c r="G141" s="92" t="s">
        <v>130</v>
      </c>
      <c r="H141" s="92" t="s">
        <v>2559</v>
      </c>
      <c r="I141" s="92" t="s">
        <v>130</v>
      </c>
      <c r="J141" s="92" t="s">
        <v>2560</v>
      </c>
      <c r="K141" s="92" t="s">
        <v>130</v>
      </c>
      <c r="L141" s="93">
        <v>3218.10418944</v>
      </c>
      <c r="M141" s="92" t="s">
        <v>2546</v>
      </c>
      <c r="N141" s="93">
        <v>3528986.588688754</v>
      </c>
      <c r="O141" s="92" t="s">
        <v>2561</v>
      </c>
    </row>
    <row r="142" spans="1:15" ht="39" customHeight="1" x14ac:dyDescent="0.2">
      <c r="A142" s="92" t="s">
        <v>1104</v>
      </c>
      <c r="B142" s="90" t="s">
        <v>133</v>
      </c>
      <c r="C142" s="90" t="s">
        <v>1105</v>
      </c>
      <c r="D142" s="90" t="s">
        <v>592</v>
      </c>
      <c r="E142" s="91" t="s">
        <v>150</v>
      </c>
      <c r="F142" s="92" t="s">
        <v>2562</v>
      </c>
      <c r="G142" s="92" t="s">
        <v>130</v>
      </c>
      <c r="H142" s="92" t="s">
        <v>2563</v>
      </c>
      <c r="I142" s="92" t="s">
        <v>130</v>
      </c>
      <c r="J142" s="92" t="s">
        <v>2564</v>
      </c>
      <c r="K142" s="92" t="s">
        <v>130</v>
      </c>
      <c r="L142" s="93">
        <v>3163.1818241400001</v>
      </c>
      <c r="M142" s="92" t="s">
        <v>2546</v>
      </c>
      <c r="N142" s="93">
        <v>3532149.7705128943</v>
      </c>
      <c r="O142" s="92" t="s">
        <v>2565</v>
      </c>
    </row>
    <row r="143" spans="1:15" ht="24" customHeight="1" x14ac:dyDescent="0.2">
      <c r="A143" s="92" t="s">
        <v>881</v>
      </c>
      <c r="B143" s="90" t="s">
        <v>141</v>
      </c>
      <c r="C143" s="90" t="s">
        <v>882</v>
      </c>
      <c r="D143" s="90" t="s">
        <v>592</v>
      </c>
      <c r="E143" s="91" t="s">
        <v>878</v>
      </c>
      <c r="F143" s="92" t="s">
        <v>2566</v>
      </c>
      <c r="G143" s="92" t="s">
        <v>130</v>
      </c>
      <c r="H143" s="92" t="s">
        <v>2567</v>
      </c>
      <c r="I143" s="92" t="s">
        <v>130</v>
      </c>
      <c r="J143" s="92" t="s">
        <v>2568</v>
      </c>
      <c r="K143" s="92" t="s">
        <v>130</v>
      </c>
      <c r="L143" s="93">
        <v>3089.5378150000001</v>
      </c>
      <c r="M143" s="92" t="s">
        <v>2569</v>
      </c>
      <c r="N143" s="93">
        <v>3535239.3083278942</v>
      </c>
      <c r="O143" s="92" t="s">
        <v>2570</v>
      </c>
    </row>
    <row r="144" spans="1:15" ht="26.1" customHeight="1" x14ac:dyDescent="0.2">
      <c r="A144" s="92" t="s">
        <v>1136</v>
      </c>
      <c r="B144" s="90" t="s">
        <v>133</v>
      </c>
      <c r="C144" s="90" t="s">
        <v>1137</v>
      </c>
      <c r="D144" s="90" t="s">
        <v>1138</v>
      </c>
      <c r="E144" s="91" t="s">
        <v>549</v>
      </c>
      <c r="F144" s="92" t="s">
        <v>2338</v>
      </c>
      <c r="G144" s="92" t="s">
        <v>130</v>
      </c>
      <c r="H144" s="92" t="s">
        <v>1702</v>
      </c>
      <c r="I144" s="92" t="s">
        <v>130</v>
      </c>
      <c r="J144" s="92" t="s">
        <v>2571</v>
      </c>
      <c r="K144" s="92" t="s">
        <v>130</v>
      </c>
      <c r="L144" s="93">
        <v>3030.8586301047999</v>
      </c>
      <c r="M144" s="92" t="s">
        <v>2569</v>
      </c>
      <c r="N144" s="93">
        <v>3538270.1669579991</v>
      </c>
      <c r="O144" s="92" t="s">
        <v>2572</v>
      </c>
    </row>
    <row r="145" spans="1:15" ht="24" customHeight="1" x14ac:dyDescent="0.2">
      <c r="A145" s="92" t="s">
        <v>869</v>
      </c>
      <c r="B145" s="90" t="s">
        <v>133</v>
      </c>
      <c r="C145" s="90" t="s">
        <v>870</v>
      </c>
      <c r="D145" s="90" t="s">
        <v>592</v>
      </c>
      <c r="E145" s="91" t="s">
        <v>26</v>
      </c>
      <c r="F145" s="92" t="s">
        <v>2573</v>
      </c>
      <c r="G145" s="92" t="s">
        <v>130</v>
      </c>
      <c r="H145" s="92" t="s">
        <v>2574</v>
      </c>
      <c r="I145" s="92" t="s">
        <v>130</v>
      </c>
      <c r="J145" s="92" t="s">
        <v>2575</v>
      </c>
      <c r="K145" s="92" t="s">
        <v>130</v>
      </c>
      <c r="L145" s="93">
        <v>2979.0409130799999</v>
      </c>
      <c r="M145" s="92" t="s">
        <v>2569</v>
      </c>
      <c r="N145" s="93">
        <v>3541249.207871079</v>
      </c>
      <c r="O145" s="92" t="s">
        <v>2576</v>
      </c>
    </row>
    <row r="146" spans="1:15" ht="26.1" customHeight="1" x14ac:dyDescent="0.2">
      <c r="A146" s="92" t="s">
        <v>966</v>
      </c>
      <c r="B146" s="90" t="s">
        <v>133</v>
      </c>
      <c r="C146" s="90" t="s">
        <v>967</v>
      </c>
      <c r="D146" s="90" t="s">
        <v>592</v>
      </c>
      <c r="E146" s="91" t="s">
        <v>182</v>
      </c>
      <c r="F146" s="92" t="s">
        <v>2205</v>
      </c>
      <c r="G146" s="92" t="s">
        <v>130</v>
      </c>
      <c r="H146" s="92" t="s">
        <v>1863</v>
      </c>
      <c r="I146" s="92" t="s">
        <v>130</v>
      </c>
      <c r="J146" s="92" t="s">
        <v>2577</v>
      </c>
      <c r="K146" s="92" t="s">
        <v>130</v>
      </c>
      <c r="L146" s="93">
        <v>2942.1997500000002</v>
      </c>
      <c r="M146" s="92" t="s">
        <v>2569</v>
      </c>
      <c r="N146" s="93">
        <v>3544191.4076210791</v>
      </c>
      <c r="O146" s="92" t="s">
        <v>2578</v>
      </c>
    </row>
    <row r="147" spans="1:15" ht="24" customHeight="1" x14ac:dyDescent="0.2">
      <c r="A147" s="92" t="s">
        <v>876</v>
      </c>
      <c r="B147" s="90" t="s">
        <v>141</v>
      </c>
      <c r="C147" s="90" t="s">
        <v>877</v>
      </c>
      <c r="D147" s="90" t="s">
        <v>592</v>
      </c>
      <c r="E147" s="91" t="s">
        <v>878</v>
      </c>
      <c r="F147" s="92" t="s">
        <v>2579</v>
      </c>
      <c r="G147" s="92" t="s">
        <v>130</v>
      </c>
      <c r="H147" s="92" t="s">
        <v>2580</v>
      </c>
      <c r="I147" s="92" t="s">
        <v>130</v>
      </c>
      <c r="J147" s="92" t="s">
        <v>2581</v>
      </c>
      <c r="K147" s="92" t="s">
        <v>130</v>
      </c>
      <c r="L147" s="93">
        <v>2912.8755000000001</v>
      </c>
      <c r="M147" s="92" t="s">
        <v>2569</v>
      </c>
      <c r="N147" s="93">
        <v>3547104.2831210787</v>
      </c>
      <c r="O147" s="92" t="s">
        <v>2582</v>
      </c>
    </row>
    <row r="148" spans="1:15" ht="39" customHeight="1" x14ac:dyDescent="0.2">
      <c r="A148" s="92" t="s">
        <v>1447</v>
      </c>
      <c r="B148" s="90" t="s">
        <v>133</v>
      </c>
      <c r="C148" s="90" t="s">
        <v>1448</v>
      </c>
      <c r="D148" s="90" t="s">
        <v>592</v>
      </c>
      <c r="E148" s="91" t="s">
        <v>182</v>
      </c>
      <c r="F148" s="92" t="s">
        <v>2579</v>
      </c>
      <c r="G148" s="92" t="s">
        <v>130</v>
      </c>
      <c r="H148" s="92" t="s">
        <v>2583</v>
      </c>
      <c r="I148" s="92" t="s">
        <v>130</v>
      </c>
      <c r="J148" s="92" t="s">
        <v>2584</v>
      </c>
      <c r="K148" s="92" t="s">
        <v>130</v>
      </c>
      <c r="L148" s="93">
        <v>2880.618825</v>
      </c>
      <c r="M148" s="92" t="s">
        <v>2569</v>
      </c>
      <c r="N148" s="93">
        <v>3549984.901946079</v>
      </c>
      <c r="O148" s="92" t="s">
        <v>2585</v>
      </c>
    </row>
    <row r="149" spans="1:15" ht="24" customHeight="1" x14ac:dyDescent="0.2">
      <c r="A149" s="92" t="s">
        <v>1101</v>
      </c>
      <c r="B149" s="90" t="s">
        <v>141</v>
      </c>
      <c r="C149" s="90" t="s">
        <v>1100</v>
      </c>
      <c r="D149" s="90" t="s">
        <v>592</v>
      </c>
      <c r="E149" s="91" t="s">
        <v>135</v>
      </c>
      <c r="F149" s="92" t="s">
        <v>2586</v>
      </c>
      <c r="G149" s="92" t="s">
        <v>130</v>
      </c>
      <c r="H149" s="92" t="s">
        <v>2587</v>
      </c>
      <c r="I149" s="92" t="s">
        <v>130</v>
      </c>
      <c r="J149" s="92" t="s">
        <v>2588</v>
      </c>
      <c r="K149" s="92" t="s">
        <v>130</v>
      </c>
      <c r="L149" s="93">
        <v>2848.0337184</v>
      </c>
      <c r="M149" s="92" t="s">
        <v>2569</v>
      </c>
      <c r="N149" s="93">
        <v>3552832.9356644792</v>
      </c>
      <c r="O149" s="92" t="s">
        <v>2589</v>
      </c>
    </row>
    <row r="150" spans="1:15" ht="24" customHeight="1" x14ac:dyDescent="0.2">
      <c r="A150" s="92" t="s">
        <v>1457</v>
      </c>
      <c r="B150" s="90" t="s">
        <v>133</v>
      </c>
      <c r="C150" s="90" t="s">
        <v>1458</v>
      </c>
      <c r="D150" s="90" t="s">
        <v>592</v>
      </c>
      <c r="E150" s="91" t="s">
        <v>206</v>
      </c>
      <c r="F150" s="92" t="s">
        <v>2590</v>
      </c>
      <c r="G150" s="92" t="s">
        <v>130</v>
      </c>
      <c r="H150" s="92" t="s">
        <v>1599</v>
      </c>
      <c r="I150" s="92" t="s">
        <v>130</v>
      </c>
      <c r="J150" s="92" t="s">
        <v>2591</v>
      </c>
      <c r="K150" s="92" t="s">
        <v>130</v>
      </c>
      <c r="L150" s="93">
        <v>2751.6572900000001</v>
      </c>
      <c r="M150" s="92" t="s">
        <v>2569</v>
      </c>
      <c r="N150" s="93">
        <v>3555584.5929544792</v>
      </c>
      <c r="O150" s="92" t="s">
        <v>2592</v>
      </c>
    </row>
    <row r="151" spans="1:15" ht="26.1" customHeight="1" x14ac:dyDescent="0.2">
      <c r="A151" s="92" t="s">
        <v>1339</v>
      </c>
      <c r="B151" s="90" t="s">
        <v>133</v>
      </c>
      <c r="C151" s="90" t="s">
        <v>1340</v>
      </c>
      <c r="D151" s="90" t="s">
        <v>592</v>
      </c>
      <c r="E151" s="91" t="s">
        <v>182</v>
      </c>
      <c r="F151" s="92" t="s">
        <v>2298</v>
      </c>
      <c r="G151" s="92" t="s">
        <v>130</v>
      </c>
      <c r="H151" s="92" t="s">
        <v>2593</v>
      </c>
      <c r="I151" s="92" t="s">
        <v>130</v>
      </c>
      <c r="J151" s="92" t="s">
        <v>2594</v>
      </c>
      <c r="K151" s="92" t="s">
        <v>130</v>
      </c>
      <c r="L151" s="93">
        <v>2689.75054</v>
      </c>
      <c r="M151" s="92" t="s">
        <v>2595</v>
      </c>
      <c r="N151" s="93">
        <v>3558274.3434944791</v>
      </c>
      <c r="O151" s="92" t="s">
        <v>2596</v>
      </c>
    </row>
    <row r="152" spans="1:15" ht="39" customHeight="1" x14ac:dyDescent="0.2">
      <c r="A152" s="92" t="s">
        <v>1117</v>
      </c>
      <c r="B152" s="90" t="s">
        <v>133</v>
      </c>
      <c r="C152" s="90" t="s">
        <v>1118</v>
      </c>
      <c r="D152" s="90" t="s">
        <v>592</v>
      </c>
      <c r="E152" s="91" t="s">
        <v>150</v>
      </c>
      <c r="F152" s="92" t="s">
        <v>2597</v>
      </c>
      <c r="G152" s="92" t="s">
        <v>130</v>
      </c>
      <c r="H152" s="92" t="s">
        <v>2598</v>
      </c>
      <c r="I152" s="92" t="s">
        <v>130</v>
      </c>
      <c r="J152" s="92" t="s">
        <v>2599</v>
      </c>
      <c r="K152" s="92" t="s">
        <v>130</v>
      </c>
      <c r="L152" s="93">
        <v>2677.8998937599999</v>
      </c>
      <c r="M152" s="92" t="s">
        <v>2595</v>
      </c>
      <c r="N152" s="93">
        <v>3560952.2433882388</v>
      </c>
      <c r="O152" s="92" t="s">
        <v>2600</v>
      </c>
    </row>
    <row r="153" spans="1:15" ht="24" customHeight="1" x14ac:dyDescent="0.2">
      <c r="A153" s="92" t="s">
        <v>1483</v>
      </c>
      <c r="B153" s="90" t="s">
        <v>141</v>
      </c>
      <c r="C153" s="90" t="s">
        <v>985</v>
      </c>
      <c r="D153" s="90" t="s">
        <v>592</v>
      </c>
      <c r="E153" s="91" t="s">
        <v>662</v>
      </c>
      <c r="F153" s="92" t="s">
        <v>2601</v>
      </c>
      <c r="G153" s="92" t="s">
        <v>130</v>
      </c>
      <c r="H153" s="92" t="s">
        <v>2602</v>
      </c>
      <c r="I153" s="92" t="s">
        <v>130</v>
      </c>
      <c r="J153" s="92" t="s">
        <v>2603</v>
      </c>
      <c r="K153" s="92" t="s">
        <v>130</v>
      </c>
      <c r="L153" s="93">
        <v>2500.185555</v>
      </c>
      <c r="M153" s="92" t="s">
        <v>2595</v>
      </c>
      <c r="N153" s="93">
        <v>3563452.4289432392</v>
      </c>
      <c r="O153" s="92" t="s">
        <v>2604</v>
      </c>
    </row>
    <row r="154" spans="1:15" ht="24" customHeight="1" x14ac:dyDescent="0.2">
      <c r="A154" s="92" t="s">
        <v>625</v>
      </c>
      <c r="B154" s="90" t="s">
        <v>141</v>
      </c>
      <c r="C154" s="90" t="s">
        <v>626</v>
      </c>
      <c r="D154" s="90" t="s">
        <v>592</v>
      </c>
      <c r="E154" s="91" t="s">
        <v>618</v>
      </c>
      <c r="F154" s="92" t="s">
        <v>2605</v>
      </c>
      <c r="G154" s="92" t="s">
        <v>130</v>
      </c>
      <c r="H154" s="92" t="s">
        <v>2606</v>
      </c>
      <c r="I154" s="92" t="s">
        <v>130</v>
      </c>
      <c r="J154" s="92" t="s">
        <v>2607</v>
      </c>
      <c r="K154" s="92" t="s">
        <v>130</v>
      </c>
      <c r="L154" s="93">
        <v>2361.6724340589999</v>
      </c>
      <c r="M154" s="92" t="s">
        <v>2608</v>
      </c>
      <c r="N154" s="93">
        <v>3565814.1013772981</v>
      </c>
      <c r="O154" s="92" t="s">
        <v>2609</v>
      </c>
    </row>
    <row r="155" spans="1:15" ht="24" customHeight="1" x14ac:dyDescent="0.2">
      <c r="A155" s="92" t="s">
        <v>711</v>
      </c>
      <c r="B155" s="90" t="s">
        <v>141</v>
      </c>
      <c r="C155" s="90" t="s">
        <v>712</v>
      </c>
      <c r="D155" s="90" t="s">
        <v>592</v>
      </c>
      <c r="E155" s="91" t="s">
        <v>662</v>
      </c>
      <c r="F155" s="92" t="s">
        <v>2137</v>
      </c>
      <c r="G155" s="92" t="s">
        <v>130</v>
      </c>
      <c r="H155" s="92" t="s">
        <v>2610</v>
      </c>
      <c r="I155" s="92" t="s">
        <v>130</v>
      </c>
      <c r="J155" s="92" t="s">
        <v>2611</v>
      </c>
      <c r="K155" s="92" t="s">
        <v>130</v>
      </c>
      <c r="L155" s="93">
        <v>2317.2674000000002</v>
      </c>
      <c r="M155" s="92" t="s">
        <v>2608</v>
      </c>
      <c r="N155" s="93">
        <v>3568131.3687772979</v>
      </c>
      <c r="O155" s="92" t="s">
        <v>2612</v>
      </c>
    </row>
    <row r="156" spans="1:15" ht="26.1" customHeight="1" x14ac:dyDescent="0.2">
      <c r="A156" s="92" t="s">
        <v>781</v>
      </c>
      <c r="B156" s="90" t="s">
        <v>133</v>
      </c>
      <c r="C156" s="90" t="s">
        <v>782</v>
      </c>
      <c r="D156" s="90" t="s">
        <v>592</v>
      </c>
      <c r="E156" s="91" t="s">
        <v>135</v>
      </c>
      <c r="F156" s="92" t="s">
        <v>2613</v>
      </c>
      <c r="G156" s="92" t="s">
        <v>130</v>
      </c>
      <c r="H156" s="92" t="s">
        <v>2614</v>
      </c>
      <c r="I156" s="92" t="s">
        <v>130</v>
      </c>
      <c r="J156" s="92" t="s">
        <v>2615</v>
      </c>
      <c r="K156" s="92" t="s">
        <v>130</v>
      </c>
      <c r="L156" s="93">
        <v>2262.4479953999999</v>
      </c>
      <c r="M156" s="92" t="s">
        <v>2608</v>
      </c>
      <c r="N156" s="93">
        <v>3570393.816772698</v>
      </c>
      <c r="O156" s="92" t="s">
        <v>2616</v>
      </c>
    </row>
    <row r="157" spans="1:15" ht="24" customHeight="1" x14ac:dyDescent="0.2">
      <c r="A157" s="92" t="s">
        <v>1429</v>
      </c>
      <c r="B157" s="90" t="s">
        <v>133</v>
      </c>
      <c r="C157" s="90" t="s">
        <v>1430</v>
      </c>
      <c r="D157" s="90" t="s">
        <v>592</v>
      </c>
      <c r="E157" s="91" t="s">
        <v>135</v>
      </c>
      <c r="F157" s="92" t="s">
        <v>2617</v>
      </c>
      <c r="G157" s="92" t="s">
        <v>130</v>
      </c>
      <c r="H157" s="92" t="s">
        <v>2618</v>
      </c>
      <c r="I157" s="92" t="s">
        <v>130</v>
      </c>
      <c r="J157" s="92" t="s">
        <v>2619</v>
      </c>
      <c r="K157" s="92" t="s">
        <v>130</v>
      </c>
      <c r="L157" s="93">
        <v>2245.6380319999998</v>
      </c>
      <c r="M157" s="92" t="s">
        <v>2608</v>
      </c>
      <c r="N157" s="93">
        <v>3572639.454804698</v>
      </c>
      <c r="O157" s="92" t="s">
        <v>2620</v>
      </c>
    </row>
    <row r="158" spans="1:15" ht="39" customHeight="1" x14ac:dyDescent="0.2">
      <c r="A158" s="92" t="s">
        <v>901</v>
      </c>
      <c r="B158" s="90" t="s">
        <v>133</v>
      </c>
      <c r="C158" s="90" t="s">
        <v>902</v>
      </c>
      <c r="D158" s="90" t="s">
        <v>592</v>
      </c>
      <c r="E158" s="91" t="s">
        <v>182</v>
      </c>
      <c r="F158" s="92" t="s">
        <v>2030</v>
      </c>
      <c r="G158" s="92" t="s">
        <v>130</v>
      </c>
      <c r="H158" s="92" t="s">
        <v>2621</v>
      </c>
      <c r="I158" s="92" t="s">
        <v>130</v>
      </c>
      <c r="J158" s="92" t="s">
        <v>2622</v>
      </c>
      <c r="K158" s="92" t="s">
        <v>130</v>
      </c>
      <c r="L158" s="93">
        <v>2234.1168600000001</v>
      </c>
      <c r="M158" s="92" t="s">
        <v>2608</v>
      </c>
      <c r="N158" s="93">
        <v>3574873.571664698</v>
      </c>
      <c r="O158" s="92" t="s">
        <v>2623</v>
      </c>
    </row>
    <row r="159" spans="1:15" ht="24" customHeight="1" x14ac:dyDescent="0.2">
      <c r="A159" s="92" t="s">
        <v>703</v>
      </c>
      <c r="B159" s="90" t="s">
        <v>141</v>
      </c>
      <c r="C159" s="90" t="s">
        <v>704</v>
      </c>
      <c r="D159" s="90" t="s">
        <v>592</v>
      </c>
      <c r="E159" s="91" t="s">
        <v>662</v>
      </c>
      <c r="F159" s="92" t="s">
        <v>2137</v>
      </c>
      <c r="G159" s="92" t="s">
        <v>130</v>
      </c>
      <c r="H159" s="92" t="s">
        <v>2624</v>
      </c>
      <c r="I159" s="92" t="s">
        <v>130</v>
      </c>
      <c r="J159" s="92" t="s">
        <v>2625</v>
      </c>
      <c r="K159" s="92" t="s">
        <v>130</v>
      </c>
      <c r="L159" s="93">
        <v>2174.4257200000002</v>
      </c>
      <c r="M159" s="92" t="s">
        <v>2608</v>
      </c>
      <c r="N159" s="93">
        <v>3577047.9973846981</v>
      </c>
      <c r="O159" s="92" t="s">
        <v>2626</v>
      </c>
    </row>
    <row r="160" spans="1:15" ht="39" customHeight="1" x14ac:dyDescent="0.2">
      <c r="A160" s="92" t="s">
        <v>1309</v>
      </c>
      <c r="B160" s="90" t="s">
        <v>133</v>
      </c>
      <c r="C160" s="90" t="s">
        <v>1310</v>
      </c>
      <c r="D160" s="90" t="s">
        <v>1240</v>
      </c>
      <c r="E160" s="91" t="s">
        <v>182</v>
      </c>
      <c r="F160" s="92" t="s">
        <v>2627</v>
      </c>
      <c r="G160" s="92" t="s">
        <v>130</v>
      </c>
      <c r="H160" s="92" t="s">
        <v>2628</v>
      </c>
      <c r="I160" s="92" t="s">
        <v>130</v>
      </c>
      <c r="J160" s="92" t="s">
        <v>2629</v>
      </c>
      <c r="K160" s="92" t="s">
        <v>130</v>
      </c>
      <c r="L160" s="93">
        <v>2152.4505864632501</v>
      </c>
      <c r="M160" s="92" t="s">
        <v>2608</v>
      </c>
      <c r="N160" s="93">
        <v>3579200.447971161</v>
      </c>
      <c r="O160" s="92" t="s">
        <v>2630</v>
      </c>
    </row>
    <row r="161" spans="1:15" ht="24" customHeight="1" x14ac:dyDescent="0.2">
      <c r="A161" s="92" t="s">
        <v>945</v>
      </c>
      <c r="B161" s="90" t="s">
        <v>141</v>
      </c>
      <c r="C161" s="90" t="s">
        <v>946</v>
      </c>
      <c r="D161" s="90" t="s">
        <v>592</v>
      </c>
      <c r="E161" s="91" t="s">
        <v>311</v>
      </c>
      <c r="F161" s="92" t="s">
        <v>2137</v>
      </c>
      <c r="G161" s="92" t="s">
        <v>130</v>
      </c>
      <c r="H161" s="92" t="s">
        <v>2631</v>
      </c>
      <c r="I161" s="92" t="s">
        <v>130</v>
      </c>
      <c r="J161" s="92" t="s">
        <v>2632</v>
      </c>
      <c r="K161" s="92" t="s">
        <v>130</v>
      </c>
      <c r="L161" s="93">
        <v>2038.8825200000001</v>
      </c>
      <c r="M161" s="92" t="s">
        <v>2608</v>
      </c>
      <c r="N161" s="93">
        <v>3581239.330491161</v>
      </c>
      <c r="O161" s="92" t="s">
        <v>2633</v>
      </c>
    </row>
    <row r="162" spans="1:15" ht="26.1" customHeight="1" x14ac:dyDescent="0.2">
      <c r="A162" s="92" t="s">
        <v>1072</v>
      </c>
      <c r="B162" s="90" t="s">
        <v>133</v>
      </c>
      <c r="C162" s="90" t="s">
        <v>1073</v>
      </c>
      <c r="D162" s="90" t="s">
        <v>592</v>
      </c>
      <c r="E162" s="91" t="s">
        <v>150</v>
      </c>
      <c r="F162" s="92" t="s">
        <v>2634</v>
      </c>
      <c r="G162" s="92" t="s">
        <v>130</v>
      </c>
      <c r="H162" s="92" t="s">
        <v>2635</v>
      </c>
      <c r="I162" s="92" t="s">
        <v>130</v>
      </c>
      <c r="J162" s="92" t="s">
        <v>2636</v>
      </c>
      <c r="K162" s="92" t="s">
        <v>130</v>
      </c>
      <c r="L162" s="93">
        <v>2037.18823</v>
      </c>
      <c r="M162" s="92" t="s">
        <v>2608</v>
      </c>
      <c r="N162" s="93">
        <v>3583276.5187211614</v>
      </c>
      <c r="O162" s="92" t="s">
        <v>2637</v>
      </c>
    </row>
    <row r="163" spans="1:15" ht="26.1" customHeight="1" x14ac:dyDescent="0.2">
      <c r="A163" s="92" t="s">
        <v>1441</v>
      </c>
      <c r="B163" s="90" t="s">
        <v>133</v>
      </c>
      <c r="C163" s="90" t="s">
        <v>1442</v>
      </c>
      <c r="D163" s="90" t="s">
        <v>1138</v>
      </c>
      <c r="E163" s="91" t="s">
        <v>549</v>
      </c>
      <c r="F163" s="92" t="s">
        <v>2638</v>
      </c>
      <c r="G163" s="92" t="s">
        <v>130</v>
      </c>
      <c r="H163" s="92" t="s">
        <v>2639</v>
      </c>
      <c r="I163" s="92" t="s">
        <v>130</v>
      </c>
      <c r="J163" s="92" t="s">
        <v>2640</v>
      </c>
      <c r="K163" s="92" t="s">
        <v>130</v>
      </c>
      <c r="L163" s="93">
        <v>1883.7985959438888</v>
      </c>
      <c r="M163" s="92" t="s">
        <v>2641</v>
      </c>
      <c r="N163" s="93">
        <v>3585160.3173171049</v>
      </c>
      <c r="O163" s="92" t="s">
        <v>2642</v>
      </c>
    </row>
    <row r="164" spans="1:15" ht="24" customHeight="1" x14ac:dyDescent="0.2">
      <c r="A164" s="92" t="s">
        <v>947</v>
      </c>
      <c r="B164" s="90" t="s">
        <v>141</v>
      </c>
      <c r="C164" s="90" t="s">
        <v>948</v>
      </c>
      <c r="D164" s="90" t="s">
        <v>592</v>
      </c>
      <c r="E164" s="91" t="s">
        <v>662</v>
      </c>
      <c r="F164" s="92" t="s">
        <v>2643</v>
      </c>
      <c r="G164" s="92" t="s">
        <v>130</v>
      </c>
      <c r="H164" s="92" t="s">
        <v>2644</v>
      </c>
      <c r="I164" s="92" t="s">
        <v>130</v>
      </c>
      <c r="J164" s="92" t="s">
        <v>2645</v>
      </c>
      <c r="K164" s="92" t="s">
        <v>130</v>
      </c>
      <c r="L164" s="93">
        <v>1867.36824</v>
      </c>
      <c r="M164" s="92" t="s">
        <v>2641</v>
      </c>
      <c r="N164" s="93">
        <v>3587027.6855571051</v>
      </c>
      <c r="O164" s="92" t="s">
        <v>2646</v>
      </c>
    </row>
    <row r="165" spans="1:15" ht="26.1" customHeight="1" x14ac:dyDescent="0.2">
      <c r="A165" s="92" t="s">
        <v>970</v>
      </c>
      <c r="B165" s="90" t="s">
        <v>133</v>
      </c>
      <c r="C165" s="90" t="s">
        <v>971</v>
      </c>
      <c r="D165" s="90" t="s">
        <v>592</v>
      </c>
      <c r="E165" s="91" t="s">
        <v>182</v>
      </c>
      <c r="F165" s="92" t="s">
        <v>2369</v>
      </c>
      <c r="G165" s="92" t="s">
        <v>130</v>
      </c>
      <c r="H165" s="92" t="s">
        <v>2647</v>
      </c>
      <c r="I165" s="92" t="s">
        <v>130</v>
      </c>
      <c r="J165" s="92" t="s">
        <v>2648</v>
      </c>
      <c r="K165" s="92" t="s">
        <v>130</v>
      </c>
      <c r="L165" s="93">
        <v>1849.9040199999999</v>
      </c>
      <c r="M165" s="92" t="s">
        <v>2641</v>
      </c>
      <c r="N165" s="93">
        <v>3588877.5895771049</v>
      </c>
      <c r="O165" s="92" t="s">
        <v>2649</v>
      </c>
    </row>
    <row r="166" spans="1:15" ht="26.1" customHeight="1" x14ac:dyDescent="0.2">
      <c r="A166" s="92" t="s">
        <v>833</v>
      </c>
      <c r="B166" s="90" t="s">
        <v>133</v>
      </c>
      <c r="C166" s="90" t="s">
        <v>834</v>
      </c>
      <c r="D166" s="90" t="s">
        <v>592</v>
      </c>
      <c r="E166" s="91" t="s">
        <v>835</v>
      </c>
      <c r="F166" s="92" t="s">
        <v>2650</v>
      </c>
      <c r="G166" s="92" t="s">
        <v>130</v>
      </c>
      <c r="H166" s="92" t="s">
        <v>2651</v>
      </c>
      <c r="I166" s="92" t="s">
        <v>130</v>
      </c>
      <c r="J166" s="92" t="s">
        <v>2652</v>
      </c>
      <c r="K166" s="92" t="s">
        <v>130</v>
      </c>
      <c r="L166" s="93">
        <v>1805.652658044</v>
      </c>
      <c r="M166" s="92" t="s">
        <v>2641</v>
      </c>
      <c r="N166" s="93">
        <v>3590683.2422351493</v>
      </c>
      <c r="O166" s="92" t="s">
        <v>2653</v>
      </c>
    </row>
    <row r="167" spans="1:15" ht="24" customHeight="1" x14ac:dyDescent="0.2">
      <c r="A167" s="92" t="s">
        <v>752</v>
      </c>
      <c r="B167" s="90" t="s">
        <v>141</v>
      </c>
      <c r="C167" s="90" t="s">
        <v>753</v>
      </c>
      <c r="D167" s="90" t="s">
        <v>592</v>
      </c>
      <c r="E167" s="91" t="s">
        <v>618</v>
      </c>
      <c r="F167" s="92" t="s">
        <v>2654</v>
      </c>
      <c r="G167" s="92" t="s">
        <v>130</v>
      </c>
      <c r="H167" s="92" t="s">
        <v>2655</v>
      </c>
      <c r="I167" s="92" t="s">
        <v>130</v>
      </c>
      <c r="J167" s="92" t="s">
        <v>2656</v>
      </c>
      <c r="K167" s="92" t="s">
        <v>130</v>
      </c>
      <c r="L167" s="93">
        <v>1736.64725</v>
      </c>
      <c r="M167" s="92" t="s">
        <v>2641</v>
      </c>
      <c r="N167" s="93">
        <v>3592419.8894851492</v>
      </c>
      <c r="O167" s="92" t="s">
        <v>2657</v>
      </c>
    </row>
    <row r="168" spans="1:15" ht="24" customHeight="1" x14ac:dyDescent="0.2">
      <c r="A168" s="92" t="s">
        <v>1074</v>
      </c>
      <c r="B168" s="90" t="s">
        <v>141</v>
      </c>
      <c r="C168" s="90" t="s">
        <v>482</v>
      </c>
      <c r="D168" s="90" t="s">
        <v>592</v>
      </c>
      <c r="E168" s="91" t="s">
        <v>311</v>
      </c>
      <c r="F168" s="92" t="s">
        <v>2123</v>
      </c>
      <c r="G168" s="92" t="s">
        <v>130</v>
      </c>
      <c r="H168" s="92" t="s">
        <v>2658</v>
      </c>
      <c r="I168" s="92" t="s">
        <v>130</v>
      </c>
      <c r="J168" s="92" t="s">
        <v>2659</v>
      </c>
      <c r="K168" s="92" t="s">
        <v>130</v>
      </c>
      <c r="L168" s="93">
        <v>1708.6262999999999</v>
      </c>
      <c r="M168" s="92" t="s">
        <v>2641</v>
      </c>
      <c r="N168" s="93">
        <v>3594128.5157851493</v>
      </c>
      <c r="O168" s="92" t="s">
        <v>2660</v>
      </c>
    </row>
    <row r="169" spans="1:15" ht="26.1" customHeight="1" x14ac:dyDescent="0.2">
      <c r="A169" s="92" t="s">
        <v>825</v>
      </c>
      <c r="B169" s="90" t="s">
        <v>133</v>
      </c>
      <c r="C169" s="90" t="s">
        <v>826</v>
      </c>
      <c r="D169" s="90" t="s">
        <v>592</v>
      </c>
      <c r="E169" s="91" t="s">
        <v>182</v>
      </c>
      <c r="F169" s="92" t="s">
        <v>2661</v>
      </c>
      <c r="G169" s="92" t="s">
        <v>130</v>
      </c>
      <c r="H169" s="92" t="s">
        <v>2662</v>
      </c>
      <c r="I169" s="92" t="s">
        <v>130</v>
      </c>
      <c r="J169" s="92" t="s">
        <v>2663</v>
      </c>
      <c r="K169" s="92" t="s">
        <v>130</v>
      </c>
      <c r="L169" s="93">
        <v>1650.9787343999999</v>
      </c>
      <c r="M169" s="92" t="s">
        <v>2641</v>
      </c>
      <c r="N169" s="93">
        <v>3595779.494519549</v>
      </c>
      <c r="O169" s="92" t="s">
        <v>2664</v>
      </c>
    </row>
    <row r="170" spans="1:15" ht="24" customHeight="1" x14ac:dyDescent="0.2">
      <c r="A170" s="92" t="s">
        <v>699</v>
      </c>
      <c r="B170" s="90" t="s">
        <v>141</v>
      </c>
      <c r="C170" s="90" t="s">
        <v>700</v>
      </c>
      <c r="D170" s="90" t="s">
        <v>592</v>
      </c>
      <c r="E170" s="91" t="s">
        <v>662</v>
      </c>
      <c r="F170" s="92" t="s">
        <v>2205</v>
      </c>
      <c r="G170" s="92" t="s">
        <v>130</v>
      </c>
      <c r="H170" s="92" t="s">
        <v>2665</v>
      </c>
      <c r="I170" s="92" t="s">
        <v>130</v>
      </c>
      <c r="J170" s="92" t="s">
        <v>2666</v>
      </c>
      <c r="K170" s="92" t="s">
        <v>130</v>
      </c>
      <c r="L170" s="93">
        <v>1639.81206</v>
      </c>
      <c r="M170" s="92" t="s">
        <v>2667</v>
      </c>
      <c r="N170" s="93">
        <v>3597419.3065795489</v>
      </c>
      <c r="O170" s="92" t="s">
        <v>2668</v>
      </c>
    </row>
    <row r="171" spans="1:15" ht="51.95" customHeight="1" x14ac:dyDescent="0.2">
      <c r="A171" s="92" t="s">
        <v>1451</v>
      </c>
      <c r="B171" s="90" t="s">
        <v>133</v>
      </c>
      <c r="C171" s="90" t="s">
        <v>1452</v>
      </c>
      <c r="D171" s="90" t="s">
        <v>592</v>
      </c>
      <c r="E171" s="91" t="s">
        <v>182</v>
      </c>
      <c r="F171" s="92" t="s">
        <v>2669</v>
      </c>
      <c r="G171" s="92" t="s">
        <v>130</v>
      </c>
      <c r="H171" s="92" t="s">
        <v>2670</v>
      </c>
      <c r="I171" s="92" t="s">
        <v>130</v>
      </c>
      <c r="J171" s="92" t="s">
        <v>2671</v>
      </c>
      <c r="K171" s="92" t="s">
        <v>130</v>
      </c>
      <c r="L171" s="93">
        <v>1616.1571650000001</v>
      </c>
      <c r="M171" s="92" t="s">
        <v>2667</v>
      </c>
      <c r="N171" s="93">
        <v>3599035.4637445491</v>
      </c>
      <c r="O171" s="92" t="s">
        <v>2672</v>
      </c>
    </row>
    <row r="172" spans="1:15" ht="26.1" customHeight="1" x14ac:dyDescent="0.2">
      <c r="A172" s="92" t="s">
        <v>923</v>
      </c>
      <c r="B172" s="90" t="s">
        <v>133</v>
      </c>
      <c r="C172" s="90" t="s">
        <v>924</v>
      </c>
      <c r="D172" s="90" t="s">
        <v>592</v>
      </c>
      <c r="E172" s="91" t="s">
        <v>182</v>
      </c>
      <c r="F172" s="92" t="s">
        <v>2673</v>
      </c>
      <c r="G172" s="92" t="s">
        <v>130</v>
      </c>
      <c r="H172" s="92" t="s">
        <v>2674</v>
      </c>
      <c r="I172" s="92" t="s">
        <v>130</v>
      </c>
      <c r="J172" s="92" t="s">
        <v>2675</v>
      </c>
      <c r="K172" s="92" t="s">
        <v>130</v>
      </c>
      <c r="L172" s="93">
        <v>1608.9238499999999</v>
      </c>
      <c r="M172" s="92" t="s">
        <v>2667</v>
      </c>
      <c r="N172" s="93">
        <v>3600644.387594549</v>
      </c>
      <c r="O172" s="92" t="s">
        <v>2676</v>
      </c>
    </row>
    <row r="173" spans="1:15" ht="26.1" customHeight="1" x14ac:dyDescent="0.2">
      <c r="A173" s="92" t="s">
        <v>1337</v>
      </c>
      <c r="B173" s="90" t="s">
        <v>133</v>
      </c>
      <c r="C173" s="90" t="s">
        <v>1338</v>
      </c>
      <c r="D173" s="90" t="s">
        <v>592</v>
      </c>
      <c r="E173" s="91" t="s">
        <v>182</v>
      </c>
      <c r="F173" s="92" t="s">
        <v>2298</v>
      </c>
      <c r="G173" s="92" t="s">
        <v>130</v>
      </c>
      <c r="H173" s="92" t="s">
        <v>2677</v>
      </c>
      <c r="I173" s="92" t="s">
        <v>130</v>
      </c>
      <c r="J173" s="92" t="s">
        <v>2678</v>
      </c>
      <c r="K173" s="92" t="s">
        <v>130</v>
      </c>
      <c r="L173" s="93">
        <v>1588.07105</v>
      </c>
      <c r="M173" s="92" t="s">
        <v>2667</v>
      </c>
      <c r="N173" s="93">
        <v>3602232.4586445489</v>
      </c>
      <c r="O173" s="92" t="s">
        <v>2679</v>
      </c>
    </row>
    <row r="174" spans="1:15" ht="24" customHeight="1" x14ac:dyDescent="0.2">
      <c r="A174" s="92" t="s">
        <v>874</v>
      </c>
      <c r="B174" s="90" t="s">
        <v>141</v>
      </c>
      <c r="C174" s="90" t="s">
        <v>875</v>
      </c>
      <c r="D174" s="90" t="s">
        <v>592</v>
      </c>
      <c r="E174" s="91" t="s">
        <v>311</v>
      </c>
      <c r="F174" s="92" t="s">
        <v>2680</v>
      </c>
      <c r="G174" s="92" t="s">
        <v>130</v>
      </c>
      <c r="H174" s="92" t="s">
        <v>2681</v>
      </c>
      <c r="I174" s="92" t="s">
        <v>130</v>
      </c>
      <c r="J174" s="92" t="s">
        <v>2682</v>
      </c>
      <c r="K174" s="92" t="s">
        <v>130</v>
      </c>
      <c r="L174" s="93">
        <v>1563.96</v>
      </c>
      <c r="M174" s="92" t="s">
        <v>2667</v>
      </c>
      <c r="N174" s="93">
        <v>3603796.4186445489</v>
      </c>
      <c r="O174" s="92" t="s">
        <v>2683</v>
      </c>
    </row>
    <row r="175" spans="1:15" ht="24" customHeight="1" x14ac:dyDescent="0.2">
      <c r="A175" s="92" t="s">
        <v>616</v>
      </c>
      <c r="B175" s="90" t="s">
        <v>141</v>
      </c>
      <c r="C175" s="90" t="s">
        <v>617</v>
      </c>
      <c r="D175" s="90" t="s">
        <v>592</v>
      </c>
      <c r="E175" s="91" t="s">
        <v>618</v>
      </c>
      <c r="F175" s="92" t="s">
        <v>2684</v>
      </c>
      <c r="G175" s="92" t="s">
        <v>130</v>
      </c>
      <c r="H175" s="92" t="s">
        <v>2685</v>
      </c>
      <c r="I175" s="92" t="s">
        <v>130</v>
      </c>
      <c r="J175" s="92" t="s">
        <v>2682</v>
      </c>
      <c r="K175" s="92" t="s">
        <v>130</v>
      </c>
      <c r="L175" s="93">
        <v>1563.96</v>
      </c>
      <c r="M175" s="92" t="s">
        <v>2667</v>
      </c>
      <c r="N175" s="93">
        <v>3605360.3786445493</v>
      </c>
      <c r="O175" s="92" t="s">
        <v>2686</v>
      </c>
    </row>
    <row r="176" spans="1:15" ht="24" customHeight="1" x14ac:dyDescent="0.2">
      <c r="A176" s="92" t="s">
        <v>1012</v>
      </c>
      <c r="B176" s="90" t="s">
        <v>141</v>
      </c>
      <c r="C176" s="90" t="s">
        <v>1013</v>
      </c>
      <c r="D176" s="90" t="s">
        <v>592</v>
      </c>
      <c r="E176" s="91" t="s">
        <v>662</v>
      </c>
      <c r="F176" s="92" t="s">
        <v>2687</v>
      </c>
      <c r="G176" s="92" t="s">
        <v>130</v>
      </c>
      <c r="H176" s="92" t="s">
        <v>2688</v>
      </c>
      <c r="I176" s="92" t="s">
        <v>130</v>
      </c>
      <c r="J176" s="92" t="s">
        <v>2689</v>
      </c>
      <c r="K176" s="92" t="s">
        <v>130</v>
      </c>
      <c r="L176" s="93">
        <v>1531.4296320000001</v>
      </c>
      <c r="M176" s="92" t="s">
        <v>2667</v>
      </c>
      <c r="N176" s="93">
        <v>3606891.808276549</v>
      </c>
      <c r="O176" s="92" t="s">
        <v>2690</v>
      </c>
    </row>
    <row r="177" spans="1:15" ht="24" customHeight="1" x14ac:dyDescent="0.2">
      <c r="A177" s="92" t="s">
        <v>758</v>
      </c>
      <c r="B177" s="90" t="s">
        <v>141</v>
      </c>
      <c r="C177" s="90" t="s">
        <v>759</v>
      </c>
      <c r="D177" s="90" t="s">
        <v>571</v>
      </c>
      <c r="E177" s="91" t="s">
        <v>572</v>
      </c>
      <c r="F177" s="92" t="s">
        <v>2691</v>
      </c>
      <c r="G177" s="92" t="s">
        <v>130</v>
      </c>
      <c r="H177" s="92" t="s">
        <v>2692</v>
      </c>
      <c r="I177" s="92" t="s">
        <v>130</v>
      </c>
      <c r="J177" s="92" t="s">
        <v>2693</v>
      </c>
      <c r="K177" s="92" t="s">
        <v>130</v>
      </c>
      <c r="L177" s="93">
        <v>1427.5070966000001</v>
      </c>
      <c r="M177" s="92" t="s">
        <v>2667</v>
      </c>
      <c r="N177" s="93">
        <v>3608319.3153731492</v>
      </c>
      <c r="O177" s="92" t="s">
        <v>2694</v>
      </c>
    </row>
    <row r="178" spans="1:15" ht="24" customHeight="1" x14ac:dyDescent="0.2">
      <c r="A178" s="92" t="s">
        <v>1459</v>
      </c>
      <c r="B178" s="90" t="s">
        <v>133</v>
      </c>
      <c r="C178" s="90" t="s">
        <v>1460</v>
      </c>
      <c r="D178" s="90" t="s">
        <v>592</v>
      </c>
      <c r="E178" s="91" t="s">
        <v>206</v>
      </c>
      <c r="F178" s="92" t="s">
        <v>2695</v>
      </c>
      <c r="G178" s="92" t="s">
        <v>130</v>
      </c>
      <c r="H178" s="92" t="s">
        <v>2696</v>
      </c>
      <c r="I178" s="92" t="s">
        <v>130</v>
      </c>
      <c r="J178" s="92" t="s">
        <v>2697</v>
      </c>
      <c r="K178" s="92" t="s">
        <v>130</v>
      </c>
      <c r="L178" s="93">
        <v>1388.731315</v>
      </c>
      <c r="M178" s="92" t="s">
        <v>2667</v>
      </c>
      <c r="N178" s="93">
        <v>3609708.0466881492</v>
      </c>
      <c r="O178" s="92" t="s">
        <v>2698</v>
      </c>
    </row>
    <row r="179" spans="1:15" ht="24" customHeight="1" x14ac:dyDescent="0.2">
      <c r="A179" s="92" t="s">
        <v>689</v>
      </c>
      <c r="B179" s="90" t="s">
        <v>141</v>
      </c>
      <c r="C179" s="90" t="s">
        <v>690</v>
      </c>
      <c r="D179" s="90" t="s">
        <v>592</v>
      </c>
      <c r="E179" s="91" t="s">
        <v>662</v>
      </c>
      <c r="F179" s="92" t="s">
        <v>2205</v>
      </c>
      <c r="G179" s="92" t="s">
        <v>130</v>
      </c>
      <c r="H179" s="92" t="s">
        <v>2699</v>
      </c>
      <c r="I179" s="92" t="s">
        <v>130</v>
      </c>
      <c r="J179" s="92" t="s">
        <v>2700</v>
      </c>
      <c r="K179" s="92" t="s">
        <v>130</v>
      </c>
      <c r="L179" s="93">
        <v>1386.45054</v>
      </c>
      <c r="M179" s="92" t="s">
        <v>2667</v>
      </c>
      <c r="N179" s="93">
        <v>3611094.4972281489</v>
      </c>
      <c r="O179" s="92" t="s">
        <v>2701</v>
      </c>
    </row>
    <row r="180" spans="1:15" ht="26.1" customHeight="1" x14ac:dyDescent="0.2">
      <c r="A180" s="92" t="s">
        <v>1070</v>
      </c>
      <c r="B180" s="90" t="s">
        <v>133</v>
      </c>
      <c r="C180" s="90" t="s">
        <v>1071</v>
      </c>
      <c r="D180" s="90" t="s">
        <v>592</v>
      </c>
      <c r="E180" s="91" t="s">
        <v>150</v>
      </c>
      <c r="F180" s="92" t="s">
        <v>2702</v>
      </c>
      <c r="G180" s="92" t="s">
        <v>130</v>
      </c>
      <c r="H180" s="92" t="s">
        <v>2703</v>
      </c>
      <c r="I180" s="92" t="s">
        <v>130</v>
      </c>
      <c r="J180" s="92" t="s">
        <v>2704</v>
      </c>
      <c r="K180" s="92" t="s">
        <v>130</v>
      </c>
      <c r="L180" s="93">
        <v>1269.7869438</v>
      </c>
      <c r="M180" s="92" t="s">
        <v>2705</v>
      </c>
      <c r="N180" s="93">
        <v>3612364.2841719491</v>
      </c>
      <c r="O180" s="92" t="s">
        <v>2706</v>
      </c>
    </row>
    <row r="181" spans="1:15" ht="24" customHeight="1" x14ac:dyDescent="0.2">
      <c r="A181" s="92" t="s">
        <v>1038</v>
      </c>
      <c r="B181" s="90" t="s">
        <v>141</v>
      </c>
      <c r="C181" s="90" t="s">
        <v>434</v>
      </c>
      <c r="D181" s="90" t="s">
        <v>592</v>
      </c>
      <c r="E181" s="91" t="s">
        <v>311</v>
      </c>
      <c r="F181" s="92" t="s">
        <v>2025</v>
      </c>
      <c r="G181" s="92" t="s">
        <v>130</v>
      </c>
      <c r="H181" s="92" t="s">
        <v>2707</v>
      </c>
      <c r="I181" s="92" t="s">
        <v>130</v>
      </c>
      <c r="J181" s="92" t="s">
        <v>2708</v>
      </c>
      <c r="K181" s="92" t="s">
        <v>130</v>
      </c>
      <c r="L181" s="93">
        <v>1065.57808</v>
      </c>
      <c r="M181" s="92" t="s">
        <v>2705</v>
      </c>
      <c r="N181" s="93">
        <v>3613429.862251949</v>
      </c>
      <c r="O181" s="92" t="s">
        <v>2709</v>
      </c>
    </row>
    <row r="182" spans="1:15" ht="26.1" customHeight="1" x14ac:dyDescent="0.2">
      <c r="A182" s="92" t="s">
        <v>911</v>
      </c>
      <c r="B182" s="90" t="s">
        <v>133</v>
      </c>
      <c r="C182" s="90" t="s">
        <v>912</v>
      </c>
      <c r="D182" s="90" t="s">
        <v>592</v>
      </c>
      <c r="E182" s="91" t="s">
        <v>182</v>
      </c>
      <c r="F182" s="92" t="s">
        <v>2137</v>
      </c>
      <c r="G182" s="92" t="s">
        <v>130</v>
      </c>
      <c r="H182" s="92" t="s">
        <v>2710</v>
      </c>
      <c r="I182" s="92" t="s">
        <v>130</v>
      </c>
      <c r="J182" s="92" t="s">
        <v>2711</v>
      </c>
      <c r="K182" s="92" t="s">
        <v>130</v>
      </c>
      <c r="L182" s="93">
        <v>1056.7156399999999</v>
      </c>
      <c r="M182" s="92" t="s">
        <v>2705</v>
      </c>
      <c r="N182" s="93">
        <v>3614486.5778919491</v>
      </c>
      <c r="O182" s="92" t="s">
        <v>2712</v>
      </c>
    </row>
    <row r="183" spans="1:15" ht="24" customHeight="1" x14ac:dyDescent="0.2">
      <c r="A183" s="92" t="s">
        <v>1433</v>
      </c>
      <c r="B183" s="90" t="s">
        <v>133</v>
      </c>
      <c r="C183" s="90" t="s">
        <v>1434</v>
      </c>
      <c r="D183" s="90" t="s">
        <v>592</v>
      </c>
      <c r="E183" s="91" t="s">
        <v>182</v>
      </c>
      <c r="F183" s="92" t="s">
        <v>2068</v>
      </c>
      <c r="G183" s="92" t="s">
        <v>130</v>
      </c>
      <c r="H183" s="92" t="s">
        <v>2713</v>
      </c>
      <c r="I183" s="92" t="s">
        <v>130</v>
      </c>
      <c r="J183" s="92" t="s">
        <v>2714</v>
      </c>
      <c r="K183" s="92" t="s">
        <v>130</v>
      </c>
      <c r="L183" s="93">
        <v>1037.4268</v>
      </c>
      <c r="M183" s="92" t="s">
        <v>2705</v>
      </c>
      <c r="N183" s="93">
        <v>3615524.0046919491</v>
      </c>
      <c r="O183" s="92" t="s">
        <v>2715</v>
      </c>
    </row>
    <row r="184" spans="1:15" ht="26.1" customHeight="1" x14ac:dyDescent="0.2">
      <c r="A184" s="92" t="s">
        <v>1202</v>
      </c>
      <c r="B184" s="90" t="s">
        <v>133</v>
      </c>
      <c r="C184" s="90" t="s">
        <v>1203</v>
      </c>
      <c r="D184" s="90" t="s">
        <v>1138</v>
      </c>
      <c r="E184" s="91" t="s">
        <v>549</v>
      </c>
      <c r="F184" s="92" t="s">
        <v>2529</v>
      </c>
      <c r="G184" s="92" t="s">
        <v>130</v>
      </c>
      <c r="H184" s="92" t="s">
        <v>2716</v>
      </c>
      <c r="I184" s="92" t="s">
        <v>130</v>
      </c>
      <c r="J184" s="92" t="s">
        <v>2717</v>
      </c>
      <c r="K184" s="92" t="s">
        <v>130</v>
      </c>
      <c r="L184" s="93">
        <v>1023.106104775824</v>
      </c>
      <c r="M184" s="92" t="s">
        <v>2705</v>
      </c>
      <c r="N184" s="93">
        <v>3616547.1107967249</v>
      </c>
      <c r="O184" s="92" t="s">
        <v>2718</v>
      </c>
    </row>
    <row r="185" spans="1:15" ht="26.1" customHeight="1" x14ac:dyDescent="0.2">
      <c r="A185" s="92" t="s">
        <v>1471</v>
      </c>
      <c r="B185" s="90" t="s">
        <v>133</v>
      </c>
      <c r="C185" s="90" t="s">
        <v>1472</v>
      </c>
      <c r="D185" s="90" t="s">
        <v>592</v>
      </c>
      <c r="E185" s="91" t="s">
        <v>182</v>
      </c>
      <c r="F185" s="92" t="s">
        <v>2719</v>
      </c>
      <c r="G185" s="92" t="s">
        <v>130</v>
      </c>
      <c r="H185" s="92" t="s">
        <v>2720</v>
      </c>
      <c r="I185" s="92" t="s">
        <v>130</v>
      </c>
      <c r="J185" s="92" t="s">
        <v>2721</v>
      </c>
      <c r="K185" s="92" t="s">
        <v>130</v>
      </c>
      <c r="L185" s="93">
        <v>945.15315999999996</v>
      </c>
      <c r="M185" s="92" t="s">
        <v>2705</v>
      </c>
      <c r="N185" s="93">
        <v>3617492.2639567251</v>
      </c>
      <c r="O185" s="92" t="s">
        <v>2722</v>
      </c>
    </row>
    <row r="186" spans="1:15" ht="24" customHeight="1" x14ac:dyDescent="0.2">
      <c r="A186" s="92" t="s">
        <v>1475</v>
      </c>
      <c r="B186" s="90" t="s">
        <v>133</v>
      </c>
      <c r="C186" s="90" t="s">
        <v>1476</v>
      </c>
      <c r="D186" s="90" t="s">
        <v>592</v>
      </c>
      <c r="E186" s="91" t="s">
        <v>182</v>
      </c>
      <c r="F186" s="92" t="s">
        <v>2025</v>
      </c>
      <c r="G186" s="92" t="s">
        <v>130</v>
      </c>
      <c r="H186" s="92" t="s">
        <v>2723</v>
      </c>
      <c r="I186" s="92" t="s">
        <v>130</v>
      </c>
      <c r="J186" s="92" t="s">
        <v>2724</v>
      </c>
      <c r="K186" s="92" t="s">
        <v>130</v>
      </c>
      <c r="L186" s="93">
        <v>926.90696000000003</v>
      </c>
      <c r="M186" s="92" t="s">
        <v>2705</v>
      </c>
      <c r="N186" s="93">
        <v>3618419.170916725</v>
      </c>
      <c r="O186" s="92" t="s">
        <v>2725</v>
      </c>
    </row>
    <row r="187" spans="1:15" ht="24" customHeight="1" x14ac:dyDescent="0.2">
      <c r="A187" s="92" t="s">
        <v>709</v>
      </c>
      <c r="B187" s="90" t="s">
        <v>141</v>
      </c>
      <c r="C187" s="90" t="s">
        <v>710</v>
      </c>
      <c r="D187" s="90" t="s">
        <v>592</v>
      </c>
      <c r="E187" s="91" t="s">
        <v>662</v>
      </c>
      <c r="F187" s="92" t="s">
        <v>2369</v>
      </c>
      <c r="G187" s="92" t="s">
        <v>130</v>
      </c>
      <c r="H187" s="92" t="s">
        <v>2726</v>
      </c>
      <c r="I187" s="92" t="s">
        <v>130</v>
      </c>
      <c r="J187" s="92" t="s">
        <v>2727</v>
      </c>
      <c r="K187" s="92" t="s">
        <v>130</v>
      </c>
      <c r="L187" s="93">
        <v>922.47573999999997</v>
      </c>
      <c r="M187" s="92" t="s">
        <v>2705</v>
      </c>
      <c r="N187" s="93">
        <v>3619341.6466567251</v>
      </c>
      <c r="O187" s="92" t="s">
        <v>2728</v>
      </c>
    </row>
    <row r="188" spans="1:15" ht="24" customHeight="1" x14ac:dyDescent="0.2">
      <c r="A188" s="92" t="s">
        <v>1435</v>
      </c>
      <c r="B188" s="90" t="s">
        <v>133</v>
      </c>
      <c r="C188" s="90" t="s">
        <v>1436</v>
      </c>
      <c r="D188" s="90" t="s">
        <v>592</v>
      </c>
      <c r="E188" s="91" t="s">
        <v>182</v>
      </c>
      <c r="F188" s="92" t="s">
        <v>2068</v>
      </c>
      <c r="G188" s="92" t="s">
        <v>130</v>
      </c>
      <c r="H188" s="92" t="s">
        <v>2729</v>
      </c>
      <c r="I188" s="92" t="s">
        <v>130</v>
      </c>
      <c r="J188" s="92" t="s">
        <v>2730</v>
      </c>
      <c r="K188" s="92" t="s">
        <v>130</v>
      </c>
      <c r="L188" s="93">
        <v>905.79349999999999</v>
      </c>
      <c r="M188" s="92" t="s">
        <v>2731</v>
      </c>
      <c r="N188" s="93">
        <v>3620247.4401567248</v>
      </c>
      <c r="O188" s="92" t="s">
        <v>2732</v>
      </c>
    </row>
    <row r="189" spans="1:15" ht="24" customHeight="1" x14ac:dyDescent="0.2">
      <c r="A189" s="92" t="s">
        <v>907</v>
      </c>
      <c r="B189" s="90" t="s">
        <v>133</v>
      </c>
      <c r="C189" s="90" t="s">
        <v>908</v>
      </c>
      <c r="D189" s="90" t="s">
        <v>592</v>
      </c>
      <c r="E189" s="91" t="s">
        <v>206</v>
      </c>
      <c r="F189" s="92" t="s">
        <v>2733</v>
      </c>
      <c r="G189" s="92" t="s">
        <v>130</v>
      </c>
      <c r="H189" s="92" t="s">
        <v>2734</v>
      </c>
      <c r="I189" s="92" t="s">
        <v>130</v>
      </c>
      <c r="J189" s="92" t="s">
        <v>2735</v>
      </c>
      <c r="K189" s="92" t="s">
        <v>130</v>
      </c>
      <c r="L189" s="93">
        <v>889.38104310000006</v>
      </c>
      <c r="M189" s="92" t="s">
        <v>2731</v>
      </c>
      <c r="N189" s="93">
        <v>3621136.821199825</v>
      </c>
      <c r="O189" s="92" t="s">
        <v>2736</v>
      </c>
    </row>
    <row r="190" spans="1:15" ht="26.1" customHeight="1" x14ac:dyDescent="0.2">
      <c r="A190" s="92" t="s">
        <v>631</v>
      </c>
      <c r="B190" s="90" t="s">
        <v>133</v>
      </c>
      <c r="C190" s="90" t="s">
        <v>632</v>
      </c>
      <c r="D190" s="90" t="s">
        <v>592</v>
      </c>
      <c r="E190" s="91" t="s">
        <v>182</v>
      </c>
      <c r="F190" s="92" t="s">
        <v>2737</v>
      </c>
      <c r="G190" s="92" t="s">
        <v>130</v>
      </c>
      <c r="H190" s="92" t="s">
        <v>2738</v>
      </c>
      <c r="I190" s="92" t="s">
        <v>130</v>
      </c>
      <c r="J190" s="92" t="s">
        <v>2739</v>
      </c>
      <c r="K190" s="92" t="s">
        <v>130</v>
      </c>
      <c r="L190" s="93">
        <v>886.02243899999996</v>
      </c>
      <c r="M190" s="92" t="s">
        <v>2731</v>
      </c>
      <c r="N190" s="93">
        <v>3622022.8436388248</v>
      </c>
      <c r="O190" s="92" t="s">
        <v>2740</v>
      </c>
    </row>
    <row r="191" spans="1:15" ht="24" customHeight="1" x14ac:dyDescent="0.2">
      <c r="A191" s="92" t="s">
        <v>994</v>
      </c>
      <c r="B191" s="90" t="s">
        <v>141</v>
      </c>
      <c r="C191" s="90" t="s">
        <v>995</v>
      </c>
      <c r="D191" s="90" t="s">
        <v>592</v>
      </c>
      <c r="E191" s="91" t="s">
        <v>662</v>
      </c>
      <c r="F191" s="92" t="s">
        <v>2444</v>
      </c>
      <c r="G191" s="92" t="s">
        <v>130</v>
      </c>
      <c r="H191" s="92" t="s">
        <v>2688</v>
      </c>
      <c r="I191" s="92" t="s">
        <v>130</v>
      </c>
      <c r="J191" s="92" t="s">
        <v>2741</v>
      </c>
      <c r="K191" s="92" t="s">
        <v>130</v>
      </c>
      <c r="L191" s="93">
        <v>850.79423999999995</v>
      </c>
      <c r="M191" s="92" t="s">
        <v>2731</v>
      </c>
      <c r="N191" s="93">
        <v>3622873.637878825</v>
      </c>
      <c r="O191" s="92" t="s">
        <v>2742</v>
      </c>
    </row>
    <row r="192" spans="1:15" ht="26.1" customHeight="1" x14ac:dyDescent="0.2">
      <c r="A192" s="92" t="s">
        <v>961</v>
      </c>
      <c r="B192" s="90" t="s">
        <v>141</v>
      </c>
      <c r="C192" s="90" t="s">
        <v>962</v>
      </c>
      <c r="D192" s="90" t="s">
        <v>592</v>
      </c>
      <c r="E192" s="91" t="s">
        <v>311</v>
      </c>
      <c r="F192" s="92" t="s">
        <v>2743</v>
      </c>
      <c r="G192" s="92" t="s">
        <v>130</v>
      </c>
      <c r="H192" s="92" t="s">
        <v>2744</v>
      </c>
      <c r="I192" s="92" t="s">
        <v>130</v>
      </c>
      <c r="J192" s="92" t="s">
        <v>2745</v>
      </c>
      <c r="K192" s="92" t="s">
        <v>130</v>
      </c>
      <c r="L192" s="93">
        <v>831.11441000000002</v>
      </c>
      <c r="M192" s="92" t="s">
        <v>2731</v>
      </c>
      <c r="N192" s="93">
        <v>3623704.7522888249</v>
      </c>
      <c r="O192" s="92" t="s">
        <v>2746</v>
      </c>
    </row>
    <row r="193" spans="1:15" ht="24" customHeight="1" x14ac:dyDescent="0.2">
      <c r="A193" s="92" t="s">
        <v>762</v>
      </c>
      <c r="B193" s="90" t="s">
        <v>141</v>
      </c>
      <c r="C193" s="90" t="s">
        <v>278</v>
      </c>
      <c r="D193" s="90" t="s">
        <v>592</v>
      </c>
      <c r="E193" s="91" t="s">
        <v>662</v>
      </c>
      <c r="F193" s="92" t="s">
        <v>2524</v>
      </c>
      <c r="G193" s="92" t="s">
        <v>130</v>
      </c>
      <c r="H193" s="92" t="s">
        <v>2747</v>
      </c>
      <c r="I193" s="92" t="s">
        <v>130</v>
      </c>
      <c r="J193" s="92" t="s">
        <v>2748</v>
      </c>
      <c r="K193" s="92" t="s">
        <v>130</v>
      </c>
      <c r="L193" s="93">
        <v>830.07177000000001</v>
      </c>
      <c r="M193" s="92" t="s">
        <v>2731</v>
      </c>
      <c r="N193" s="93">
        <v>3624534.8240588247</v>
      </c>
      <c r="O193" s="92" t="s">
        <v>2749</v>
      </c>
    </row>
    <row r="194" spans="1:15" ht="39" customHeight="1" x14ac:dyDescent="0.2">
      <c r="A194" s="92" t="s">
        <v>1045</v>
      </c>
      <c r="B194" s="90" t="s">
        <v>133</v>
      </c>
      <c r="C194" s="90" t="s">
        <v>1046</v>
      </c>
      <c r="D194" s="90" t="s">
        <v>592</v>
      </c>
      <c r="E194" s="91" t="s">
        <v>182</v>
      </c>
      <c r="F194" s="92" t="s">
        <v>2369</v>
      </c>
      <c r="G194" s="92" t="s">
        <v>130</v>
      </c>
      <c r="H194" s="92" t="s">
        <v>2750</v>
      </c>
      <c r="I194" s="92" t="s">
        <v>130</v>
      </c>
      <c r="J194" s="92" t="s">
        <v>2751</v>
      </c>
      <c r="K194" s="92" t="s">
        <v>130</v>
      </c>
      <c r="L194" s="93">
        <v>828.37747999999999</v>
      </c>
      <c r="M194" s="92" t="s">
        <v>2731</v>
      </c>
      <c r="N194" s="93">
        <v>3625363.2015388249</v>
      </c>
      <c r="O194" s="92" t="s">
        <v>2752</v>
      </c>
    </row>
    <row r="195" spans="1:15" ht="65.099999999999994" customHeight="1" x14ac:dyDescent="0.2">
      <c r="A195" s="92" t="s">
        <v>1409</v>
      </c>
      <c r="B195" s="90" t="s">
        <v>133</v>
      </c>
      <c r="C195" s="90" t="s">
        <v>1410</v>
      </c>
      <c r="D195" s="90" t="s">
        <v>592</v>
      </c>
      <c r="E195" s="91" t="s">
        <v>647</v>
      </c>
      <c r="F195" s="92" t="s">
        <v>2669</v>
      </c>
      <c r="G195" s="92" t="s">
        <v>130</v>
      </c>
      <c r="H195" s="92" t="s">
        <v>2753</v>
      </c>
      <c r="I195" s="92" t="s">
        <v>130</v>
      </c>
      <c r="J195" s="92" t="s">
        <v>2754</v>
      </c>
      <c r="K195" s="92" t="s">
        <v>130</v>
      </c>
      <c r="L195" s="93">
        <v>817.755585</v>
      </c>
      <c r="M195" s="92" t="s">
        <v>2731</v>
      </c>
      <c r="N195" s="93">
        <v>3626180.9571238249</v>
      </c>
      <c r="O195" s="92" t="s">
        <v>2755</v>
      </c>
    </row>
    <row r="196" spans="1:15" ht="39" customHeight="1" x14ac:dyDescent="0.2">
      <c r="A196" s="92" t="s">
        <v>847</v>
      </c>
      <c r="B196" s="90" t="s">
        <v>133</v>
      </c>
      <c r="C196" s="90" t="s">
        <v>848</v>
      </c>
      <c r="D196" s="90" t="s">
        <v>592</v>
      </c>
      <c r="E196" s="91" t="s">
        <v>150</v>
      </c>
      <c r="F196" s="92" t="s">
        <v>2669</v>
      </c>
      <c r="G196" s="92" t="s">
        <v>130</v>
      </c>
      <c r="H196" s="92" t="s">
        <v>2756</v>
      </c>
      <c r="I196" s="92" t="s">
        <v>130</v>
      </c>
      <c r="J196" s="92" t="s">
        <v>2757</v>
      </c>
      <c r="K196" s="92" t="s">
        <v>130</v>
      </c>
      <c r="L196" s="93">
        <v>755.13202000000001</v>
      </c>
      <c r="M196" s="92" t="s">
        <v>2731</v>
      </c>
      <c r="N196" s="93">
        <v>3626936.0891438248</v>
      </c>
      <c r="O196" s="92" t="s">
        <v>2758</v>
      </c>
    </row>
    <row r="197" spans="1:15" ht="24" customHeight="1" x14ac:dyDescent="0.2">
      <c r="A197" s="92" t="s">
        <v>1010</v>
      </c>
      <c r="B197" s="90" t="s">
        <v>141</v>
      </c>
      <c r="C197" s="90" t="s">
        <v>1011</v>
      </c>
      <c r="D197" s="90" t="s">
        <v>592</v>
      </c>
      <c r="E197" s="91" t="s">
        <v>662</v>
      </c>
      <c r="F197" s="92" t="s">
        <v>2759</v>
      </c>
      <c r="G197" s="92" t="s">
        <v>130</v>
      </c>
      <c r="H197" s="92" t="s">
        <v>2760</v>
      </c>
      <c r="I197" s="92" t="s">
        <v>130</v>
      </c>
      <c r="J197" s="92" t="s">
        <v>2761</v>
      </c>
      <c r="K197" s="92" t="s">
        <v>130</v>
      </c>
      <c r="L197" s="93">
        <v>733.81003199999998</v>
      </c>
      <c r="M197" s="92" t="s">
        <v>2731</v>
      </c>
      <c r="N197" s="93">
        <v>3627669.8991758251</v>
      </c>
      <c r="O197" s="92" t="s">
        <v>2762</v>
      </c>
    </row>
    <row r="198" spans="1:15" ht="24" customHeight="1" x14ac:dyDescent="0.2">
      <c r="A198" s="92" t="s">
        <v>683</v>
      </c>
      <c r="B198" s="90" t="s">
        <v>141</v>
      </c>
      <c r="C198" s="90" t="s">
        <v>684</v>
      </c>
      <c r="D198" s="90" t="s">
        <v>592</v>
      </c>
      <c r="E198" s="91" t="s">
        <v>618</v>
      </c>
      <c r="F198" s="92" t="s">
        <v>2205</v>
      </c>
      <c r="G198" s="92" t="s">
        <v>130</v>
      </c>
      <c r="H198" s="92" t="s">
        <v>2763</v>
      </c>
      <c r="I198" s="92" t="s">
        <v>130</v>
      </c>
      <c r="J198" s="92" t="s">
        <v>2764</v>
      </c>
      <c r="K198" s="92" t="s">
        <v>130</v>
      </c>
      <c r="L198" s="93">
        <v>728.02337999999997</v>
      </c>
      <c r="M198" s="92" t="s">
        <v>2731</v>
      </c>
      <c r="N198" s="93">
        <v>3628397.9225558247</v>
      </c>
      <c r="O198" s="92" t="s">
        <v>2765</v>
      </c>
    </row>
    <row r="199" spans="1:15" ht="26.1" customHeight="1" x14ac:dyDescent="0.2">
      <c r="A199" s="92" t="s">
        <v>1486</v>
      </c>
      <c r="B199" s="90" t="s">
        <v>133</v>
      </c>
      <c r="C199" s="90" t="s">
        <v>1487</v>
      </c>
      <c r="D199" s="90" t="s">
        <v>592</v>
      </c>
      <c r="E199" s="91" t="s">
        <v>182</v>
      </c>
      <c r="F199" s="92" t="s">
        <v>2298</v>
      </c>
      <c r="G199" s="92" t="s">
        <v>130</v>
      </c>
      <c r="H199" s="92" t="s">
        <v>2766</v>
      </c>
      <c r="I199" s="92" t="s">
        <v>130</v>
      </c>
      <c r="J199" s="92" t="s">
        <v>2767</v>
      </c>
      <c r="K199" s="92" t="s">
        <v>130</v>
      </c>
      <c r="L199" s="93">
        <v>722.54952000000003</v>
      </c>
      <c r="M199" s="92" t="s">
        <v>2731</v>
      </c>
      <c r="N199" s="93">
        <v>3629120.4720758251</v>
      </c>
      <c r="O199" s="92" t="s">
        <v>2768</v>
      </c>
    </row>
    <row r="200" spans="1:15" ht="24" customHeight="1" x14ac:dyDescent="0.2">
      <c r="A200" s="92" t="s">
        <v>1077</v>
      </c>
      <c r="B200" s="90" t="s">
        <v>141</v>
      </c>
      <c r="C200" s="90" t="s">
        <v>488</v>
      </c>
      <c r="D200" s="90" t="s">
        <v>592</v>
      </c>
      <c r="E200" s="91" t="s">
        <v>311</v>
      </c>
      <c r="F200" s="92" t="s">
        <v>2769</v>
      </c>
      <c r="G200" s="92" t="s">
        <v>130</v>
      </c>
      <c r="H200" s="92" t="s">
        <v>2770</v>
      </c>
      <c r="I200" s="92" t="s">
        <v>130</v>
      </c>
      <c r="J200" s="92" t="s">
        <v>2771</v>
      </c>
      <c r="K200" s="92" t="s">
        <v>130</v>
      </c>
      <c r="L200" s="93">
        <v>702.32230400000003</v>
      </c>
      <c r="M200" s="92" t="s">
        <v>2731</v>
      </c>
      <c r="N200" s="93">
        <v>3629822.7943798248</v>
      </c>
      <c r="O200" s="92" t="s">
        <v>2772</v>
      </c>
    </row>
    <row r="201" spans="1:15" ht="26.1" customHeight="1" x14ac:dyDescent="0.2">
      <c r="A201" s="92" t="s">
        <v>1279</v>
      </c>
      <c r="B201" s="90" t="s">
        <v>133</v>
      </c>
      <c r="C201" s="90" t="s">
        <v>1280</v>
      </c>
      <c r="D201" s="90" t="s">
        <v>592</v>
      </c>
      <c r="E201" s="91" t="s">
        <v>182</v>
      </c>
      <c r="F201" s="92" t="s">
        <v>2773</v>
      </c>
      <c r="G201" s="92" t="s">
        <v>130</v>
      </c>
      <c r="H201" s="92" t="s">
        <v>2774</v>
      </c>
      <c r="I201" s="92" t="s">
        <v>130</v>
      </c>
      <c r="J201" s="92" t="s">
        <v>2775</v>
      </c>
      <c r="K201" s="92" t="s">
        <v>130</v>
      </c>
      <c r="L201" s="93">
        <v>696.74418000000003</v>
      </c>
      <c r="M201" s="92" t="s">
        <v>2731</v>
      </c>
      <c r="N201" s="93">
        <v>3630519.5385598247</v>
      </c>
      <c r="O201" s="92" t="s">
        <v>2776</v>
      </c>
    </row>
    <row r="202" spans="1:15" ht="24" customHeight="1" x14ac:dyDescent="0.2">
      <c r="A202" s="92" t="s">
        <v>939</v>
      </c>
      <c r="B202" s="90" t="s">
        <v>141</v>
      </c>
      <c r="C202" s="90" t="s">
        <v>940</v>
      </c>
      <c r="D202" s="90" t="s">
        <v>592</v>
      </c>
      <c r="E202" s="91" t="s">
        <v>311</v>
      </c>
      <c r="F202" s="92" t="s">
        <v>2369</v>
      </c>
      <c r="G202" s="92" t="s">
        <v>130</v>
      </c>
      <c r="H202" s="92" t="s">
        <v>2777</v>
      </c>
      <c r="I202" s="92" t="s">
        <v>130</v>
      </c>
      <c r="J202" s="92" t="s">
        <v>2778</v>
      </c>
      <c r="K202" s="92" t="s">
        <v>130</v>
      </c>
      <c r="L202" s="93">
        <v>695.96220000000005</v>
      </c>
      <c r="M202" s="92" t="s">
        <v>2731</v>
      </c>
      <c r="N202" s="93">
        <v>3631215.5007598251</v>
      </c>
      <c r="O202" s="92" t="s">
        <v>2779</v>
      </c>
    </row>
    <row r="203" spans="1:15" ht="24" customHeight="1" x14ac:dyDescent="0.2">
      <c r="A203" s="92" t="s">
        <v>1351</v>
      </c>
      <c r="B203" s="90" t="s">
        <v>133</v>
      </c>
      <c r="C203" s="90" t="s">
        <v>1352</v>
      </c>
      <c r="D203" s="90" t="s">
        <v>1143</v>
      </c>
      <c r="E203" s="91" t="s">
        <v>549</v>
      </c>
      <c r="F203" s="92" t="s">
        <v>2780</v>
      </c>
      <c r="G203" s="92" t="s">
        <v>130</v>
      </c>
      <c r="H203" s="92" t="s">
        <v>1994</v>
      </c>
      <c r="I203" s="92" t="s">
        <v>130</v>
      </c>
      <c r="J203" s="92" t="s">
        <v>2781</v>
      </c>
      <c r="K203" s="92" t="s">
        <v>130</v>
      </c>
      <c r="L203" s="93">
        <v>678.28834520114765</v>
      </c>
      <c r="M203" s="92" t="s">
        <v>2731</v>
      </c>
      <c r="N203" s="93">
        <v>3631893.7891050261</v>
      </c>
      <c r="O203" s="92" t="s">
        <v>2782</v>
      </c>
    </row>
    <row r="204" spans="1:15" ht="26.1" customHeight="1" x14ac:dyDescent="0.2">
      <c r="A204" s="92" t="s">
        <v>1484</v>
      </c>
      <c r="B204" s="90" t="s">
        <v>133</v>
      </c>
      <c r="C204" s="90" t="s">
        <v>1485</v>
      </c>
      <c r="D204" s="90" t="s">
        <v>592</v>
      </c>
      <c r="E204" s="91" t="s">
        <v>182</v>
      </c>
      <c r="F204" s="92" t="s">
        <v>2298</v>
      </c>
      <c r="G204" s="92" t="s">
        <v>130</v>
      </c>
      <c r="H204" s="92" t="s">
        <v>2783</v>
      </c>
      <c r="I204" s="92" t="s">
        <v>130</v>
      </c>
      <c r="J204" s="92" t="s">
        <v>2784</v>
      </c>
      <c r="K204" s="92" t="s">
        <v>130</v>
      </c>
      <c r="L204" s="93">
        <v>665.46497999999997</v>
      </c>
      <c r="M204" s="92" t="s">
        <v>2731</v>
      </c>
      <c r="N204" s="93">
        <v>3632559.2540850262</v>
      </c>
      <c r="O204" s="92" t="s">
        <v>2785</v>
      </c>
    </row>
    <row r="205" spans="1:15" ht="39" customHeight="1" x14ac:dyDescent="0.2">
      <c r="A205" s="92" t="s">
        <v>925</v>
      </c>
      <c r="B205" s="90" t="s">
        <v>133</v>
      </c>
      <c r="C205" s="90" t="s">
        <v>926</v>
      </c>
      <c r="D205" s="90" t="s">
        <v>592</v>
      </c>
      <c r="E205" s="91" t="s">
        <v>182</v>
      </c>
      <c r="F205" s="92" t="s">
        <v>2786</v>
      </c>
      <c r="G205" s="92" t="s">
        <v>130</v>
      </c>
      <c r="H205" s="92" t="s">
        <v>2787</v>
      </c>
      <c r="I205" s="92" t="s">
        <v>130</v>
      </c>
      <c r="J205" s="92" t="s">
        <v>2788</v>
      </c>
      <c r="K205" s="92" t="s">
        <v>130</v>
      </c>
      <c r="L205" s="93">
        <v>662.49345600000004</v>
      </c>
      <c r="M205" s="92" t="s">
        <v>2731</v>
      </c>
      <c r="N205" s="93">
        <v>3633221.7475410262</v>
      </c>
      <c r="O205" s="92" t="s">
        <v>2789</v>
      </c>
    </row>
    <row r="206" spans="1:15" ht="24" customHeight="1" x14ac:dyDescent="0.2">
      <c r="A206" s="92" t="s">
        <v>691</v>
      </c>
      <c r="B206" s="90" t="s">
        <v>141</v>
      </c>
      <c r="C206" s="90" t="s">
        <v>692</v>
      </c>
      <c r="D206" s="90" t="s">
        <v>592</v>
      </c>
      <c r="E206" s="91" t="s">
        <v>662</v>
      </c>
      <c r="F206" s="92" t="s">
        <v>2790</v>
      </c>
      <c r="G206" s="92" t="s">
        <v>130</v>
      </c>
      <c r="H206" s="92" t="s">
        <v>2791</v>
      </c>
      <c r="I206" s="92" t="s">
        <v>130</v>
      </c>
      <c r="J206" s="92" t="s">
        <v>2792</v>
      </c>
      <c r="K206" s="92" t="s">
        <v>130</v>
      </c>
      <c r="L206" s="93">
        <v>613.96833875000004</v>
      </c>
      <c r="M206" s="92" t="s">
        <v>2731</v>
      </c>
      <c r="N206" s="93">
        <v>3633835.715879776</v>
      </c>
      <c r="O206" s="92" t="s">
        <v>2793</v>
      </c>
    </row>
    <row r="207" spans="1:15" ht="24" customHeight="1" x14ac:dyDescent="0.2">
      <c r="A207" s="92" t="s">
        <v>695</v>
      </c>
      <c r="B207" s="90" t="s">
        <v>141</v>
      </c>
      <c r="C207" s="90" t="s">
        <v>696</v>
      </c>
      <c r="D207" s="90" t="s">
        <v>592</v>
      </c>
      <c r="E207" s="91" t="s">
        <v>618</v>
      </c>
      <c r="F207" s="92" t="s">
        <v>2794</v>
      </c>
      <c r="G207" s="92" t="s">
        <v>130</v>
      </c>
      <c r="H207" s="92" t="s">
        <v>2795</v>
      </c>
      <c r="I207" s="92" t="s">
        <v>130</v>
      </c>
      <c r="J207" s="92" t="s">
        <v>2796</v>
      </c>
      <c r="K207" s="92" t="s">
        <v>130</v>
      </c>
      <c r="L207" s="93">
        <v>604.89411250000001</v>
      </c>
      <c r="M207" s="92" t="s">
        <v>2731</v>
      </c>
      <c r="N207" s="93">
        <v>3634440.6099922759</v>
      </c>
      <c r="O207" s="92" t="s">
        <v>2797</v>
      </c>
    </row>
    <row r="208" spans="1:15" ht="26.1" customHeight="1" x14ac:dyDescent="0.2">
      <c r="A208" s="92" t="s">
        <v>1051</v>
      </c>
      <c r="B208" s="90" t="s">
        <v>133</v>
      </c>
      <c r="C208" s="90" t="s">
        <v>1052</v>
      </c>
      <c r="D208" s="90" t="s">
        <v>592</v>
      </c>
      <c r="E208" s="91" t="s">
        <v>182</v>
      </c>
      <c r="F208" s="92" t="s">
        <v>2798</v>
      </c>
      <c r="G208" s="92" t="s">
        <v>130</v>
      </c>
      <c r="H208" s="92" t="s">
        <v>2799</v>
      </c>
      <c r="I208" s="92" t="s">
        <v>130</v>
      </c>
      <c r="J208" s="92" t="s">
        <v>2800</v>
      </c>
      <c r="K208" s="92" t="s">
        <v>130</v>
      </c>
      <c r="L208" s="93">
        <v>591.84235217421599</v>
      </c>
      <c r="M208" s="92" t="s">
        <v>2731</v>
      </c>
      <c r="N208" s="93">
        <v>3635032.4523444502</v>
      </c>
      <c r="O208" s="92" t="s">
        <v>2801</v>
      </c>
    </row>
    <row r="209" spans="1:15" ht="24" customHeight="1" x14ac:dyDescent="0.2">
      <c r="A209" s="92" t="s">
        <v>697</v>
      </c>
      <c r="B209" s="90" t="s">
        <v>141</v>
      </c>
      <c r="C209" s="90" t="s">
        <v>698</v>
      </c>
      <c r="D209" s="90" t="s">
        <v>592</v>
      </c>
      <c r="E209" s="91" t="s">
        <v>662</v>
      </c>
      <c r="F209" s="92" t="s">
        <v>2802</v>
      </c>
      <c r="G209" s="92" t="s">
        <v>130</v>
      </c>
      <c r="H209" s="92" t="s">
        <v>2803</v>
      </c>
      <c r="I209" s="92" t="s">
        <v>130</v>
      </c>
      <c r="J209" s="92" t="s">
        <v>2804</v>
      </c>
      <c r="K209" s="92" t="s">
        <v>130</v>
      </c>
      <c r="L209" s="93">
        <v>591.37237500000003</v>
      </c>
      <c r="M209" s="92" t="s">
        <v>2731</v>
      </c>
      <c r="N209" s="93">
        <v>3635623.8247194504</v>
      </c>
      <c r="O209" s="92" t="s">
        <v>2805</v>
      </c>
    </row>
    <row r="210" spans="1:15" ht="24" customHeight="1" x14ac:dyDescent="0.2">
      <c r="A210" s="92" t="s">
        <v>685</v>
      </c>
      <c r="B210" s="90" t="s">
        <v>141</v>
      </c>
      <c r="C210" s="90" t="s">
        <v>686</v>
      </c>
      <c r="D210" s="90" t="s">
        <v>592</v>
      </c>
      <c r="E210" s="91" t="s">
        <v>618</v>
      </c>
      <c r="F210" s="92" t="s">
        <v>2786</v>
      </c>
      <c r="G210" s="92" t="s">
        <v>130</v>
      </c>
      <c r="H210" s="92" t="s">
        <v>2806</v>
      </c>
      <c r="I210" s="92" t="s">
        <v>130</v>
      </c>
      <c r="J210" s="92" t="s">
        <v>2807</v>
      </c>
      <c r="K210" s="92" t="s">
        <v>130</v>
      </c>
      <c r="L210" s="93">
        <v>578.66520000000003</v>
      </c>
      <c r="M210" s="92" t="s">
        <v>2731</v>
      </c>
      <c r="N210" s="93">
        <v>3636202.4899194501</v>
      </c>
      <c r="O210" s="92" t="s">
        <v>2808</v>
      </c>
    </row>
    <row r="211" spans="1:15" ht="24" customHeight="1" x14ac:dyDescent="0.2">
      <c r="A211" s="92" t="s">
        <v>1075</v>
      </c>
      <c r="B211" s="90" t="s">
        <v>141</v>
      </c>
      <c r="C211" s="90" t="s">
        <v>1076</v>
      </c>
      <c r="D211" s="90" t="s">
        <v>592</v>
      </c>
      <c r="E211" s="91" t="s">
        <v>311</v>
      </c>
      <c r="F211" s="92" t="s">
        <v>2369</v>
      </c>
      <c r="G211" s="92" t="s">
        <v>130</v>
      </c>
      <c r="H211" s="92" t="s">
        <v>2809</v>
      </c>
      <c r="I211" s="92" t="s">
        <v>130</v>
      </c>
      <c r="J211" s="92" t="s">
        <v>2810</v>
      </c>
      <c r="K211" s="92" t="s">
        <v>130</v>
      </c>
      <c r="L211" s="93">
        <v>563.80758000000003</v>
      </c>
      <c r="M211" s="92" t="s">
        <v>2731</v>
      </c>
      <c r="N211" s="93">
        <v>3636766.2974994504</v>
      </c>
      <c r="O211" s="92" t="s">
        <v>2811</v>
      </c>
    </row>
    <row r="212" spans="1:15" ht="26.1" customHeight="1" x14ac:dyDescent="0.2">
      <c r="A212" s="92" t="s">
        <v>633</v>
      </c>
      <c r="B212" s="90" t="s">
        <v>133</v>
      </c>
      <c r="C212" s="90" t="s">
        <v>634</v>
      </c>
      <c r="D212" s="90" t="s">
        <v>592</v>
      </c>
      <c r="E212" s="91" t="s">
        <v>182</v>
      </c>
      <c r="F212" s="92" t="s">
        <v>2812</v>
      </c>
      <c r="G212" s="92" t="s">
        <v>130</v>
      </c>
      <c r="H212" s="92" t="s">
        <v>2813</v>
      </c>
      <c r="I212" s="92" t="s">
        <v>130</v>
      </c>
      <c r="J212" s="92" t="s">
        <v>2814</v>
      </c>
      <c r="K212" s="92" t="s">
        <v>130</v>
      </c>
      <c r="L212" s="93">
        <v>519.16955499999995</v>
      </c>
      <c r="M212" s="92" t="s">
        <v>2815</v>
      </c>
      <c r="N212" s="93">
        <v>3637285.4670544504</v>
      </c>
      <c r="O212" s="92" t="s">
        <v>2816</v>
      </c>
    </row>
    <row r="213" spans="1:15" ht="26.1" customHeight="1" x14ac:dyDescent="0.2">
      <c r="A213" s="92" t="s">
        <v>750</v>
      </c>
      <c r="B213" s="90" t="s">
        <v>141</v>
      </c>
      <c r="C213" s="90" t="s">
        <v>751</v>
      </c>
      <c r="D213" s="90" t="s">
        <v>592</v>
      </c>
      <c r="E213" s="91" t="s">
        <v>618</v>
      </c>
      <c r="F213" s="92" t="s">
        <v>2817</v>
      </c>
      <c r="G213" s="92" t="s">
        <v>130</v>
      </c>
      <c r="H213" s="92" t="s">
        <v>2818</v>
      </c>
      <c r="I213" s="92" t="s">
        <v>130</v>
      </c>
      <c r="J213" s="92" t="s">
        <v>2819</v>
      </c>
      <c r="K213" s="92" t="s">
        <v>130</v>
      </c>
      <c r="L213" s="93">
        <v>517.2054819</v>
      </c>
      <c r="M213" s="92" t="s">
        <v>2815</v>
      </c>
      <c r="N213" s="93">
        <v>3637802.6725363503</v>
      </c>
      <c r="O213" s="92" t="s">
        <v>2820</v>
      </c>
    </row>
    <row r="214" spans="1:15" ht="26.1" customHeight="1" x14ac:dyDescent="0.2">
      <c r="A214" s="92" t="s">
        <v>897</v>
      </c>
      <c r="B214" s="90" t="s">
        <v>133</v>
      </c>
      <c r="C214" s="90" t="s">
        <v>898</v>
      </c>
      <c r="D214" s="90" t="s">
        <v>592</v>
      </c>
      <c r="E214" s="91" t="s">
        <v>182</v>
      </c>
      <c r="F214" s="92" t="s">
        <v>2205</v>
      </c>
      <c r="G214" s="92" t="s">
        <v>130</v>
      </c>
      <c r="H214" s="92" t="s">
        <v>2821</v>
      </c>
      <c r="I214" s="92" t="s">
        <v>130</v>
      </c>
      <c r="J214" s="92" t="s">
        <v>2822</v>
      </c>
      <c r="K214" s="92" t="s">
        <v>130</v>
      </c>
      <c r="L214" s="93">
        <v>511.41492</v>
      </c>
      <c r="M214" s="92" t="s">
        <v>2815</v>
      </c>
      <c r="N214" s="93">
        <v>3638314.0874563502</v>
      </c>
      <c r="O214" s="92" t="s">
        <v>2823</v>
      </c>
    </row>
    <row r="215" spans="1:15" ht="39" customHeight="1" x14ac:dyDescent="0.2">
      <c r="A215" s="92" t="s">
        <v>1469</v>
      </c>
      <c r="B215" s="90" t="s">
        <v>133</v>
      </c>
      <c r="C215" s="90" t="s">
        <v>1470</v>
      </c>
      <c r="D215" s="90" t="s">
        <v>592</v>
      </c>
      <c r="E215" s="91" t="s">
        <v>182</v>
      </c>
      <c r="F215" s="92" t="s">
        <v>2719</v>
      </c>
      <c r="G215" s="92" t="s">
        <v>130</v>
      </c>
      <c r="H215" s="92" t="s">
        <v>2824</v>
      </c>
      <c r="I215" s="92" t="s">
        <v>130</v>
      </c>
      <c r="J215" s="92" t="s">
        <v>2825</v>
      </c>
      <c r="K215" s="92" t="s">
        <v>130</v>
      </c>
      <c r="L215" s="93">
        <v>488.99815999999998</v>
      </c>
      <c r="M215" s="92" t="s">
        <v>2815</v>
      </c>
      <c r="N215" s="93">
        <v>3638803.0856163502</v>
      </c>
      <c r="O215" s="92" t="s">
        <v>2826</v>
      </c>
    </row>
    <row r="216" spans="1:15" ht="26.1" customHeight="1" x14ac:dyDescent="0.2">
      <c r="A216" s="92" t="s">
        <v>679</v>
      </c>
      <c r="B216" s="90" t="s">
        <v>133</v>
      </c>
      <c r="C216" s="90" t="s">
        <v>680</v>
      </c>
      <c r="D216" s="90" t="s">
        <v>592</v>
      </c>
      <c r="E216" s="91" t="s">
        <v>135</v>
      </c>
      <c r="F216" s="92" t="s">
        <v>2827</v>
      </c>
      <c r="G216" s="92" t="s">
        <v>130</v>
      </c>
      <c r="H216" s="92" t="s">
        <v>2828</v>
      </c>
      <c r="I216" s="92" t="s">
        <v>130</v>
      </c>
      <c r="J216" s="92" t="s">
        <v>2829</v>
      </c>
      <c r="K216" s="92" t="s">
        <v>130</v>
      </c>
      <c r="L216" s="93">
        <v>488.61238320000001</v>
      </c>
      <c r="M216" s="92" t="s">
        <v>2815</v>
      </c>
      <c r="N216" s="93">
        <v>3639291.6979995505</v>
      </c>
      <c r="O216" s="92" t="s">
        <v>2830</v>
      </c>
    </row>
    <row r="217" spans="1:15" ht="39" customHeight="1" x14ac:dyDescent="0.2">
      <c r="A217" s="92" t="s">
        <v>829</v>
      </c>
      <c r="B217" s="90" t="s">
        <v>133</v>
      </c>
      <c r="C217" s="90" t="s">
        <v>830</v>
      </c>
      <c r="D217" s="90" t="s">
        <v>592</v>
      </c>
      <c r="E217" s="91" t="s">
        <v>182</v>
      </c>
      <c r="F217" s="92" t="s">
        <v>2831</v>
      </c>
      <c r="G217" s="92" t="s">
        <v>130</v>
      </c>
      <c r="H217" s="92" t="s">
        <v>2832</v>
      </c>
      <c r="I217" s="92" t="s">
        <v>130</v>
      </c>
      <c r="J217" s="92" t="s">
        <v>2833</v>
      </c>
      <c r="K217" s="92" t="s">
        <v>130</v>
      </c>
      <c r="L217" s="93">
        <v>482.95282901600001</v>
      </c>
      <c r="M217" s="92" t="s">
        <v>2815</v>
      </c>
      <c r="N217" s="93">
        <v>3639774.6508285664</v>
      </c>
      <c r="O217" s="92" t="s">
        <v>2834</v>
      </c>
    </row>
    <row r="218" spans="1:15" ht="24" customHeight="1" x14ac:dyDescent="0.2">
      <c r="A218" s="92" t="s">
        <v>1437</v>
      </c>
      <c r="B218" s="90" t="s">
        <v>133</v>
      </c>
      <c r="C218" s="90" t="s">
        <v>1438</v>
      </c>
      <c r="D218" s="90" t="s">
        <v>592</v>
      </c>
      <c r="E218" s="91" t="s">
        <v>182</v>
      </c>
      <c r="F218" s="92" t="s">
        <v>2030</v>
      </c>
      <c r="G218" s="92" t="s">
        <v>130</v>
      </c>
      <c r="H218" s="92" t="s">
        <v>2835</v>
      </c>
      <c r="I218" s="92" t="s">
        <v>130</v>
      </c>
      <c r="J218" s="92" t="s">
        <v>2836</v>
      </c>
      <c r="K218" s="92" t="s">
        <v>130</v>
      </c>
      <c r="L218" s="93">
        <v>477.78978000000001</v>
      </c>
      <c r="M218" s="92" t="s">
        <v>2815</v>
      </c>
      <c r="N218" s="93">
        <v>3640252.4406085662</v>
      </c>
      <c r="O218" s="92" t="s">
        <v>2837</v>
      </c>
    </row>
    <row r="219" spans="1:15" ht="26.1" customHeight="1" x14ac:dyDescent="0.2">
      <c r="A219" s="92" t="s">
        <v>1218</v>
      </c>
      <c r="B219" s="90" t="s">
        <v>133</v>
      </c>
      <c r="C219" s="90" t="s">
        <v>1219</v>
      </c>
      <c r="D219" s="90" t="s">
        <v>592</v>
      </c>
      <c r="E219" s="91" t="s">
        <v>206</v>
      </c>
      <c r="F219" s="92" t="s">
        <v>2171</v>
      </c>
      <c r="G219" s="92" t="s">
        <v>130</v>
      </c>
      <c r="H219" s="92" t="s">
        <v>2838</v>
      </c>
      <c r="I219" s="92" t="s">
        <v>130</v>
      </c>
      <c r="J219" s="92" t="s">
        <v>2839</v>
      </c>
      <c r="K219" s="92" t="s">
        <v>130</v>
      </c>
      <c r="L219" s="93">
        <v>465.27809999999999</v>
      </c>
      <c r="M219" s="92" t="s">
        <v>2815</v>
      </c>
      <c r="N219" s="93">
        <v>3640717.7187085664</v>
      </c>
      <c r="O219" s="92" t="s">
        <v>2840</v>
      </c>
    </row>
    <row r="220" spans="1:15" ht="24" customHeight="1" x14ac:dyDescent="0.2">
      <c r="A220" s="92" t="s">
        <v>899</v>
      </c>
      <c r="B220" s="90" t="s">
        <v>133</v>
      </c>
      <c r="C220" s="90" t="s">
        <v>900</v>
      </c>
      <c r="D220" s="90" t="s">
        <v>592</v>
      </c>
      <c r="E220" s="91" t="s">
        <v>206</v>
      </c>
      <c r="F220" s="92" t="s">
        <v>2841</v>
      </c>
      <c r="G220" s="92" t="s">
        <v>130</v>
      </c>
      <c r="H220" s="92" t="s">
        <v>2842</v>
      </c>
      <c r="I220" s="92" t="s">
        <v>130</v>
      </c>
      <c r="J220" s="92" t="s">
        <v>2843</v>
      </c>
      <c r="K220" s="92" t="s">
        <v>130</v>
      </c>
      <c r="L220" s="93">
        <v>460.698473229</v>
      </c>
      <c r="M220" s="92" t="s">
        <v>2815</v>
      </c>
      <c r="N220" s="93">
        <v>3641178.4171817955</v>
      </c>
      <c r="O220" s="92" t="s">
        <v>2844</v>
      </c>
    </row>
    <row r="221" spans="1:15" ht="24" customHeight="1" x14ac:dyDescent="0.2">
      <c r="A221" s="92" t="s">
        <v>867</v>
      </c>
      <c r="B221" s="90" t="s">
        <v>133</v>
      </c>
      <c r="C221" s="90" t="s">
        <v>868</v>
      </c>
      <c r="D221" s="90" t="s">
        <v>592</v>
      </c>
      <c r="E221" s="91" t="s">
        <v>26</v>
      </c>
      <c r="F221" s="92" t="s">
        <v>2845</v>
      </c>
      <c r="G221" s="92" t="s">
        <v>130</v>
      </c>
      <c r="H221" s="92" t="s">
        <v>2846</v>
      </c>
      <c r="I221" s="92" t="s">
        <v>130</v>
      </c>
      <c r="J221" s="92" t="s">
        <v>2847</v>
      </c>
      <c r="K221" s="92" t="s">
        <v>130</v>
      </c>
      <c r="L221" s="93">
        <v>455.08629400000001</v>
      </c>
      <c r="M221" s="92" t="s">
        <v>2815</v>
      </c>
      <c r="N221" s="93">
        <v>3641633.5034757955</v>
      </c>
      <c r="O221" s="92" t="s">
        <v>2848</v>
      </c>
    </row>
    <row r="222" spans="1:15" ht="24" customHeight="1" x14ac:dyDescent="0.2">
      <c r="A222" s="92" t="s">
        <v>937</v>
      </c>
      <c r="B222" s="90" t="s">
        <v>141</v>
      </c>
      <c r="C222" s="90" t="s">
        <v>938</v>
      </c>
      <c r="D222" s="90" t="s">
        <v>592</v>
      </c>
      <c r="E222" s="91" t="s">
        <v>311</v>
      </c>
      <c r="F222" s="92" t="s">
        <v>2369</v>
      </c>
      <c r="G222" s="92" t="s">
        <v>130</v>
      </c>
      <c r="H222" s="92" t="s">
        <v>2849</v>
      </c>
      <c r="I222" s="92" t="s">
        <v>130</v>
      </c>
      <c r="J222" s="92" t="s">
        <v>2850</v>
      </c>
      <c r="K222" s="92" t="s">
        <v>130</v>
      </c>
      <c r="L222" s="93">
        <v>447.81387999999998</v>
      </c>
      <c r="M222" s="92" t="s">
        <v>2815</v>
      </c>
      <c r="N222" s="93">
        <v>3642081.3173557953</v>
      </c>
      <c r="O222" s="92" t="s">
        <v>2851</v>
      </c>
    </row>
    <row r="223" spans="1:15" ht="24" customHeight="1" x14ac:dyDescent="0.2">
      <c r="A223" s="92" t="s">
        <v>569</v>
      </c>
      <c r="B223" s="90" t="s">
        <v>141</v>
      </c>
      <c r="C223" s="90" t="s">
        <v>570</v>
      </c>
      <c r="D223" s="90" t="s">
        <v>571</v>
      </c>
      <c r="E223" s="91" t="s">
        <v>572</v>
      </c>
      <c r="F223" s="92" t="s">
        <v>2030</v>
      </c>
      <c r="G223" s="92" t="s">
        <v>130</v>
      </c>
      <c r="H223" s="92" t="s">
        <v>2852</v>
      </c>
      <c r="I223" s="92" t="s">
        <v>130</v>
      </c>
      <c r="J223" s="92" t="s">
        <v>2853</v>
      </c>
      <c r="K223" s="92" t="s">
        <v>130</v>
      </c>
      <c r="L223" s="93">
        <v>426.17910000000001</v>
      </c>
      <c r="M223" s="92" t="s">
        <v>2815</v>
      </c>
      <c r="N223" s="93">
        <v>3642507.4964557951</v>
      </c>
      <c r="O223" s="92" t="s">
        <v>2854</v>
      </c>
    </row>
    <row r="224" spans="1:15" ht="24" customHeight="1" x14ac:dyDescent="0.2">
      <c r="A224" s="92" t="s">
        <v>892</v>
      </c>
      <c r="B224" s="90" t="s">
        <v>133</v>
      </c>
      <c r="C224" s="90" t="s">
        <v>893</v>
      </c>
      <c r="D224" s="90" t="s">
        <v>592</v>
      </c>
      <c r="E224" s="91" t="s">
        <v>26</v>
      </c>
      <c r="F224" s="92" t="s">
        <v>2855</v>
      </c>
      <c r="G224" s="92" t="s">
        <v>130</v>
      </c>
      <c r="H224" s="92" t="s">
        <v>2856</v>
      </c>
      <c r="I224" s="92" t="s">
        <v>130</v>
      </c>
      <c r="J224" s="92" t="s">
        <v>2857</v>
      </c>
      <c r="K224" s="92" t="s">
        <v>130</v>
      </c>
      <c r="L224" s="93">
        <v>420.1422144</v>
      </c>
      <c r="M224" s="92" t="s">
        <v>2815</v>
      </c>
      <c r="N224" s="93">
        <v>3642927.6386701954</v>
      </c>
      <c r="O224" s="92" t="s">
        <v>2858</v>
      </c>
    </row>
    <row r="225" spans="1:15" ht="26.1" customHeight="1" x14ac:dyDescent="0.2">
      <c r="A225" s="92" t="s">
        <v>770</v>
      </c>
      <c r="B225" s="90" t="s">
        <v>133</v>
      </c>
      <c r="C225" s="90" t="s">
        <v>771</v>
      </c>
      <c r="D225" s="90" t="s">
        <v>592</v>
      </c>
      <c r="E225" s="91" t="s">
        <v>150</v>
      </c>
      <c r="F225" s="92" t="s">
        <v>2859</v>
      </c>
      <c r="G225" s="92" t="s">
        <v>130</v>
      </c>
      <c r="H225" s="92" t="s">
        <v>2860</v>
      </c>
      <c r="I225" s="92" t="s">
        <v>130</v>
      </c>
      <c r="J225" s="92" t="s">
        <v>2861</v>
      </c>
      <c r="K225" s="92" t="s">
        <v>130</v>
      </c>
      <c r="L225" s="93">
        <v>419.33677499999999</v>
      </c>
      <c r="M225" s="92" t="s">
        <v>2815</v>
      </c>
      <c r="N225" s="93">
        <v>3643346.9754451951</v>
      </c>
      <c r="O225" s="92" t="s">
        <v>2862</v>
      </c>
    </row>
    <row r="226" spans="1:15" ht="24" customHeight="1" x14ac:dyDescent="0.2">
      <c r="A226" s="92" t="s">
        <v>725</v>
      </c>
      <c r="B226" s="90" t="s">
        <v>141</v>
      </c>
      <c r="C226" s="90" t="s">
        <v>726</v>
      </c>
      <c r="D226" s="90" t="s">
        <v>592</v>
      </c>
      <c r="E226" s="91" t="s">
        <v>647</v>
      </c>
      <c r="F226" s="92" t="s">
        <v>2268</v>
      </c>
      <c r="G226" s="92" t="s">
        <v>130</v>
      </c>
      <c r="H226" s="92" t="s">
        <v>2863</v>
      </c>
      <c r="I226" s="92" t="s">
        <v>130</v>
      </c>
      <c r="J226" s="92" t="s">
        <v>2864</v>
      </c>
      <c r="K226" s="92" t="s">
        <v>130</v>
      </c>
      <c r="L226" s="93">
        <v>400.76474999999999</v>
      </c>
      <c r="M226" s="92" t="s">
        <v>2815</v>
      </c>
      <c r="N226" s="93">
        <v>3643747.7401951952</v>
      </c>
      <c r="O226" s="92" t="s">
        <v>2865</v>
      </c>
    </row>
    <row r="227" spans="1:15" ht="26.1" customHeight="1" x14ac:dyDescent="0.2">
      <c r="A227" s="92" t="s">
        <v>1113</v>
      </c>
      <c r="B227" s="90" t="s">
        <v>133</v>
      </c>
      <c r="C227" s="90" t="s">
        <v>1114</v>
      </c>
      <c r="D227" s="90" t="s">
        <v>592</v>
      </c>
      <c r="E227" s="91" t="s">
        <v>182</v>
      </c>
      <c r="F227" s="92" t="s">
        <v>2866</v>
      </c>
      <c r="G227" s="92" t="s">
        <v>130</v>
      </c>
      <c r="H227" s="92" t="s">
        <v>2867</v>
      </c>
      <c r="I227" s="92" t="s">
        <v>130</v>
      </c>
      <c r="J227" s="92" t="s">
        <v>2868</v>
      </c>
      <c r="K227" s="92" t="s">
        <v>130</v>
      </c>
      <c r="L227" s="93">
        <v>394.86041001000001</v>
      </c>
      <c r="M227" s="92" t="s">
        <v>2815</v>
      </c>
      <c r="N227" s="93">
        <v>3644142.6006052052</v>
      </c>
      <c r="O227" s="92" t="s">
        <v>2869</v>
      </c>
    </row>
    <row r="228" spans="1:15" ht="26.1" customHeight="1" x14ac:dyDescent="0.2">
      <c r="A228" s="92" t="s">
        <v>1220</v>
      </c>
      <c r="B228" s="90" t="s">
        <v>133</v>
      </c>
      <c r="C228" s="90" t="s">
        <v>1221</v>
      </c>
      <c r="D228" s="90" t="s">
        <v>592</v>
      </c>
      <c r="E228" s="91" t="s">
        <v>26</v>
      </c>
      <c r="F228" s="92" t="s">
        <v>2870</v>
      </c>
      <c r="G228" s="92" t="s">
        <v>130</v>
      </c>
      <c r="H228" s="92" t="s">
        <v>2871</v>
      </c>
      <c r="I228" s="92" t="s">
        <v>130</v>
      </c>
      <c r="J228" s="92" t="s">
        <v>2872</v>
      </c>
      <c r="K228" s="92" t="s">
        <v>130</v>
      </c>
      <c r="L228" s="93">
        <v>385.99580653200002</v>
      </c>
      <c r="M228" s="92" t="s">
        <v>2815</v>
      </c>
      <c r="N228" s="93">
        <v>3644528.5964117371</v>
      </c>
      <c r="O228" s="92" t="s">
        <v>2873</v>
      </c>
    </row>
    <row r="229" spans="1:15" ht="24" customHeight="1" x14ac:dyDescent="0.2">
      <c r="A229" s="92" t="s">
        <v>705</v>
      </c>
      <c r="B229" s="90" t="s">
        <v>141</v>
      </c>
      <c r="C229" s="90" t="s">
        <v>706</v>
      </c>
      <c r="D229" s="90" t="s">
        <v>592</v>
      </c>
      <c r="E229" s="91" t="s">
        <v>311</v>
      </c>
      <c r="F229" s="92" t="s">
        <v>2298</v>
      </c>
      <c r="G229" s="92" t="s">
        <v>130</v>
      </c>
      <c r="H229" s="92" t="s">
        <v>2874</v>
      </c>
      <c r="I229" s="92" t="s">
        <v>130</v>
      </c>
      <c r="J229" s="92" t="s">
        <v>2875</v>
      </c>
      <c r="K229" s="92" t="s">
        <v>130</v>
      </c>
      <c r="L229" s="93">
        <v>368.57324</v>
      </c>
      <c r="M229" s="92" t="s">
        <v>2815</v>
      </c>
      <c r="N229" s="93">
        <v>3644897.1696517374</v>
      </c>
      <c r="O229" s="92" t="s">
        <v>2876</v>
      </c>
    </row>
    <row r="230" spans="1:15" ht="24" customHeight="1" x14ac:dyDescent="0.2">
      <c r="A230" s="92" t="s">
        <v>957</v>
      </c>
      <c r="B230" s="90" t="s">
        <v>141</v>
      </c>
      <c r="C230" s="90" t="s">
        <v>958</v>
      </c>
      <c r="D230" s="90" t="s">
        <v>592</v>
      </c>
      <c r="E230" s="91" t="s">
        <v>311</v>
      </c>
      <c r="F230" s="92" t="s">
        <v>2877</v>
      </c>
      <c r="G230" s="92" t="s">
        <v>130</v>
      </c>
      <c r="H230" s="92" t="s">
        <v>2878</v>
      </c>
      <c r="I230" s="92" t="s">
        <v>130</v>
      </c>
      <c r="J230" s="92" t="s">
        <v>2879</v>
      </c>
      <c r="K230" s="92" t="s">
        <v>130</v>
      </c>
      <c r="L230" s="93">
        <v>361.27476000000001</v>
      </c>
      <c r="M230" s="92" t="s">
        <v>2815</v>
      </c>
      <c r="N230" s="93">
        <v>3645258.4444117374</v>
      </c>
      <c r="O230" s="92" t="s">
        <v>2880</v>
      </c>
    </row>
    <row r="231" spans="1:15" ht="26.1" customHeight="1" x14ac:dyDescent="0.2">
      <c r="A231" s="92" t="s">
        <v>1277</v>
      </c>
      <c r="B231" s="90" t="s">
        <v>133</v>
      </c>
      <c r="C231" s="90" t="s">
        <v>1278</v>
      </c>
      <c r="D231" s="90" t="s">
        <v>592</v>
      </c>
      <c r="E231" s="91" t="s">
        <v>182</v>
      </c>
      <c r="F231" s="92" t="s">
        <v>2268</v>
      </c>
      <c r="G231" s="92" t="s">
        <v>130</v>
      </c>
      <c r="H231" s="92" t="s">
        <v>2881</v>
      </c>
      <c r="I231" s="92" t="s">
        <v>130</v>
      </c>
      <c r="J231" s="92" t="s">
        <v>2882</v>
      </c>
      <c r="K231" s="92" t="s">
        <v>130</v>
      </c>
      <c r="L231" s="93">
        <v>346.67779999999999</v>
      </c>
      <c r="M231" s="92" t="s">
        <v>2815</v>
      </c>
      <c r="N231" s="93">
        <v>3645605.1222117371</v>
      </c>
      <c r="O231" s="92" t="s">
        <v>2883</v>
      </c>
    </row>
    <row r="232" spans="1:15" ht="24" customHeight="1" x14ac:dyDescent="0.2">
      <c r="A232" s="92" t="s">
        <v>949</v>
      </c>
      <c r="B232" s="90" t="s">
        <v>141</v>
      </c>
      <c r="C232" s="90" t="s">
        <v>950</v>
      </c>
      <c r="D232" s="90" t="s">
        <v>592</v>
      </c>
      <c r="E232" s="91" t="s">
        <v>311</v>
      </c>
      <c r="F232" s="92" t="s">
        <v>2137</v>
      </c>
      <c r="G232" s="92" t="s">
        <v>130</v>
      </c>
      <c r="H232" s="92" t="s">
        <v>2884</v>
      </c>
      <c r="I232" s="92" t="s">
        <v>130</v>
      </c>
      <c r="J232" s="92" t="s">
        <v>2885</v>
      </c>
      <c r="K232" s="92" t="s">
        <v>130</v>
      </c>
      <c r="L232" s="93">
        <v>341.98592000000002</v>
      </c>
      <c r="M232" s="92" t="s">
        <v>2815</v>
      </c>
      <c r="N232" s="93">
        <v>3645947.1081317374</v>
      </c>
      <c r="O232" s="92" t="s">
        <v>2886</v>
      </c>
    </row>
    <row r="233" spans="1:15" ht="26.1" customHeight="1" x14ac:dyDescent="0.2">
      <c r="A233" s="92" t="s">
        <v>1182</v>
      </c>
      <c r="B233" s="90" t="s">
        <v>133</v>
      </c>
      <c r="C233" s="90" t="s">
        <v>1183</v>
      </c>
      <c r="D233" s="90" t="s">
        <v>592</v>
      </c>
      <c r="E233" s="91" t="s">
        <v>146</v>
      </c>
      <c r="F233" s="92" t="s">
        <v>2887</v>
      </c>
      <c r="G233" s="92" t="s">
        <v>130</v>
      </c>
      <c r="H233" s="92" t="s">
        <v>2888</v>
      </c>
      <c r="I233" s="92" t="s">
        <v>130</v>
      </c>
      <c r="J233" s="92" t="s">
        <v>2889</v>
      </c>
      <c r="K233" s="92" t="s">
        <v>130</v>
      </c>
      <c r="L233" s="93">
        <v>330.60994604640001</v>
      </c>
      <c r="M233" s="92" t="s">
        <v>2815</v>
      </c>
      <c r="N233" s="93">
        <v>3646277.7180777835</v>
      </c>
      <c r="O233" s="92" t="s">
        <v>2890</v>
      </c>
    </row>
    <row r="234" spans="1:15" ht="24" customHeight="1" x14ac:dyDescent="0.2">
      <c r="A234" s="92" t="s">
        <v>963</v>
      </c>
      <c r="B234" s="90" t="s">
        <v>141</v>
      </c>
      <c r="C234" s="90" t="s">
        <v>964</v>
      </c>
      <c r="D234" s="90" t="s">
        <v>592</v>
      </c>
      <c r="E234" s="91" t="s">
        <v>311</v>
      </c>
      <c r="F234" s="92" t="s">
        <v>2773</v>
      </c>
      <c r="G234" s="92" t="s">
        <v>130</v>
      </c>
      <c r="H234" s="92" t="s">
        <v>2891</v>
      </c>
      <c r="I234" s="92" t="s">
        <v>130</v>
      </c>
      <c r="J234" s="92" t="s">
        <v>2892</v>
      </c>
      <c r="K234" s="92" t="s">
        <v>130</v>
      </c>
      <c r="L234" s="93">
        <v>312.01002</v>
      </c>
      <c r="M234" s="92" t="s">
        <v>2815</v>
      </c>
      <c r="N234" s="93">
        <v>3646589.7280977839</v>
      </c>
      <c r="O234" s="92" t="s">
        <v>2893</v>
      </c>
    </row>
    <row r="235" spans="1:15" ht="24" customHeight="1" x14ac:dyDescent="0.2">
      <c r="A235" s="92" t="s">
        <v>943</v>
      </c>
      <c r="B235" s="90" t="s">
        <v>141</v>
      </c>
      <c r="C235" s="90" t="s">
        <v>944</v>
      </c>
      <c r="D235" s="90" t="s">
        <v>592</v>
      </c>
      <c r="E235" s="91" t="s">
        <v>311</v>
      </c>
      <c r="F235" s="92" t="s">
        <v>2369</v>
      </c>
      <c r="G235" s="92" t="s">
        <v>130</v>
      </c>
      <c r="H235" s="92" t="s">
        <v>2894</v>
      </c>
      <c r="I235" s="92" t="s">
        <v>130</v>
      </c>
      <c r="J235" s="92" t="s">
        <v>2895</v>
      </c>
      <c r="K235" s="92" t="s">
        <v>130</v>
      </c>
      <c r="L235" s="93">
        <v>296.10975999999999</v>
      </c>
      <c r="M235" s="92" t="s">
        <v>2815</v>
      </c>
      <c r="N235" s="93">
        <v>3646885.8378577838</v>
      </c>
      <c r="O235" s="92" t="s">
        <v>2893</v>
      </c>
    </row>
    <row r="236" spans="1:15" ht="39" customHeight="1" x14ac:dyDescent="0.2">
      <c r="A236" s="92" t="s">
        <v>738</v>
      </c>
      <c r="B236" s="90" t="s">
        <v>133</v>
      </c>
      <c r="C236" s="90" t="s">
        <v>739</v>
      </c>
      <c r="D236" s="90" t="s">
        <v>592</v>
      </c>
      <c r="E236" s="91" t="s">
        <v>647</v>
      </c>
      <c r="F236" s="92" t="s">
        <v>2494</v>
      </c>
      <c r="G236" s="92" t="s">
        <v>130</v>
      </c>
      <c r="H236" s="92" t="s">
        <v>2896</v>
      </c>
      <c r="I236" s="92" t="s">
        <v>130</v>
      </c>
      <c r="J236" s="92" t="s">
        <v>2897</v>
      </c>
      <c r="K236" s="92" t="s">
        <v>130</v>
      </c>
      <c r="L236" s="93">
        <v>295.58843999999999</v>
      </c>
      <c r="M236" s="92" t="s">
        <v>2815</v>
      </c>
      <c r="N236" s="93">
        <v>3647181.4262977839</v>
      </c>
      <c r="O236" s="92" t="s">
        <v>2898</v>
      </c>
    </row>
    <row r="237" spans="1:15" ht="24" customHeight="1" x14ac:dyDescent="0.2">
      <c r="A237" s="92" t="s">
        <v>1106</v>
      </c>
      <c r="B237" s="90" t="s">
        <v>133</v>
      </c>
      <c r="C237" s="90" t="s">
        <v>1107</v>
      </c>
      <c r="D237" s="90" t="s">
        <v>592</v>
      </c>
      <c r="E237" s="91" t="s">
        <v>182</v>
      </c>
      <c r="F237" s="92" t="s">
        <v>2899</v>
      </c>
      <c r="G237" s="92" t="s">
        <v>130</v>
      </c>
      <c r="H237" s="92" t="s">
        <v>2900</v>
      </c>
      <c r="I237" s="92" t="s">
        <v>130</v>
      </c>
      <c r="J237" s="92" t="s">
        <v>2901</v>
      </c>
      <c r="K237" s="92" t="s">
        <v>130</v>
      </c>
      <c r="L237" s="93">
        <v>282.95815970000001</v>
      </c>
      <c r="M237" s="92" t="s">
        <v>2815</v>
      </c>
      <c r="N237" s="93">
        <v>3647464.3844574839</v>
      </c>
      <c r="O237" s="92" t="s">
        <v>2902</v>
      </c>
    </row>
    <row r="238" spans="1:15" ht="26.1" customHeight="1" x14ac:dyDescent="0.2">
      <c r="A238" s="92" t="s">
        <v>1241</v>
      </c>
      <c r="B238" s="90" t="s">
        <v>133</v>
      </c>
      <c r="C238" s="90" t="s">
        <v>1242</v>
      </c>
      <c r="D238" s="90" t="s">
        <v>1243</v>
      </c>
      <c r="E238" s="91" t="s">
        <v>1244</v>
      </c>
      <c r="F238" s="92" t="s">
        <v>2903</v>
      </c>
      <c r="G238" s="92" t="s">
        <v>130</v>
      </c>
      <c r="H238" s="92" t="s">
        <v>1573</v>
      </c>
      <c r="I238" s="92" t="s">
        <v>130</v>
      </c>
      <c r="J238" s="92" t="s">
        <v>2904</v>
      </c>
      <c r="K238" s="92" t="s">
        <v>130</v>
      </c>
      <c r="L238" s="93">
        <v>273.9600836610536</v>
      </c>
      <c r="M238" s="92" t="s">
        <v>2815</v>
      </c>
      <c r="N238" s="93">
        <v>3647738.3445411446</v>
      </c>
      <c r="O238" s="92" t="s">
        <v>2905</v>
      </c>
    </row>
    <row r="239" spans="1:15" ht="26.1" customHeight="1" x14ac:dyDescent="0.2">
      <c r="A239" s="92" t="s">
        <v>1111</v>
      </c>
      <c r="B239" s="90" t="s">
        <v>133</v>
      </c>
      <c r="C239" s="90" t="s">
        <v>1112</v>
      </c>
      <c r="D239" s="90" t="s">
        <v>592</v>
      </c>
      <c r="E239" s="91" t="s">
        <v>206</v>
      </c>
      <c r="F239" s="92" t="s">
        <v>2906</v>
      </c>
      <c r="G239" s="92" t="s">
        <v>130</v>
      </c>
      <c r="H239" s="92" t="s">
        <v>2907</v>
      </c>
      <c r="I239" s="92" t="s">
        <v>130</v>
      </c>
      <c r="J239" s="92" t="s">
        <v>2908</v>
      </c>
      <c r="K239" s="92" t="s">
        <v>130</v>
      </c>
      <c r="L239" s="93">
        <v>273.60541824000001</v>
      </c>
      <c r="M239" s="92" t="s">
        <v>2815</v>
      </c>
      <c r="N239" s="93">
        <v>3648011.9499593847</v>
      </c>
      <c r="O239" s="92" t="s">
        <v>2905</v>
      </c>
    </row>
    <row r="240" spans="1:15" ht="26.1" customHeight="1" x14ac:dyDescent="0.2">
      <c r="A240" s="92" t="s">
        <v>986</v>
      </c>
      <c r="B240" s="90" t="s">
        <v>141</v>
      </c>
      <c r="C240" s="90" t="s">
        <v>987</v>
      </c>
      <c r="D240" s="90" t="s">
        <v>592</v>
      </c>
      <c r="E240" s="91" t="s">
        <v>311</v>
      </c>
      <c r="F240" s="92" t="s">
        <v>2369</v>
      </c>
      <c r="G240" s="92" t="s">
        <v>130</v>
      </c>
      <c r="H240" s="92" t="s">
        <v>2909</v>
      </c>
      <c r="I240" s="92" t="s">
        <v>130</v>
      </c>
      <c r="J240" s="92" t="s">
        <v>2910</v>
      </c>
      <c r="K240" s="92" t="s">
        <v>130</v>
      </c>
      <c r="L240" s="93">
        <v>266.13386000000003</v>
      </c>
      <c r="M240" s="92" t="s">
        <v>2815</v>
      </c>
      <c r="N240" s="93">
        <v>3648278.0838193847</v>
      </c>
      <c r="O240" s="92" t="s">
        <v>2911</v>
      </c>
    </row>
    <row r="241" spans="1:15" ht="24" customHeight="1" x14ac:dyDescent="0.2">
      <c r="A241" s="92" t="s">
        <v>1261</v>
      </c>
      <c r="B241" s="90" t="s">
        <v>141</v>
      </c>
      <c r="C241" s="90" t="s">
        <v>1262</v>
      </c>
      <c r="D241" s="90" t="s">
        <v>592</v>
      </c>
      <c r="E241" s="91" t="s">
        <v>311</v>
      </c>
      <c r="F241" s="92" t="s">
        <v>2369</v>
      </c>
      <c r="G241" s="92" t="s">
        <v>130</v>
      </c>
      <c r="H241" s="92" t="s">
        <v>2912</v>
      </c>
      <c r="I241" s="92" t="s">
        <v>130</v>
      </c>
      <c r="J241" s="92" t="s">
        <v>2913</v>
      </c>
      <c r="K241" s="92" t="s">
        <v>130</v>
      </c>
      <c r="L241" s="93">
        <v>245.0204</v>
      </c>
      <c r="M241" s="92" t="s">
        <v>2815</v>
      </c>
      <c r="N241" s="93">
        <v>3648523.104219385</v>
      </c>
      <c r="O241" s="92" t="s">
        <v>2914</v>
      </c>
    </row>
    <row r="242" spans="1:15" ht="39" customHeight="1" x14ac:dyDescent="0.2">
      <c r="A242" s="92" t="s">
        <v>1467</v>
      </c>
      <c r="B242" s="90" t="s">
        <v>133</v>
      </c>
      <c r="C242" s="90" t="s">
        <v>1468</v>
      </c>
      <c r="D242" s="90" t="s">
        <v>592</v>
      </c>
      <c r="E242" s="91" t="s">
        <v>182</v>
      </c>
      <c r="F242" s="92" t="s">
        <v>2369</v>
      </c>
      <c r="G242" s="92" t="s">
        <v>130</v>
      </c>
      <c r="H242" s="92" t="s">
        <v>2915</v>
      </c>
      <c r="I242" s="92" t="s">
        <v>130</v>
      </c>
      <c r="J242" s="92" t="s">
        <v>2916</v>
      </c>
      <c r="K242" s="92" t="s">
        <v>130</v>
      </c>
      <c r="L242" s="93">
        <v>233.29069999999999</v>
      </c>
      <c r="M242" s="92" t="s">
        <v>2815</v>
      </c>
      <c r="N242" s="93">
        <v>3648756.3949193847</v>
      </c>
      <c r="O242" s="92" t="s">
        <v>2914</v>
      </c>
    </row>
    <row r="243" spans="1:15" ht="24" customHeight="1" x14ac:dyDescent="0.2">
      <c r="A243" s="92" t="s">
        <v>941</v>
      </c>
      <c r="B243" s="90" t="s">
        <v>141</v>
      </c>
      <c r="C243" s="90" t="s">
        <v>942</v>
      </c>
      <c r="D243" s="90" t="s">
        <v>592</v>
      </c>
      <c r="E243" s="91" t="s">
        <v>311</v>
      </c>
      <c r="F243" s="92" t="s">
        <v>2369</v>
      </c>
      <c r="G243" s="92" t="s">
        <v>130</v>
      </c>
      <c r="H243" s="92" t="s">
        <v>2917</v>
      </c>
      <c r="I243" s="92" t="s">
        <v>130</v>
      </c>
      <c r="J243" s="92" t="s">
        <v>2918</v>
      </c>
      <c r="K243" s="92" t="s">
        <v>130</v>
      </c>
      <c r="L243" s="93">
        <v>231.98740000000001</v>
      </c>
      <c r="M243" s="92" t="s">
        <v>2815</v>
      </c>
      <c r="N243" s="93">
        <v>3648988.3823193847</v>
      </c>
      <c r="O243" s="92" t="s">
        <v>2919</v>
      </c>
    </row>
    <row r="244" spans="1:15" ht="26.1" customHeight="1" x14ac:dyDescent="0.2">
      <c r="A244" s="92" t="s">
        <v>766</v>
      </c>
      <c r="B244" s="90" t="s">
        <v>133</v>
      </c>
      <c r="C244" s="90" t="s">
        <v>767</v>
      </c>
      <c r="D244" s="90" t="s">
        <v>592</v>
      </c>
      <c r="E244" s="91" t="s">
        <v>150</v>
      </c>
      <c r="F244" s="92" t="s">
        <v>2920</v>
      </c>
      <c r="G244" s="92" t="s">
        <v>130</v>
      </c>
      <c r="H244" s="92" t="s">
        <v>2921</v>
      </c>
      <c r="I244" s="92" t="s">
        <v>130</v>
      </c>
      <c r="J244" s="92" t="s">
        <v>2922</v>
      </c>
      <c r="K244" s="92" t="s">
        <v>130</v>
      </c>
      <c r="L244" s="93">
        <v>231.661575</v>
      </c>
      <c r="M244" s="92" t="s">
        <v>2815</v>
      </c>
      <c r="N244" s="93">
        <v>3649220.0438943845</v>
      </c>
      <c r="O244" s="92" t="s">
        <v>2923</v>
      </c>
    </row>
    <row r="245" spans="1:15" ht="24" customHeight="1" x14ac:dyDescent="0.2">
      <c r="A245" s="92" t="s">
        <v>1269</v>
      </c>
      <c r="B245" s="90" t="s">
        <v>141</v>
      </c>
      <c r="C245" s="90" t="s">
        <v>1270</v>
      </c>
      <c r="D245" s="90" t="s">
        <v>592</v>
      </c>
      <c r="E245" s="91" t="s">
        <v>618</v>
      </c>
      <c r="F245" s="92" t="s">
        <v>2298</v>
      </c>
      <c r="G245" s="92" t="s">
        <v>130</v>
      </c>
      <c r="H245" s="92" t="s">
        <v>2924</v>
      </c>
      <c r="I245" s="92" t="s">
        <v>130</v>
      </c>
      <c r="J245" s="92" t="s">
        <v>2925</v>
      </c>
      <c r="K245" s="92" t="s">
        <v>130</v>
      </c>
      <c r="L245" s="93">
        <v>231.07508999999999</v>
      </c>
      <c r="M245" s="92" t="s">
        <v>2815</v>
      </c>
      <c r="N245" s="93">
        <v>3649451.1189843849</v>
      </c>
      <c r="O245" s="92" t="s">
        <v>2923</v>
      </c>
    </row>
    <row r="246" spans="1:15" ht="24" customHeight="1" x14ac:dyDescent="0.2">
      <c r="A246" s="92" t="s">
        <v>1477</v>
      </c>
      <c r="B246" s="90" t="s">
        <v>141</v>
      </c>
      <c r="C246" s="90" t="s">
        <v>975</v>
      </c>
      <c r="D246" s="90" t="s">
        <v>592</v>
      </c>
      <c r="E246" s="91" t="s">
        <v>662</v>
      </c>
      <c r="F246" s="92" t="s">
        <v>2926</v>
      </c>
      <c r="G246" s="92" t="s">
        <v>130</v>
      </c>
      <c r="H246" s="92" t="s">
        <v>2927</v>
      </c>
      <c r="I246" s="92" t="s">
        <v>130</v>
      </c>
      <c r="J246" s="92" t="s">
        <v>2928</v>
      </c>
      <c r="K246" s="92" t="s">
        <v>130</v>
      </c>
      <c r="L246" s="93">
        <v>227.57572949999999</v>
      </c>
      <c r="M246" s="92" t="s">
        <v>2815</v>
      </c>
      <c r="N246" s="93">
        <v>3649678.6947138845</v>
      </c>
      <c r="O246" s="92" t="s">
        <v>2929</v>
      </c>
    </row>
    <row r="247" spans="1:15" ht="24" customHeight="1" x14ac:dyDescent="0.2">
      <c r="A247" s="92" t="s">
        <v>600</v>
      </c>
      <c r="B247" s="90" t="s">
        <v>141</v>
      </c>
      <c r="C247" s="90" t="s">
        <v>601</v>
      </c>
      <c r="D247" s="90" t="s">
        <v>571</v>
      </c>
      <c r="E247" s="91" t="s">
        <v>572</v>
      </c>
      <c r="F247" s="92" t="s">
        <v>2930</v>
      </c>
      <c r="G247" s="92" t="s">
        <v>130</v>
      </c>
      <c r="H247" s="92" t="s">
        <v>2688</v>
      </c>
      <c r="I247" s="92" t="s">
        <v>130</v>
      </c>
      <c r="J247" s="92" t="s">
        <v>2931</v>
      </c>
      <c r="K247" s="92" t="s">
        <v>130</v>
      </c>
      <c r="L247" s="93">
        <v>217.16892185250401</v>
      </c>
      <c r="M247" s="92" t="s">
        <v>2815</v>
      </c>
      <c r="N247" s="93">
        <v>3649895.8636357374</v>
      </c>
      <c r="O247" s="92" t="s">
        <v>2932</v>
      </c>
    </row>
    <row r="248" spans="1:15" ht="24" customHeight="1" x14ac:dyDescent="0.2">
      <c r="A248" s="92" t="s">
        <v>1048</v>
      </c>
      <c r="B248" s="90" t="s">
        <v>141</v>
      </c>
      <c r="C248" s="90" t="s">
        <v>446</v>
      </c>
      <c r="D248" s="90" t="s">
        <v>592</v>
      </c>
      <c r="E248" s="91" t="s">
        <v>311</v>
      </c>
      <c r="F248" s="92" t="s">
        <v>2137</v>
      </c>
      <c r="G248" s="92" t="s">
        <v>130</v>
      </c>
      <c r="H248" s="92" t="s">
        <v>2933</v>
      </c>
      <c r="I248" s="92" t="s">
        <v>130</v>
      </c>
      <c r="J248" s="92" t="s">
        <v>2934</v>
      </c>
      <c r="K248" s="92" t="s">
        <v>130</v>
      </c>
      <c r="L248" s="93">
        <v>216.34780000000001</v>
      </c>
      <c r="M248" s="92" t="s">
        <v>2815</v>
      </c>
      <c r="N248" s="93">
        <v>3650112.2114357371</v>
      </c>
      <c r="O248" s="92" t="s">
        <v>2932</v>
      </c>
    </row>
    <row r="249" spans="1:15" ht="26.1" customHeight="1" x14ac:dyDescent="0.2">
      <c r="A249" s="92" t="s">
        <v>602</v>
      </c>
      <c r="B249" s="90" t="s">
        <v>141</v>
      </c>
      <c r="C249" s="90" t="s">
        <v>603</v>
      </c>
      <c r="D249" s="90" t="s">
        <v>571</v>
      </c>
      <c r="E249" s="91" t="s">
        <v>572</v>
      </c>
      <c r="F249" s="92" t="s">
        <v>2935</v>
      </c>
      <c r="G249" s="92" t="s">
        <v>130</v>
      </c>
      <c r="H249" s="92" t="s">
        <v>2936</v>
      </c>
      <c r="I249" s="92" t="s">
        <v>130</v>
      </c>
      <c r="J249" s="92" t="s">
        <v>2937</v>
      </c>
      <c r="K249" s="92" t="s">
        <v>130</v>
      </c>
      <c r="L249" s="93">
        <v>215.97190873049999</v>
      </c>
      <c r="M249" s="92" t="s">
        <v>2815</v>
      </c>
      <c r="N249" s="93">
        <v>3650328.1833444675</v>
      </c>
      <c r="O249" s="92" t="s">
        <v>2938</v>
      </c>
    </row>
    <row r="250" spans="1:15" ht="24" customHeight="1" x14ac:dyDescent="0.2">
      <c r="A250" s="92" t="s">
        <v>1004</v>
      </c>
      <c r="B250" s="90" t="s">
        <v>141</v>
      </c>
      <c r="C250" s="90" t="s">
        <v>1005</v>
      </c>
      <c r="D250" s="90" t="s">
        <v>592</v>
      </c>
      <c r="E250" s="91" t="s">
        <v>662</v>
      </c>
      <c r="F250" s="92" t="s">
        <v>2939</v>
      </c>
      <c r="G250" s="92" t="s">
        <v>130</v>
      </c>
      <c r="H250" s="92" t="s">
        <v>2940</v>
      </c>
      <c r="I250" s="92" t="s">
        <v>130</v>
      </c>
      <c r="J250" s="92" t="s">
        <v>2941</v>
      </c>
      <c r="K250" s="92" t="s">
        <v>130</v>
      </c>
      <c r="L250" s="93">
        <v>214.575312</v>
      </c>
      <c r="M250" s="92" t="s">
        <v>2815</v>
      </c>
      <c r="N250" s="93">
        <v>3650542.7586564678</v>
      </c>
      <c r="O250" s="92" t="s">
        <v>2938</v>
      </c>
    </row>
    <row r="251" spans="1:15" ht="24" customHeight="1" x14ac:dyDescent="0.2">
      <c r="A251" s="92" t="s">
        <v>1214</v>
      </c>
      <c r="B251" s="90" t="s">
        <v>141</v>
      </c>
      <c r="C251" s="90" t="s">
        <v>1215</v>
      </c>
      <c r="D251" s="90" t="s">
        <v>592</v>
      </c>
      <c r="E251" s="91" t="s">
        <v>26</v>
      </c>
      <c r="F251" s="92" t="s">
        <v>2942</v>
      </c>
      <c r="G251" s="92" t="s">
        <v>130</v>
      </c>
      <c r="H251" s="92" t="s">
        <v>2943</v>
      </c>
      <c r="I251" s="92" t="s">
        <v>130</v>
      </c>
      <c r="J251" s="92" t="s">
        <v>2944</v>
      </c>
      <c r="K251" s="92" t="s">
        <v>130</v>
      </c>
      <c r="L251" s="93">
        <v>213.63781963740001</v>
      </c>
      <c r="M251" s="92" t="s">
        <v>2815</v>
      </c>
      <c r="N251" s="93">
        <v>3650756.3964761053</v>
      </c>
      <c r="O251" s="92" t="s">
        <v>2945</v>
      </c>
    </row>
    <row r="252" spans="1:15" ht="24" customHeight="1" x14ac:dyDescent="0.2">
      <c r="A252" s="92" t="s">
        <v>1263</v>
      </c>
      <c r="B252" s="90" t="s">
        <v>141</v>
      </c>
      <c r="C252" s="90" t="s">
        <v>1264</v>
      </c>
      <c r="D252" s="90" t="s">
        <v>592</v>
      </c>
      <c r="E252" s="91" t="s">
        <v>311</v>
      </c>
      <c r="F252" s="92" t="s">
        <v>2298</v>
      </c>
      <c r="G252" s="92" t="s">
        <v>130</v>
      </c>
      <c r="H252" s="92" t="s">
        <v>2946</v>
      </c>
      <c r="I252" s="92" t="s">
        <v>130</v>
      </c>
      <c r="J252" s="92" t="s">
        <v>2947</v>
      </c>
      <c r="K252" s="92" t="s">
        <v>130</v>
      </c>
      <c r="L252" s="93">
        <v>208.39767000000001</v>
      </c>
      <c r="M252" s="92" t="s">
        <v>2815</v>
      </c>
      <c r="N252" s="93">
        <v>3650964.7941461052</v>
      </c>
      <c r="O252" s="92" t="s">
        <v>2945</v>
      </c>
    </row>
    <row r="253" spans="1:15" ht="24" customHeight="1" x14ac:dyDescent="0.2">
      <c r="A253" s="92" t="s">
        <v>951</v>
      </c>
      <c r="B253" s="90" t="s">
        <v>141</v>
      </c>
      <c r="C253" s="90" t="s">
        <v>952</v>
      </c>
      <c r="D253" s="90" t="s">
        <v>592</v>
      </c>
      <c r="E253" s="91" t="s">
        <v>311</v>
      </c>
      <c r="F253" s="92" t="s">
        <v>2743</v>
      </c>
      <c r="G253" s="92" t="s">
        <v>130</v>
      </c>
      <c r="H253" s="92" t="s">
        <v>2948</v>
      </c>
      <c r="I253" s="92" t="s">
        <v>130</v>
      </c>
      <c r="J253" s="92" t="s">
        <v>2949</v>
      </c>
      <c r="K253" s="92" t="s">
        <v>130</v>
      </c>
      <c r="L253" s="93">
        <v>202.53281999999999</v>
      </c>
      <c r="M253" s="92" t="s">
        <v>2815</v>
      </c>
      <c r="N253" s="93">
        <v>3651167.326966105</v>
      </c>
      <c r="O253" s="92" t="s">
        <v>2950</v>
      </c>
    </row>
    <row r="254" spans="1:15" ht="39" customHeight="1" x14ac:dyDescent="0.2">
      <c r="A254" s="92" t="s">
        <v>1257</v>
      </c>
      <c r="B254" s="90" t="s">
        <v>133</v>
      </c>
      <c r="C254" s="90" t="s">
        <v>1258</v>
      </c>
      <c r="D254" s="90" t="s">
        <v>1240</v>
      </c>
      <c r="E254" s="91" t="s">
        <v>182</v>
      </c>
      <c r="F254" s="92" t="s">
        <v>2951</v>
      </c>
      <c r="G254" s="92" t="s">
        <v>130</v>
      </c>
      <c r="H254" s="92" t="s">
        <v>2952</v>
      </c>
      <c r="I254" s="92" t="s">
        <v>130</v>
      </c>
      <c r="J254" s="92" t="s">
        <v>2953</v>
      </c>
      <c r="K254" s="92" t="s">
        <v>130</v>
      </c>
      <c r="L254" s="93">
        <v>196.12888472550415</v>
      </c>
      <c r="M254" s="92" t="s">
        <v>2815</v>
      </c>
      <c r="N254" s="93">
        <v>3651363.4558508308</v>
      </c>
      <c r="O254" s="92" t="s">
        <v>2954</v>
      </c>
    </row>
    <row r="255" spans="1:15" ht="24" customHeight="1" x14ac:dyDescent="0.2">
      <c r="A255" s="92" t="s">
        <v>1047</v>
      </c>
      <c r="B255" s="90" t="s">
        <v>141</v>
      </c>
      <c r="C255" s="90" t="s">
        <v>443</v>
      </c>
      <c r="D255" s="90" t="s">
        <v>592</v>
      </c>
      <c r="E255" s="91" t="s">
        <v>311</v>
      </c>
      <c r="F255" s="92" t="s">
        <v>2025</v>
      </c>
      <c r="G255" s="92" t="s">
        <v>130</v>
      </c>
      <c r="H255" s="92" t="s">
        <v>2955</v>
      </c>
      <c r="I255" s="92" t="s">
        <v>130</v>
      </c>
      <c r="J255" s="92" t="s">
        <v>2956</v>
      </c>
      <c r="K255" s="92" t="s">
        <v>130</v>
      </c>
      <c r="L255" s="93">
        <v>186.63256000000001</v>
      </c>
      <c r="M255" s="92" t="s">
        <v>2815</v>
      </c>
      <c r="N255" s="93">
        <v>3651550.0884108306</v>
      </c>
      <c r="O255" s="92" t="s">
        <v>2954</v>
      </c>
    </row>
    <row r="256" spans="1:15" ht="26.1" customHeight="1" x14ac:dyDescent="0.2">
      <c r="A256" s="92" t="s">
        <v>1170</v>
      </c>
      <c r="B256" s="90" t="s">
        <v>133</v>
      </c>
      <c r="C256" s="90" t="s">
        <v>1171</v>
      </c>
      <c r="D256" s="90" t="s">
        <v>592</v>
      </c>
      <c r="E256" s="91" t="s">
        <v>206</v>
      </c>
      <c r="F256" s="92" t="s">
        <v>2957</v>
      </c>
      <c r="G256" s="92" t="s">
        <v>130</v>
      </c>
      <c r="H256" s="92" t="s">
        <v>2958</v>
      </c>
      <c r="I256" s="92" t="s">
        <v>130</v>
      </c>
      <c r="J256" s="92" t="s">
        <v>2959</v>
      </c>
      <c r="K256" s="92" t="s">
        <v>130</v>
      </c>
      <c r="L256" s="93">
        <v>183.1613924856</v>
      </c>
      <c r="M256" s="92" t="s">
        <v>2815</v>
      </c>
      <c r="N256" s="93">
        <v>3651733.2498033163</v>
      </c>
      <c r="O256" s="92" t="s">
        <v>2960</v>
      </c>
    </row>
    <row r="257" spans="1:15" ht="24" customHeight="1" x14ac:dyDescent="0.2">
      <c r="A257" s="92" t="s">
        <v>1427</v>
      </c>
      <c r="B257" s="90" t="s">
        <v>133</v>
      </c>
      <c r="C257" s="90" t="s">
        <v>1428</v>
      </c>
      <c r="D257" s="90" t="s">
        <v>592</v>
      </c>
      <c r="E257" s="91" t="s">
        <v>182</v>
      </c>
      <c r="F257" s="92" t="s">
        <v>2961</v>
      </c>
      <c r="G257" s="92" t="s">
        <v>130</v>
      </c>
      <c r="H257" s="92" t="s">
        <v>2962</v>
      </c>
      <c r="I257" s="92" t="s">
        <v>130</v>
      </c>
      <c r="J257" s="92" t="s">
        <v>2963</v>
      </c>
      <c r="K257" s="92" t="s">
        <v>130</v>
      </c>
      <c r="L257" s="93">
        <v>167.96179699199999</v>
      </c>
      <c r="M257" s="92" t="s">
        <v>2964</v>
      </c>
      <c r="N257" s="93">
        <v>3651901.2116003083</v>
      </c>
      <c r="O257" s="92" t="s">
        <v>2960</v>
      </c>
    </row>
    <row r="258" spans="1:15" ht="24" customHeight="1" x14ac:dyDescent="0.2">
      <c r="A258" s="92" t="s">
        <v>1008</v>
      </c>
      <c r="B258" s="90" t="s">
        <v>141</v>
      </c>
      <c r="C258" s="90" t="s">
        <v>1009</v>
      </c>
      <c r="D258" s="90" t="s">
        <v>592</v>
      </c>
      <c r="E258" s="91" t="s">
        <v>311</v>
      </c>
      <c r="F258" s="92" t="s">
        <v>2965</v>
      </c>
      <c r="G258" s="92" t="s">
        <v>130</v>
      </c>
      <c r="H258" s="92" t="s">
        <v>2467</v>
      </c>
      <c r="I258" s="92" t="s">
        <v>130</v>
      </c>
      <c r="J258" s="92" t="s">
        <v>2966</v>
      </c>
      <c r="K258" s="92" t="s">
        <v>130</v>
      </c>
      <c r="L258" s="93">
        <v>157.64716799999999</v>
      </c>
      <c r="M258" s="92" t="s">
        <v>2964</v>
      </c>
      <c r="N258" s="93">
        <v>3652058.8587683081</v>
      </c>
      <c r="O258" s="92" t="s">
        <v>2960</v>
      </c>
    </row>
    <row r="259" spans="1:15" ht="26.1" customHeight="1" x14ac:dyDescent="0.2">
      <c r="A259" s="92" t="s">
        <v>1425</v>
      </c>
      <c r="B259" s="90" t="s">
        <v>133</v>
      </c>
      <c r="C259" s="90" t="s">
        <v>1426</v>
      </c>
      <c r="D259" s="90" t="s">
        <v>1240</v>
      </c>
      <c r="E259" s="91" t="s">
        <v>182</v>
      </c>
      <c r="F259" s="92" t="s">
        <v>2967</v>
      </c>
      <c r="G259" s="92" t="s">
        <v>130</v>
      </c>
      <c r="H259" s="92" t="s">
        <v>2968</v>
      </c>
      <c r="I259" s="92" t="s">
        <v>130</v>
      </c>
      <c r="J259" s="92" t="s">
        <v>2969</v>
      </c>
      <c r="K259" s="92" t="s">
        <v>130</v>
      </c>
      <c r="L259" s="93">
        <v>146.57975422087361</v>
      </c>
      <c r="M259" s="92" t="s">
        <v>2964</v>
      </c>
      <c r="N259" s="93">
        <v>3652205.4385225293</v>
      </c>
      <c r="O259" s="92" t="s">
        <v>2970</v>
      </c>
    </row>
    <row r="260" spans="1:15" ht="26.1" customHeight="1" x14ac:dyDescent="0.2">
      <c r="A260" s="92" t="s">
        <v>1108</v>
      </c>
      <c r="B260" s="90" t="s">
        <v>133</v>
      </c>
      <c r="C260" s="90" t="s">
        <v>1109</v>
      </c>
      <c r="D260" s="90" t="s">
        <v>592</v>
      </c>
      <c r="E260" s="91" t="s">
        <v>206</v>
      </c>
      <c r="F260" s="92" t="s">
        <v>2971</v>
      </c>
      <c r="G260" s="92" t="s">
        <v>130</v>
      </c>
      <c r="H260" s="92" t="s">
        <v>2972</v>
      </c>
      <c r="I260" s="92" t="s">
        <v>130</v>
      </c>
      <c r="J260" s="92" t="s">
        <v>2973</v>
      </c>
      <c r="K260" s="92" t="s">
        <v>130</v>
      </c>
      <c r="L260" s="93">
        <v>143.38098554000001</v>
      </c>
      <c r="M260" s="92" t="s">
        <v>2964</v>
      </c>
      <c r="N260" s="93">
        <v>3652348.8195080692</v>
      </c>
      <c r="O260" s="92" t="s">
        <v>2970</v>
      </c>
    </row>
    <row r="261" spans="1:15" ht="24" customHeight="1" x14ac:dyDescent="0.2">
      <c r="A261" s="92" t="s">
        <v>1480</v>
      </c>
      <c r="B261" s="90" t="s">
        <v>141</v>
      </c>
      <c r="C261" s="90" t="s">
        <v>1481</v>
      </c>
      <c r="D261" s="90" t="s">
        <v>592</v>
      </c>
      <c r="E261" s="91" t="s">
        <v>1482</v>
      </c>
      <c r="F261" s="92" t="s">
        <v>2974</v>
      </c>
      <c r="G261" s="92" t="s">
        <v>130</v>
      </c>
      <c r="H261" s="92" t="s">
        <v>2900</v>
      </c>
      <c r="I261" s="92" t="s">
        <v>130</v>
      </c>
      <c r="J261" s="92" t="s">
        <v>2975</v>
      </c>
      <c r="K261" s="92" t="s">
        <v>130</v>
      </c>
      <c r="L261" s="93">
        <v>130.32674175</v>
      </c>
      <c r="M261" s="92" t="s">
        <v>2964</v>
      </c>
      <c r="N261" s="93">
        <v>3652479.1462498191</v>
      </c>
      <c r="O261" s="92" t="s">
        <v>2976</v>
      </c>
    </row>
    <row r="262" spans="1:15" ht="24" customHeight="1" x14ac:dyDescent="0.2">
      <c r="A262" s="92" t="s">
        <v>701</v>
      </c>
      <c r="B262" s="90" t="s">
        <v>141</v>
      </c>
      <c r="C262" s="90" t="s">
        <v>702</v>
      </c>
      <c r="D262" s="90" t="s">
        <v>592</v>
      </c>
      <c r="E262" s="91" t="s">
        <v>311</v>
      </c>
      <c r="F262" s="92" t="s">
        <v>2669</v>
      </c>
      <c r="G262" s="92" t="s">
        <v>130</v>
      </c>
      <c r="H262" s="92" t="s">
        <v>2977</v>
      </c>
      <c r="I262" s="92" t="s">
        <v>130</v>
      </c>
      <c r="J262" s="92" t="s">
        <v>2978</v>
      </c>
      <c r="K262" s="92" t="s">
        <v>130</v>
      </c>
      <c r="L262" s="93">
        <v>125.63812</v>
      </c>
      <c r="M262" s="92" t="s">
        <v>2964</v>
      </c>
      <c r="N262" s="93">
        <v>3652604.7843698193</v>
      </c>
      <c r="O262" s="92" t="s">
        <v>2976</v>
      </c>
    </row>
    <row r="263" spans="1:15" ht="24" customHeight="1" x14ac:dyDescent="0.2">
      <c r="A263" s="92" t="s">
        <v>1461</v>
      </c>
      <c r="B263" s="90" t="s">
        <v>141</v>
      </c>
      <c r="C263" s="90" t="s">
        <v>1462</v>
      </c>
      <c r="D263" s="90" t="s">
        <v>571</v>
      </c>
      <c r="E263" s="91" t="s">
        <v>572</v>
      </c>
      <c r="F263" s="92" t="s">
        <v>2979</v>
      </c>
      <c r="G263" s="92" t="s">
        <v>130</v>
      </c>
      <c r="H263" s="92" t="s">
        <v>2852</v>
      </c>
      <c r="I263" s="92" t="s">
        <v>130</v>
      </c>
      <c r="J263" s="92" t="s">
        <v>2980</v>
      </c>
      <c r="K263" s="92" t="s">
        <v>130</v>
      </c>
      <c r="L263" s="93">
        <v>124.65738675</v>
      </c>
      <c r="M263" s="92" t="s">
        <v>2964</v>
      </c>
      <c r="N263" s="93">
        <v>3652729.4417565693</v>
      </c>
      <c r="O263" s="92" t="s">
        <v>2976</v>
      </c>
    </row>
    <row r="264" spans="1:15" ht="24" customHeight="1" x14ac:dyDescent="0.2">
      <c r="A264" s="92" t="s">
        <v>1267</v>
      </c>
      <c r="B264" s="90" t="s">
        <v>141</v>
      </c>
      <c r="C264" s="90" t="s">
        <v>1268</v>
      </c>
      <c r="D264" s="90" t="s">
        <v>592</v>
      </c>
      <c r="E264" s="91" t="s">
        <v>311</v>
      </c>
      <c r="F264" s="92" t="s">
        <v>2298</v>
      </c>
      <c r="G264" s="92" t="s">
        <v>130</v>
      </c>
      <c r="H264" s="92" t="s">
        <v>2981</v>
      </c>
      <c r="I264" s="92" t="s">
        <v>130</v>
      </c>
      <c r="J264" s="92" t="s">
        <v>2982</v>
      </c>
      <c r="K264" s="92" t="s">
        <v>130</v>
      </c>
      <c r="L264" s="93">
        <v>122.64053</v>
      </c>
      <c r="M264" s="92" t="s">
        <v>2964</v>
      </c>
      <c r="N264" s="93">
        <v>3652852.0822865693</v>
      </c>
      <c r="O264" s="92" t="s">
        <v>2983</v>
      </c>
    </row>
    <row r="265" spans="1:15" ht="24" customHeight="1" x14ac:dyDescent="0.2">
      <c r="A265" s="92" t="s">
        <v>768</v>
      </c>
      <c r="B265" s="90" t="s">
        <v>133</v>
      </c>
      <c r="C265" s="90" t="s">
        <v>769</v>
      </c>
      <c r="D265" s="90" t="s">
        <v>592</v>
      </c>
      <c r="E265" s="91" t="s">
        <v>206</v>
      </c>
      <c r="F265" s="92" t="s">
        <v>2984</v>
      </c>
      <c r="G265" s="92" t="s">
        <v>130</v>
      </c>
      <c r="H265" s="92" t="s">
        <v>2985</v>
      </c>
      <c r="I265" s="92" t="s">
        <v>130</v>
      </c>
      <c r="J265" s="92" t="s">
        <v>2986</v>
      </c>
      <c r="K265" s="92" t="s">
        <v>130</v>
      </c>
      <c r="L265" s="93">
        <v>119.5441290072</v>
      </c>
      <c r="M265" s="92" t="s">
        <v>2964</v>
      </c>
      <c r="N265" s="93">
        <v>3652971.6264155763</v>
      </c>
      <c r="O265" s="92" t="s">
        <v>2983</v>
      </c>
    </row>
    <row r="266" spans="1:15" ht="24" customHeight="1" x14ac:dyDescent="0.2">
      <c r="A266" s="92" t="s">
        <v>959</v>
      </c>
      <c r="B266" s="90" t="s">
        <v>141</v>
      </c>
      <c r="C266" s="90" t="s">
        <v>960</v>
      </c>
      <c r="D266" s="90" t="s">
        <v>592</v>
      </c>
      <c r="E266" s="91" t="s">
        <v>311</v>
      </c>
      <c r="F266" s="92" t="s">
        <v>2877</v>
      </c>
      <c r="G266" s="92" t="s">
        <v>130</v>
      </c>
      <c r="H266" s="92" t="s">
        <v>2987</v>
      </c>
      <c r="I266" s="92" t="s">
        <v>130</v>
      </c>
      <c r="J266" s="92" t="s">
        <v>2988</v>
      </c>
      <c r="K266" s="92" t="s">
        <v>130</v>
      </c>
      <c r="L266" s="93">
        <v>114.26682750000001</v>
      </c>
      <c r="M266" s="92" t="s">
        <v>2964</v>
      </c>
      <c r="N266" s="93">
        <v>3653085.8932430763</v>
      </c>
      <c r="O266" s="92" t="s">
        <v>2983</v>
      </c>
    </row>
    <row r="267" spans="1:15" ht="24" customHeight="1" x14ac:dyDescent="0.2">
      <c r="A267" s="92" t="s">
        <v>1014</v>
      </c>
      <c r="B267" s="90" t="s">
        <v>141</v>
      </c>
      <c r="C267" s="90" t="s">
        <v>1015</v>
      </c>
      <c r="D267" s="90" t="s">
        <v>592</v>
      </c>
      <c r="E267" s="91" t="s">
        <v>311</v>
      </c>
      <c r="F267" s="92" t="s">
        <v>2965</v>
      </c>
      <c r="G267" s="92" t="s">
        <v>130</v>
      </c>
      <c r="H267" s="92" t="s">
        <v>2639</v>
      </c>
      <c r="I267" s="92" t="s">
        <v>130</v>
      </c>
      <c r="J267" s="92" t="s">
        <v>2989</v>
      </c>
      <c r="K267" s="92" t="s">
        <v>130</v>
      </c>
      <c r="L267" s="93">
        <v>111.35395200000001</v>
      </c>
      <c r="M267" s="92" t="s">
        <v>2964</v>
      </c>
      <c r="N267" s="93">
        <v>3653197.2471950762</v>
      </c>
      <c r="O267" s="92" t="s">
        <v>2990</v>
      </c>
    </row>
    <row r="268" spans="1:15" ht="24" customHeight="1" x14ac:dyDescent="0.2">
      <c r="A268" s="92" t="s">
        <v>1006</v>
      </c>
      <c r="B268" s="90" t="s">
        <v>141</v>
      </c>
      <c r="C268" s="90" t="s">
        <v>1007</v>
      </c>
      <c r="D268" s="90" t="s">
        <v>592</v>
      </c>
      <c r="E268" s="91" t="s">
        <v>311</v>
      </c>
      <c r="F268" s="92" t="s">
        <v>2939</v>
      </c>
      <c r="G268" s="92" t="s">
        <v>130</v>
      </c>
      <c r="H268" s="92" t="s">
        <v>2991</v>
      </c>
      <c r="I268" s="92" t="s">
        <v>130</v>
      </c>
      <c r="J268" s="92" t="s">
        <v>2992</v>
      </c>
      <c r="K268" s="92" t="s">
        <v>130</v>
      </c>
      <c r="L268" s="93">
        <v>110.728368</v>
      </c>
      <c r="M268" s="92" t="s">
        <v>2964</v>
      </c>
      <c r="N268" s="93">
        <v>3653307.9755630763</v>
      </c>
      <c r="O268" s="92" t="s">
        <v>2990</v>
      </c>
    </row>
    <row r="269" spans="1:15" ht="39" customHeight="1" x14ac:dyDescent="0.2">
      <c r="A269" s="92" t="s">
        <v>1238</v>
      </c>
      <c r="B269" s="90" t="s">
        <v>133</v>
      </c>
      <c r="C269" s="90" t="s">
        <v>1239</v>
      </c>
      <c r="D269" s="90" t="s">
        <v>1240</v>
      </c>
      <c r="E269" s="91" t="s">
        <v>182</v>
      </c>
      <c r="F269" s="92" t="s">
        <v>2993</v>
      </c>
      <c r="G269" s="92" t="s">
        <v>130</v>
      </c>
      <c r="H269" s="92" t="s">
        <v>2994</v>
      </c>
      <c r="I269" s="92" t="s">
        <v>130</v>
      </c>
      <c r="J269" s="92" t="s">
        <v>2995</v>
      </c>
      <c r="K269" s="92" t="s">
        <v>130</v>
      </c>
      <c r="L269" s="93">
        <v>94.207074839964349</v>
      </c>
      <c r="M269" s="92" t="s">
        <v>2964</v>
      </c>
      <c r="N269" s="93">
        <v>3653402.1826379164</v>
      </c>
      <c r="O269" s="92" t="s">
        <v>2990</v>
      </c>
    </row>
    <row r="270" spans="1:15" ht="26.1" customHeight="1" x14ac:dyDescent="0.2">
      <c r="A270" s="92" t="s">
        <v>1449</v>
      </c>
      <c r="B270" s="90" t="s">
        <v>133</v>
      </c>
      <c r="C270" s="90" t="s">
        <v>1450</v>
      </c>
      <c r="D270" s="90" t="s">
        <v>592</v>
      </c>
      <c r="E270" s="91" t="s">
        <v>182</v>
      </c>
      <c r="F270" s="92" t="s">
        <v>2996</v>
      </c>
      <c r="G270" s="92" t="s">
        <v>130</v>
      </c>
      <c r="H270" s="92" t="s">
        <v>1845</v>
      </c>
      <c r="I270" s="92" t="s">
        <v>130</v>
      </c>
      <c r="J270" s="92" t="s">
        <v>2997</v>
      </c>
      <c r="K270" s="92" t="s">
        <v>130</v>
      </c>
      <c r="L270" s="93">
        <v>70.964685000000003</v>
      </c>
      <c r="M270" s="92" t="s">
        <v>2964</v>
      </c>
      <c r="N270" s="93">
        <v>3653473.1473229164</v>
      </c>
      <c r="O270" s="92" t="s">
        <v>2990</v>
      </c>
    </row>
    <row r="271" spans="1:15" ht="24" customHeight="1" x14ac:dyDescent="0.2">
      <c r="A271" s="92" t="s">
        <v>884</v>
      </c>
      <c r="B271" s="90" t="s">
        <v>133</v>
      </c>
      <c r="C271" s="90" t="s">
        <v>885</v>
      </c>
      <c r="D271" s="90" t="s">
        <v>592</v>
      </c>
      <c r="E271" s="91" t="s">
        <v>182</v>
      </c>
      <c r="F271" s="92" t="s">
        <v>2669</v>
      </c>
      <c r="G271" s="92" t="s">
        <v>130</v>
      </c>
      <c r="H271" s="92" t="s">
        <v>2998</v>
      </c>
      <c r="I271" s="92" t="s">
        <v>130</v>
      </c>
      <c r="J271" s="92" t="s">
        <v>2999</v>
      </c>
      <c r="K271" s="92" t="s">
        <v>130</v>
      </c>
      <c r="L271" s="93">
        <v>69.140065000000007</v>
      </c>
      <c r="M271" s="92" t="s">
        <v>2964</v>
      </c>
      <c r="N271" s="93">
        <v>3653542.2873879164</v>
      </c>
      <c r="O271" s="92" t="s">
        <v>3000</v>
      </c>
    </row>
    <row r="272" spans="1:15" ht="26.1" customHeight="1" x14ac:dyDescent="0.2">
      <c r="A272" s="92" t="s">
        <v>675</v>
      </c>
      <c r="B272" s="90" t="s">
        <v>133</v>
      </c>
      <c r="C272" s="90" t="s">
        <v>676</v>
      </c>
      <c r="D272" s="90" t="s">
        <v>592</v>
      </c>
      <c r="E272" s="91" t="s">
        <v>206</v>
      </c>
      <c r="F272" s="92" t="s">
        <v>3001</v>
      </c>
      <c r="G272" s="92" t="s">
        <v>130</v>
      </c>
      <c r="H272" s="92" t="s">
        <v>1599</v>
      </c>
      <c r="I272" s="92" t="s">
        <v>130</v>
      </c>
      <c r="J272" s="92" t="s">
        <v>3002</v>
      </c>
      <c r="K272" s="92" t="s">
        <v>130</v>
      </c>
      <c r="L272" s="93">
        <v>60.952291277999997</v>
      </c>
      <c r="M272" s="92" t="s">
        <v>2964</v>
      </c>
      <c r="N272" s="93">
        <v>3653603.2396791941</v>
      </c>
      <c r="O272" s="92" t="s">
        <v>3000</v>
      </c>
    </row>
    <row r="273" spans="1:15" ht="24" customHeight="1" x14ac:dyDescent="0.2">
      <c r="A273" s="92" t="s">
        <v>607</v>
      </c>
      <c r="B273" s="90" t="s">
        <v>141</v>
      </c>
      <c r="C273" s="90" t="s">
        <v>608</v>
      </c>
      <c r="D273" s="90" t="s">
        <v>592</v>
      </c>
      <c r="E273" s="91" t="s">
        <v>26</v>
      </c>
      <c r="F273" s="92" t="s">
        <v>3003</v>
      </c>
      <c r="G273" s="92" t="s">
        <v>130</v>
      </c>
      <c r="H273" s="92" t="s">
        <v>2747</v>
      </c>
      <c r="I273" s="92" t="s">
        <v>130</v>
      </c>
      <c r="J273" s="92" t="s">
        <v>3004</v>
      </c>
      <c r="K273" s="92" t="s">
        <v>130</v>
      </c>
      <c r="L273" s="93">
        <v>60.368856000000001</v>
      </c>
      <c r="M273" s="92" t="s">
        <v>2964</v>
      </c>
      <c r="N273" s="93">
        <v>3653663.6085351943</v>
      </c>
      <c r="O273" s="92" t="s">
        <v>3000</v>
      </c>
    </row>
    <row r="274" spans="1:15" ht="26.1" customHeight="1" x14ac:dyDescent="0.2">
      <c r="A274" s="92" t="s">
        <v>1375</v>
      </c>
      <c r="B274" s="90" t="s">
        <v>133</v>
      </c>
      <c r="C274" s="90" t="s">
        <v>1376</v>
      </c>
      <c r="D274" s="90" t="s">
        <v>1143</v>
      </c>
      <c r="E274" s="91" t="s">
        <v>549</v>
      </c>
      <c r="F274" s="92" t="s">
        <v>3005</v>
      </c>
      <c r="G274" s="92" t="s">
        <v>130</v>
      </c>
      <c r="H274" s="92" t="s">
        <v>3006</v>
      </c>
      <c r="I274" s="92" t="s">
        <v>130</v>
      </c>
      <c r="J274" s="92" t="s">
        <v>3007</v>
      </c>
      <c r="K274" s="92" t="s">
        <v>130</v>
      </c>
      <c r="L274" s="93">
        <v>57.551477109669001</v>
      </c>
      <c r="M274" s="92" t="s">
        <v>2964</v>
      </c>
      <c r="N274" s="93">
        <v>3653721.1600123039</v>
      </c>
      <c r="O274" s="92" t="s">
        <v>3000</v>
      </c>
    </row>
    <row r="275" spans="1:15" ht="26.1" customHeight="1" x14ac:dyDescent="0.2">
      <c r="A275" s="92" t="s">
        <v>1225</v>
      </c>
      <c r="B275" s="90" t="s">
        <v>133</v>
      </c>
      <c r="C275" s="90" t="s">
        <v>1226</v>
      </c>
      <c r="D275" s="90" t="s">
        <v>592</v>
      </c>
      <c r="E275" s="91" t="s">
        <v>206</v>
      </c>
      <c r="F275" s="92" t="s">
        <v>3008</v>
      </c>
      <c r="G275" s="92" t="s">
        <v>130</v>
      </c>
      <c r="H275" s="92" t="s">
        <v>2985</v>
      </c>
      <c r="I275" s="92" t="s">
        <v>130</v>
      </c>
      <c r="J275" s="92" t="s">
        <v>3009</v>
      </c>
      <c r="K275" s="92" t="s">
        <v>130</v>
      </c>
      <c r="L275" s="93">
        <v>55.899058320000002</v>
      </c>
      <c r="M275" s="92" t="s">
        <v>2964</v>
      </c>
      <c r="N275" s="93">
        <v>3653777.0590706239</v>
      </c>
      <c r="O275" s="92" t="s">
        <v>3000</v>
      </c>
    </row>
    <row r="276" spans="1:15" ht="26.1" customHeight="1" x14ac:dyDescent="0.2">
      <c r="A276" s="92" t="s">
        <v>672</v>
      </c>
      <c r="B276" s="90" t="s">
        <v>133</v>
      </c>
      <c r="C276" s="90" t="s">
        <v>673</v>
      </c>
      <c r="D276" s="90" t="s">
        <v>592</v>
      </c>
      <c r="E276" s="91" t="s">
        <v>674</v>
      </c>
      <c r="F276" s="92" t="s">
        <v>3010</v>
      </c>
      <c r="G276" s="92" t="s">
        <v>130</v>
      </c>
      <c r="H276" s="92" t="s">
        <v>3011</v>
      </c>
      <c r="I276" s="92" t="s">
        <v>130</v>
      </c>
      <c r="J276" s="92" t="s">
        <v>3012</v>
      </c>
      <c r="K276" s="92" t="s">
        <v>130</v>
      </c>
      <c r="L276" s="93">
        <v>39.775256304000003</v>
      </c>
      <c r="M276" s="92" t="s">
        <v>2964</v>
      </c>
      <c r="N276" s="93">
        <v>3653816.834326928</v>
      </c>
      <c r="O276" s="92" t="s">
        <v>3000</v>
      </c>
    </row>
    <row r="277" spans="1:15" ht="24" customHeight="1" x14ac:dyDescent="0.2">
      <c r="A277" s="92" t="s">
        <v>693</v>
      </c>
      <c r="B277" s="90" t="s">
        <v>141</v>
      </c>
      <c r="C277" s="90" t="s">
        <v>694</v>
      </c>
      <c r="D277" s="90" t="s">
        <v>592</v>
      </c>
      <c r="E277" s="91" t="s">
        <v>311</v>
      </c>
      <c r="F277" s="92" t="s">
        <v>2298</v>
      </c>
      <c r="G277" s="92" t="s">
        <v>130</v>
      </c>
      <c r="H277" s="92" t="s">
        <v>3013</v>
      </c>
      <c r="I277" s="92" t="s">
        <v>130</v>
      </c>
      <c r="J277" s="92" t="s">
        <v>3014</v>
      </c>
      <c r="K277" s="92" t="s">
        <v>130</v>
      </c>
      <c r="L277" s="93">
        <v>34.276789999999998</v>
      </c>
      <c r="M277" s="92" t="s">
        <v>2964</v>
      </c>
      <c r="N277" s="93">
        <v>3653851.111116928</v>
      </c>
      <c r="O277" s="92" t="s">
        <v>3000</v>
      </c>
    </row>
    <row r="278" spans="1:15" ht="24" customHeight="1" x14ac:dyDescent="0.2">
      <c r="A278" s="92" t="s">
        <v>1478</v>
      </c>
      <c r="B278" s="90" t="s">
        <v>141</v>
      </c>
      <c r="C278" s="90" t="s">
        <v>1479</v>
      </c>
      <c r="D278" s="90" t="s">
        <v>592</v>
      </c>
      <c r="E278" s="91" t="s">
        <v>26</v>
      </c>
      <c r="F278" s="92" t="s">
        <v>3015</v>
      </c>
      <c r="G278" s="92" t="s">
        <v>130</v>
      </c>
      <c r="H278" s="92" t="s">
        <v>3016</v>
      </c>
      <c r="I278" s="92" t="s">
        <v>130</v>
      </c>
      <c r="J278" s="92" t="s">
        <v>3017</v>
      </c>
      <c r="K278" s="92" t="s">
        <v>130</v>
      </c>
      <c r="L278" s="93">
        <v>34.153953975</v>
      </c>
      <c r="M278" s="92" t="s">
        <v>2964</v>
      </c>
      <c r="N278" s="93">
        <v>3653885.2650709031</v>
      </c>
      <c r="O278" s="92" t="s">
        <v>3000</v>
      </c>
    </row>
    <row r="279" spans="1:15" ht="24" customHeight="1" x14ac:dyDescent="0.2">
      <c r="A279" s="92" t="s">
        <v>1227</v>
      </c>
      <c r="B279" s="90" t="s">
        <v>133</v>
      </c>
      <c r="C279" s="90" t="s">
        <v>1228</v>
      </c>
      <c r="D279" s="90" t="s">
        <v>592</v>
      </c>
      <c r="E279" s="91" t="s">
        <v>206</v>
      </c>
      <c r="F279" s="92" t="s">
        <v>3018</v>
      </c>
      <c r="G279" s="92" t="s">
        <v>130</v>
      </c>
      <c r="H279" s="92" t="s">
        <v>3019</v>
      </c>
      <c r="I279" s="92" t="s">
        <v>130</v>
      </c>
      <c r="J279" s="92" t="s">
        <v>3020</v>
      </c>
      <c r="K279" s="92" t="s">
        <v>130</v>
      </c>
      <c r="L279" s="93">
        <v>33.749083829999996</v>
      </c>
      <c r="M279" s="92" t="s">
        <v>2964</v>
      </c>
      <c r="N279" s="93">
        <v>3653919.0141547332</v>
      </c>
      <c r="O279" s="92" t="s">
        <v>3021</v>
      </c>
    </row>
    <row r="280" spans="1:15" ht="26.1" customHeight="1" x14ac:dyDescent="0.2">
      <c r="A280" s="92" t="s">
        <v>928</v>
      </c>
      <c r="B280" s="90" t="s">
        <v>133</v>
      </c>
      <c r="C280" s="90" t="s">
        <v>929</v>
      </c>
      <c r="D280" s="90" t="s">
        <v>592</v>
      </c>
      <c r="E280" s="91" t="s">
        <v>182</v>
      </c>
      <c r="F280" s="92" t="s">
        <v>3022</v>
      </c>
      <c r="G280" s="92" t="s">
        <v>130</v>
      </c>
      <c r="H280" s="92" t="s">
        <v>3023</v>
      </c>
      <c r="I280" s="92" t="s">
        <v>130</v>
      </c>
      <c r="J280" s="92" t="s">
        <v>3024</v>
      </c>
      <c r="K280" s="92" t="s">
        <v>130</v>
      </c>
      <c r="L280" s="93">
        <v>28.084551040000001</v>
      </c>
      <c r="M280" s="92" t="s">
        <v>2964</v>
      </c>
      <c r="N280" s="93">
        <v>3653947.0987057728</v>
      </c>
      <c r="O280" s="92" t="s">
        <v>3021</v>
      </c>
    </row>
    <row r="281" spans="1:15" ht="24" customHeight="1" x14ac:dyDescent="0.2">
      <c r="A281" s="92" t="s">
        <v>707</v>
      </c>
      <c r="B281" s="90" t="s">
        <v>141</v>
      </c>
      <c r="C281" s="90" t="s">
        <v>708</v>
      </c>
      <c r="D281" s="90" t="s">
        <v>592</v>
      </c>
      <c r="E281" s="91" t="s">
        <v>311</v>
      </c>
      <c r="F281" s="92" t="s">
        <v>2298</v>
      </c>
      <c r="G281" s="92" t="s">
        <v>130</v>
      </c>
      <c r="H281" s="92" t="s">
        <v>3025</v>
      </c>
      <c r="I281" s="92" t="s">
        <v>130</v>
      </c>
      <c r="J281" s="92" t="s">
        <v>3026</v>
      </c>
      <c r="K281" s="92" t="s">
        <v>130</v>
      </c>
      <c r="L281" s="93">
        <v>27.369299999999999</v>
      </c>
      <c r="M281" s="92" t="s">
        <v>2964</v>
      </c>
      <c r="N281" s="93">
        <v>3653974.4680057731</v>
      </c>
      <c r="O281" s="92" t="s">
        <v>3021</v>
      </c>
    </row>
    <row r="282" spans="1:15" ht="24" customHeight="1" x14ac:dyDescent="0.2">
      <c r="A282" s="92" t="s">
        <v>670</v>
      </c>
      <c r="B282" s="90" t="s">
        <v>133</v>
      </c>
      <c r="C282" s="90" t="s">
        <v>671</v>
      </c>
      <c r="D282" s="90" t="s">
        <v>592</v>
      </c>
      <c r="E282" s="91" t="s">
        <v>206</v>
      </c>
      <c r="F282" s="92" t="s">
        <v>3027</v>
      </c>
      <c r="G282" s="92" t="s">
        <v>130</v>
      </c>
      <c r="H282" s="92" t="s">
        <v>3028</v>
      </c>
      <c r="I282" s="92" t="s">
        <v>130</v>
      </c>
      <c r="J282" s="92" t="s">
        <v>3029</v>
      </c>
      <c r="K282" s="92" t="s">
        <v>130</v>
      </c>
      <c r="L282" s="93">
        <v>26.581885239000002</v>
      </c>
      <c r="M282" s="92" t="s">
        <v>2964</v>
      </c>
      <c r="N282" s="93">
        <v>3654001.0498910118</v>
      </c>
      <c r="O282" s="92" t="s">
        <v>3021</v>
      </c>
    </row>
    <row r="283" spans="1:15" ht="24" customHeight="1" x14ac:dyDescent="0.2">
      <c r="A283" s="92" t="s">
        <v>849</v>
      </c>
      <c r="B283" s="90" t="s">
        <v>133</v>
      </c>
      <c r="C283" s="90" t="s">
        <v>850</v>
      </c>
      <c r="D283" s="90" t="s">
        <v>592</v>
      </c>
      <c r="E283" s="91" t="s">
        <v>206</v>
      </c>
      <c r="F283" s="92" t="s">
        <v>3030</v>
      </c>
      <c r="G283" s="92" t="s">
        <v>130</v>
      </c>
      <c r="H283" s="92" t="s">
        <v>3031</v>
      </c>
      <c r="I283" s="92" t="s">
        <v>130</v>
      </c>
      <c r="J283" s="92" t="s">
        <v>3032</v>
      </c>
      <c r="K283" s="92" t="s">
        <v>130</v>
      </c>
      <c r="L283" s="93">
        <v>22.192592399999999</v>
      </c>
      <c r="M283" s="92" t="s">
        <v>2964</v>
      </c>
      <c r="N283" s="93">
        <v>3654023.2424834119</v>
      </c>
      <c r="O283" s="92" t="s">
        <v>3021</v>
      </c>
    </row>
    <row r="284" spans="1:15" ht="26.1" customHeight="1" x14ac:dyDescent="0.2">
      <c r="A284" s="92" t="s">
        <v>1439</v>
      </c>
      <c r="B284" s="90" t="s">
        <v>133</v>
      </c>
      <c r="C284" s="90" t="s">
        <v>1440</v>
      </c>
      <c r="D284" s="90" t="s">
        <v>1138</v>
      </c>
      <c r="E284" s="91" t="s">
        <v>549</v>
      </c>
      <c r="F284" s="92" t="s">
        <v>2638</v>
      </c>
      <c r="G284" s="92" t="s">
        <v>130</v>
      </c>
      <c r="H284" s="92" t="s">
        <v>1959</v>
      </c>
      <c r="I284" s="92" t="s">
        <v>130</v>
      </c>
      <c r="J284" s="92" t="s">
        <v>3033</v>
      </c>
      <c r="K284" s="92" t="s">
        <v>130</v>
      </c>
      <c r="L284" s="93">
        <v>21.166276358920101</v>
      </c>
      <c r="M284" s="92" t="s">
        <v>2964</v>
      </c>
      <c r="N284" s="93">
        <v>3654044.4087597709</v>
      </c>
      <c r="O284" s="92" t="s">
        <v>3021</v>
      </c>
    </row>
    <row r="285" spans="1:15" ht="26.1" customHeight="1" x14ac:dyDescent="0.2">
      <c r="A285" s="92" t="s">
        <v>1403</v>
      </c>
      <c r="B285" s="90" t="s">
        <v>133</v>
      </c>
      <c r="C285" s="90" t="s">
        <v>1404</v>
      </c>
      <c r="D285" s="90" t="s">
        <v>592</v>
      </c>
      <c r="E285" s="91" t="s">
        <v>206</v>
      </c>
      <c r="F285" s="92" t="s">
        <v>3034</v>
      </c>
      <c r="G285" s="92" t="s">
        <v>130</v>
      </c>
      <c r="H285" s="92" t="s">
        <v>3035</v>
      </c>
      <c r="I285" s="92" t="s">
        <v>130</v>
      </c>
      <c r="J285" s="92" t="s">
        <v>3036</v>
      </c>
      <c r="K285" s="92" t="s">
        <v>130</v>
      </c>
      <c r="L285" s="93">
        <v>19.728339021495</v>
      </c>
      <c r="M285" s="92" t="s">
        <v>2964</v>
      </c>
      <c r="N285" s="93">
        <v>3654064.1370987925</v>
      </c>
      <c r="O285" s="92" t="s">
        <v>3021</v>
      </c>
    </row>
    <row r="286" spans="1:15" ht="24" customHeight="1" x14ac:dyDescent="0.2">
      <c r="A286" s="92" t="s">
        <v>1333</v>
      </c>
      <c r="B286" s="90" t="s">
        <v>133</v>
      </c>
      <c r="C286" s="90" t="s">
        <v>1334</v>
      </c>
      <c r="D286" s="90" t="s">
        <v>592</v>
      </c>
      <c r="E286" s="91" t="s">
        <v>26</v>
      </c>
      <c r="F286" s="92" t="s">
        <v>3037</v>
      </c>
      <c r="G286" s="92" t="s">
        <v>130</v>
      </c>
      <c r="H286" s="92" t="s">
        <v>3038</v>
      </c>
      <c r="I286" s="92" t="s">
        <v>130</v>
      </c>
      <c r="J286" s="92" t="s">
        <v>3039</v>
      </c>
      <c r="K286" s="92" t="s">
        <v>130</v>
      </c>
      <c r="L286" s="93">
        <v>16.408492000740001</v>
      </c>
      <c r="M286" s="92" t="s">
        <v>2964</v>
      </c>
      <c r="N286" s="93">
        <v>3654080.5455907932</v>
      </c>
      <c r="O286" s="92" t="s">
        <v>3021</v>
      </c>
    </row>
    <row r="287" spans="1:15" ht="26.1" customHeight="1" x14ac:dyDescent="0.2">
      <c r="A287" s="92" t="s">
        <v>968</v>
      </c>
      <c r="B287" s="90" t="s">
        <v>133</v>
      </c>
      <c r="C287" s="90" t="s">
        <v>969</v>
      </c>
      <c r="D287" s="90" t="s">
        <v>592</v>
      </c>
      <c r="E287" s="91" t="s">
        <v>182</v>
      </c>
      <c r="F287" s="92" t="s">
        <v>3040</v>
      </c>
      <c r="G287" s="92" t="s">
        <v>130</v>
      </c>
      <c r="H287" s="92" t="s">
        <v>3041</v>
      </c>
      <c r="I287" s="92" t="s">
        <v>130</v>
      </c>
      <c r="J287" s="92" t="s">
        <v>3042</v>
      </c>
      <c r="K287" s="92" t="s">
        <v>130</v>
      </c>
      <c r="L287" s="93">
        <v>9.4218163599999993</v>
      </c>
      <c r="M287" s="92" t="s">
        <v>2964</v>
      </c>
      <c r="N287" s="93">
        <v>3654089.967407153</v>
      </c>
      <c r="O287" s="92" t="s">
        <v>3021</v>
      </c>
    </row>
    <row r="288" spans="1:15" ht="51.95" customHeight="1" x14ac:dyDescent="0.2">
      <c r="A288" s="92" t="s">
        <v>1293</v>
      </c>
      <c r="B288" s="90" t="s">
        <v>133</v>
      </c>
      <c r="C288" s="90" t="s">
        <v>1294</v>
      </c>
      <c r="D288" s="90" t="s">
        <v>1240</v>
      </c>
      <c r="E288" s="91" t="s">
        <v>182</v>
      </c>
      <c r="F288" s="92" t="s">
        <v>3043</v>
      </c>
      <c r="G288" s="92" t="s">
        <v>130</v>
      </c>
      <c r="H288" s="92" t="s">
        <v>3044</v>
      </c>
      <c r="I288" s="92" t="s">
        <v>130</v>
      </c>
      <c r="J288" s="92" t="s">
        <v>3045</v>
      </c>
      <c r="K288" s="92" t="s">
        <v>130</v>
      </c>
      <c r="L288" s="93">
        <v>6.5137063568509745</v>
      </c>
      <c r="M288" s="92" t="s">
        <v>2964</v>
      </c>
      <c r="N288" s="93">
        <v>3654096.4811135097</v>
      </c>
      <c r="O288" s="92" t="s">
        <v>3021</v>
      </c>
    </row>
    <row r="289" spans="1:15" ht="26.1" customHeight="1" x14ac:dyDescent="0.2">
      <c r="A289" s="92" t="s">
        <v>1331</v>
      </c>
      <c r="B289" s="90" t="s">
        <v>133</v>
      </c>
      <c r="C289" s="90" t="s">
        <v>1332</v>
      </c>
      <c r="D289" s="90" t="s">
        <v>1240</v>
      </c>
      <c r="E289" s="91" t="s">
        <v>182</v>
      </c>
      <c r="F289" s="92" t="s">
        <v>3046</v>
      </c>
      <c r="G289" s="92" t="s">
        <v>130</v>
      </c>
      <c r="H289" s="92" t="s">
        <v>3047</v>
      </c>
      <c r="I289" s="92" t="s">
        <v>130</v>
      </c>
      <c r="J289" s="92" t="s">
        <v>3048</v>
      </c>
      <c r="K289" s="92" t="s">
        <v>130</v>
      </c>
      <c r="L289" s="93">
        <v>5.9532487525523754</v>
      </c>
      <c r="M289" s="92" t="s">
        <v>2964</v>
      </c>
      <c r="N289" s="93">
        <v>3654102.4343622625</v>
      </c>
      <c r="O289" s="92" t="s">
        <v>3021</v>
      </c>
    </row>
    <row r="290" spans="1:15" ht="24" customHeight="1" x14ac:dyDescent="0.2">
      <c r="A290" s="92" t="s">
        <v>677</v>
      </c>
      <c r="B290" s="90" t="s">
        <v>133</v>
      </c>
      <c r="C290" s="90" t="s">
        <v>678</v>
      </c>
      <c r="D290" s="90" t="s">
        <v>592</v>
      </c>
      <c r="E290" s="91" t="s">
        <v>206</v>
      </c>
      <c r="F290" s="92" t="s">
        <v>3049</v>
      </c>
      <c r="G290" s="92" t="s">
        <v>130</v>
      </c>
      <c r="H290" s="92" t="s">
        <v>3050</v>
      </c>
      <c r="I290" s="92" t="s">
        <v>130</v>
      </c>
      <c r="J290" s="92" t="s">
        <v>3051</v>
      </c>
      <c r="K290" s="92" t="s">
        <v>130</v>
      </c>
      <c r="L290" s="93">
        <v>4.6660746599999996</v>
      </c>
      <c r="M290" s="92" t="s">
        <v>2964</v>
      </c>
      <c r="N290" s="93">
        <v>3654107.1004369226</v>
      </c>
      <c r="O290" s="92" t="s">
        <v>3021</v>
      </c>
    </row>
    <row r="291" spans="1:15" ht="26.1" customHeight="1" x14ac:dyDescent="0.2">
      <c r="A291" s="92" t="s">
        <v>772</v>
      </c>
      <c r="B291" s="90" t="s">
        <v>133</v>
      </c>
      <c r="C291" s="90" t="s">
        <v>773</v>
      </c>
      <c r="D291" s="90" t="s">
        <v>592</v>
      </c>
      <c r="E291" s="91" t="s">
        <v>26</v>
      </c>
      <c r="F291" s="92" t="s">
        <v>3052</v>
      </c>
      <c r="G291" s="92" t="s">
        <v>130</v>
      </c>
      <c r="H291" s="92" t="s">
        <v>3053</v>
      </c>
      <c r="I291" s="92" t="s">
        <v>130</v>
      </c>
      <c r="J291" s="92" t="s">
        <v>3054</v>
      </c>
      <c r="K291" s="92" t="s">
        <v>130</v>
      </c>
      <c r="L291" s="93">
        <v>3.9275258291999999</v>
      </c>
      <c r="M291" s="92" t="s">
        <v>2964</v>
      </c>
      <c r="N291" s="93">
        <v>3654111.0279627517</v>
      </c>
      <c r="O291" s="92" t="s">
        <v>3021</v>
      </c>
    </row>
    <row r="292" spans="1:15" ht="51.95" customHeight="1" x14ac:dyDescent="0.2">
      <c r="A292" s="92" t="s">
        <v>1295</v>
      </c>
      <c r="B292" s="90" t="s">
        <v>133</v>
      </c>
      <c r="C292" s="90" t="s">
        <v>1296</v>
      </c>
      <c r="D292" s="90" t="s">
        <v>1240</v>
      </c>
      <c r="E292" s="91" t="s">
        <v>182</v>
      </c>
      <c r="F292" s="92" t="s">
        <v>3055</v>
      </c>
      <c r="G292" s="92" t="s">
        <v>130</v>
      </c>
      <c r="H292" s="92" t="s">
        <v>3056</v>
      </c>
      <c r="I292" s="92" t="s">
        <v>130</v>
      </c>
      <c r="J292" s="92" t="s">
        <v>3057</v>
      </c>
      <c r="K292" s="92" t="s">
        <v>130</v>
      </c>
      <c r="L292" s="93">
        <v>0.93146662021500004</v>
      </c>
      <c r="M292" s="92" t="s">
        <v>2964</v>
      </c>
      <c r="N292" s="93">
        <v>3654111.9594293721</v>
      </c>
      <c r="O292" s="92" t="s">
        <v>3021</v>
      </c>
    </row>
    <row r="293" spans="1:15" x14ac:dyDescent="0.2">
      <c r="A293" s="94"/>
      <c r="B293" s="94"/>
      <c r="C293" s="94"/>
      <c r="D293" s="94"/>
      <c r="E293" s="94"/>
      <c r="F293" s="94"/>
      <c r="G293" s="94"/>
      <c r="H293" s="94"/>
      <c r="I293" s="94"/>
      <c r="J293" s="94"/>
      <c r="K293" s="94"/>
      <c r="L293" s="94"/>
      <c r="M293" s="94"/>
      <c r="N293" s="94"/>
      <c r="O293" s="94"/>
    </row>
    <row r="294" spans="1:15" x14ac:dyDescent="0.2">
      <c r="A294" s="103"/>
      <c r="B294" s="103"/>
      <c r="C294" s="103"/>
      <c r="D294" s="103"/>
      <c r="E294" s="103"/>
      <c r="F294" s="103"/>
      <c r="G294" s="103"/>
      <c r="H294" s="103"/>
      <c r="I294" s="103"/>
      <c r="J294" s="103"/>
      <c r="K294" s="149"/>
      <c r="L294" s="149" t="s">
        <v>3058</v>
      </c>
      <c r="M294" s="149"/>
      <c r="N294" s="149"/>
    </row>
    <row r="295" spans="1:15" x14ac:dyDescent="0.2">
      <c r="A295" s="103"/>
      <c r="B295" s="103"/>
      <c r="C295" s="103"/>
      <c r="D295" s="103"/>
      <c r="E295" s="103"/>
      <c r="F295" s="103"/>
      <c r="G295" s="103"/>
      <c r="H295" s="103"/>
      <c r="I295" s="103"/>
      <c r="J295" s="103"/>
      <c r="K295" s="149" t="s">
        <v>571</v>
      </c>
      <c r="L295" s="149"/>
      <c r="M295" s="149"/>
      <c r="N295" s="103"/>
      <c r="O295" s="103" t="s">
        <v>3059</v>
      </c>
    </row>
    <row r="296" spans="1:15" x14ac:dyDescent="0.2">
      <c r="A296" s="103"/>
      <c r="B296" s="103"/>
      <c r="C296" s="103"/>
      <c r="D296" s="103"/>
      <c r="E296" s="103"/>
      <c r="F296" s="103"/>
      <c r="G296" s="103"/>
      <c r="H296" s="103"/>
      <c r="I296" s="103"/>
      <c r="J296" s="103"/>
      <c r="K296" s="149" t="s">
        <v>1240</v>
      </c>
      <c r="L296" s="149"/>
      <c r="M296" s="149"/>
      <c r="N296" s="103"/>
      <c r="O296" s="103" t="s">
        <v>3060</v>
      </c>
    </row>
    <row r="297" spans="1:15" x14ac:dyDescent="0.2">
      <c r="A297" s="103"/>
      <c r="B297" s="103"/>
      <c r="C297" s="103"/>
      <c r="D297" s="103"/>
      <c r="E297" s="103"/>
      <c r="F297" s="103"/>
      <c r="G297" s="103"/>
      <c r="H297" s="103"/>
      <c r="I297" s="103"/>
      <c r="J297" s="103"/>
      <c r="K297" s="149" t="s">
        <v>1143</v>
      </c>
      <c r="L297" s="149"/>
      <c r="M297" s="149"/>
      <c r="N297" s="103"/>
      <c r="O297" s="103" t="s">
        <v>3061</v>
      </c>
    </row>
    <row r="298" spans="1:15" x14ac:dyDescent="0.2">
      <c r="A298" s="103"/>
      <c r="B298" s="103"/>
      <c r="C298" s="103"/>
      <c r="D298" s="103"/>
      <c r="E298" s="103"/>
      <c r="F298" s="103"/>
      <c r="G298" s="103"/>
      <c r="H298" s="103"/>
      <c r="I298" s="103"/>
      <c r="J298" s="103"/>
      <c r="K298" s="149" t="s">
        <v>592</v>
      </c>
      <c r="L298" s="149"/>
      <c r="M298" s="149"/>
      <c r="N298" s="103"/>
      <c r="O298" s="103" t="s">
        <v>3062</v>
      </c>
    </row>
    <row r="299" spans="1:15" x14ac:dyDescent="0.2">
      <c r="A299" s="103"/>
      <c r="B299" s="103"/>
      <c r="C299" s="103"/>
      <c r="D299" s="103"/>
      <c r="E299" s="103"/>
      <c r="F299" s="103"/>
      <c r="G299" s="103"/>
      <c r="H299" s="103"/>
      <c r="I299" s="103"/>
      <c r="J299" s="103"/>
      <c r="K299" s="149" t="s">
        <v>3063</v>
      </c>
      <c r="L299" s="149"/>
      <c r="M299" s="149"/>
      <c r="N299" s="103"/>
      <c r="O299" s="103" t="s">
        <v>3064</v>
      </c>
    </row>
    <row r="300" spans="1:15" x14ac:dyDescent="0.2">
      <c r="A300" s="103"/>
      <c r="B300" s="103"/>
      <c r="C300" s="103"/>
      <c r="D300" s="103"/>
      <c r="E300" s="103"/>
      <c r="F300" s="103"/>
      <c r="G300" s="103"/>
      <c r="H300" s="103"/>
      <c r="I300" s="103"/>
      <c r="J300" s="103"/>
      <c r="K300" s="149" t="s">
        <v>3065</v>
      </c>
      <c r="L300" s="149"/>
      <c r="M300" s="149"/>
      <c r="N300" s="103"/>
      <c r="O300" s="103" t="s">
        <v>3064</v>
      </c>
    </row>
    <row r="301" spans="1:15" x14ac:dyDescent="0.2">
      <c r="A301" s="103"/>
      <c r="B301" s="103"/>
      <c r="C301" s="103"/>
      <c r="D301" s="103"/>
      <c r="E301" s="103"/>
      <c r="F301" s="103"/>
      <c r="G301" s="103"/>
      <c r="H301" s="103"/>
      <c r="I301" s="103"/>
      <c r="J301" s="103"/>
      <c r="K301" s="149" t="s">
        <v>3066</v>
      </c>
      <c r="L301" s="149"/>
      <c r="M301" s="149"/>
      <c r="N301" s="103"/>
      <c r="O301" s="103" t="s">
        <v>3064</v>
      </c>
    </row>
    <row r="302" spans="1:15" x14ac:dyDescent="0.2">
      <c r="A302" s="103"/>
      <c r="B302" s="103"/>
      <c r="C302" s="103"/>
      <c r="D302" s="103"/>
      <c r="E302" s="103"/>
      <c r="F302" s="103"/>
      <c r="G302" s="103"/>
      <c r="H302" s="103"/>
      <c r="I302" s="103"/>
      <c r="J302" s="103"/>
      <c r="K302" s="149" t="s">
        <v>3067</v>
      </c>
      <c r="L302" s="149"/>
      <c r="M302" s="149"/>
      <c r="N302" s="103"/>
      <c r="O302" s="103" t="s">
        <v>3064</v>
      </c>
    </row>
    <row r="303" spans="1:15" x14ac:dyDescent="0.2">
      <c r="A303" s="103"/>
      <c r="B303" s="103"/>
      <c r="C303" s="103"/>
      <c r="D303" s="103"/>
      <c r="E303" s="103"/>
      <c r="F303" s="103"/>
      <c r="G303" s="103"/>
      <c r="H303" s="103"/>
      <c r="I303" s="103"/>
      <c r="J303" s="103"/>
      <c r="K303" s="149" t="s">
        <v>3068</v>
      </c>
      <c r="L303" s="149"/>
      <c r="M303" s="149"/>
      <c r="N303" s="103"/>
      <c r="O303" s="103" t="s">
        <v>3064</v>
      </c>
    </row>
    <row r="304" spans="1:15" x14ac:dyDescent="0.2">
      <c r="A304" s="103"/>
      <c r="B304" s="103"/>
      <c r="C304" s="103"/>
      <c r="D304" s="103"/>
      <c r="E304" s="103"/>
      <c r="F304" s="103"/>
      <c r="G304" s="103"/>
      <c r="H304" s="103"/>
      <c r="I304" s="103"/>
      <c r="J304" s="103"/>
      <c r="K304" s="149" t="s">
        <v>3069</v>
      </c>
      <c r="L304" s="149"/>
      <c r="M304" s="149"/>
      <c r="N304" s="103"/>
      <c r="O304" s="103" t="s">
        <v>3064</v>
      </c>
    </row>
    <row r="305" spans="1:15" x14ac:dyDescent="0.2">
      <c r="A305" s="103"/>
      <c r="B305" s="103"/>
      <c r="C305" s="103"/>
      <c r="D305" s="103"/>
      <c r="E305" s="103"/>
      <c r="F305" s="103"/>
      <c r="G305" s="103"/>
      <c r="H305" s="103"/>
      <c r="I305" s="103"/>
      <c r="J305" s="103"/>
      <c r="K305" s="149" t="s">
        <v>1138</v>
      </c>
      <c r="L305" s="149"/>
      <c r="M305" s="149"/>
      <c r="N305" s="103"/>
      <c r="O305" s="103" t="s">
        <v>3070</v>
      </c>
    </row>
    <row r="306" spans="1:15" x14ac:dyDescent="0.2">
      <c r="A306" s="103"/>
      <c r="B306" s="103"/>
      <c r="C306" s="103"/>
      <c r="D306" s="103"/>
      <c r="E306" s="103"/>
      <c r="F306" s="103"/>
      <c r="G306" s="103"/>
      <c r="H306" s="103"/>
      <c r="I306" s="103"/>
      <c r="J306" s="103"/>
      <c r="K306" s="149" t="s">
        <v>1243</v>
      </c>
      <c r="L306" s="149"/>
      <c r="M306" s="149"/>
      <c r="N306" s="103"/>
      <c r="O306" s="103" t="s">
        <v>3071</v>
      </c>
    </row>
    <row r="307" spans="1:15" x14ac:dyDescent="0.2">
      <c r="A307" s="103"/>
      <c r="B307" s="103"/>
      <c r="C307" s="103"/>
      <c r="D307" s="103"/>
      <c r="E307" s="103"/>
      <c r="F307" s="103"/>
      <c r="G307" s="103"/>
      <c r="H307" s="103"/>
      <c r="I307" s="103"/>
      <c r="J307" s="103"/>
      <c r="K307" s="149" t="s">
        <v>3072</v>
      </c>
      <c r="L307" s="149"/>
      <c r="M307" s="149"/>
      <c r="N307" s="103"/>
      <c r="O307" s="103" t="s">
        <v>3064</v>
      </c>
    </row>
    <row r="308" spans="1:15" x14ac:dyDescent="0.2">
      <c r="A308" s="94"/>
      <c r="B308" s="94"/>
      <c r="C308" s="94"/>
      <c r="D308" s="94"/>
      <c r="E308" s="94"/>
      <c r="F308" s="94"/>
      <c r="G308" s="94"/>
      <c r="H308" s="94"/>
      <c r="I308" s="94"/>
      <c r="J308" s="94"/>
      <c r="K308" s="94"/>
      <c r="L308" s="94"/>
      <c r="M308" s="94"/>
      <c r="N308" s="94"/>
      <c r="O308" s="94"/>
    </row>
    <row r="309" spans="1:15" x14ac:dyDescent="0.2">
      <c r="A309" s="139"/>
      <c r="B309" s="139"/>
      <c r="C309" s="95"/>
      <c r="D309" s="111"/>
      <c r="E309" s="111"/>
      <c r="F309" s="111"/>
      <c r="G309" s="111"/>
      <c r="H309" s="111"/>
      <c r="I309" s="111"/>
      <c r="J309" s="111"/>
      <c r="K309" s="140" t="s">
        <v>536</v>
      </c>
      <c r="L309" s="139"/>
      <c r="M309" s="145">
        <v>2801513.06</v>
      </c>
      <c r="N309" s="139"/>
      <c r="O309" s="139"/>
    </row>
    <row r="310" spans="1:15" x14ac:dyDescent="0.2">
      <c r="A310" s="139"/>
      <c r="B310" s="139"/>
      <c r="C310" s="95"/>
      <c r="D310" s="111"/>
      <c r="E310" s="111"/>
      <c r="F310" s="111"/>
      <c r="G310" s="111"/>
      <c r="H310" s="111"/>
      <c r="I310" s="111"/>
      <c r="J310" s="111"/>
      <c r="K310" s="140" t="s">
        <v>537</v>
      </c>
      <c r="L310" s="139"/>
      <c r="M310" s="145">
        <v>849273.53</v>
      </c>
      <c r="N310" s="139"/>
      <c r="O310" s="139"/>
    </row>
    <row r="311" spans="1:15" x14ac:dyDescent="0.2">
      <c r="A311" s="139"/>
      <c r="B311" s="139"/>
      <c r="C311" s="95"/>
      <c r="D311" s="111"/>
      <c r="E311" s="111"/>
      <c r="F311" s="111"/>
      <c r="G311" s="111"/>
      <c r="H311" s="111"/>
      <c r="I311" s="111"/>
      <c r="J311" s="111"/>
      <c r="K311" s="140" t="s">
        <v>538</v>
      </c>
      <c r="L311" s="139"/>
      <c r="M311" s="145">
        <v>3650786.59</v>
      </c>
      <c r="N311" s="139"/>
      <c r="O311" s="139"/>
    </row>
    <row r="312" spans="1:15" ht="60" customHeight="1" x14ac:dyDescent="0.2">
      <c r="A312" s="96"/>
      <c r="B312" s="96"/>
      <c r="C312" s="96"/>
      <c r="D312" s="96"/>
      <c r="E312" s="96"/>
      <c r="F312" s="96"/>
      <c r="G312" s="96"/>
      <c r="H312" s="96"/>
      <c r="I312" s="96"/>
      <c r="J312" s="96"/>
      <c r="K312" s="96"/>
      <c r="L312" s="96"/>
      <c r="M312" s="96"/>
      <c r="N312" s="96"/>
      <c r="O312" s="96"/>
    </row>
    <row r="313" spans="1:15" ht="69.95" customHeight="1" x14ac:dyDescent="0.2">
      <c r="A313" s="135" t="s">
        <v>539</v>
      </c>
      <c r="B313" s="136"/>
      <c r="C313" s="136"/>
      <c r="D313" s="136"/>
      <c r="E313" s="136"/>
      <c r="F313" s="136"/>
      <c r="G313" s="136"/>
      <c r="H313" s="136"/>
      <c r="I313" s="136"/>
      <c r="J313" s="136"/>
      <c r="K313" s="136"/>
      <c r="L313" s="136"/>
      <c r="M313" s="136"/>
      <c r="N313" s="136"/>
      <c r="O313" s="136"/>
    </row>
  </sheetData>
  <mergeCells count="39">
    <mergeCell ref="F4:F5"/>
    <mergeCell ref="M4:M5"/>
    <mergeCell ref="N4:N5"/>
    <mergeCell ref="O4:O5"/>
    <mergeCell ref="D1:F1"/>
    <mergeCell ref="G1:O1"/>
    <mergeCell ref="D2:F2"/>
    <mergeCell ref="G2:O2"/>
    <mergeCell ref="A3:O3"/>
    <mergeCell ref="A4:A5"/>
    <mergeCell ref="B4:B5"/>
    <mergeCell ref="C4:C5"/>
    <mergeCell ref="D4:D5"/>
    <mergeCell ref="K302:M302"/>
    <mergeCell ref="K303:M303"/>
    <mergeCell ref="K304:M304"/>
    <mergeCell ref="K305:M305"/>
    <mergeCell ref="K294:N294"/>
    <mergeCell ref="K295:M295"/>
    <mergeCell ref="K296:M296"/>
    <mergeCell ref="K297:M297"/>
    <mergeCell ref="K298:M298"/>
    <mergeCell ref="K299:M299"/>
    <mergeCell ref="A311:B311"/>
    <mergeCell ref="K311:L311"/>
    <mergeCell ref="M311:O311"/>
    <mergeCell ref="A313:O313"/>
    <mergeCell ref="G4:I4"/>
    <mergeCell ref="J4:L4"/>
    <mergeCell ref="K306:M306"/>
    <mergeCell ref="K307:M307"/>
    <mergeCell ref="A309:B309"/>
    <mergeCell ref="K309:L309"/>
    <mergeCell ref="M309:O309"/>
    <mergeCell ref="A310:B310"/>
    <mergeCell ref="K310:L310"/>
    <mergeCell ref="M310:O310"/>
    <mergeCell ref="K300:M300"/>
    <mergeCell ref="K301:M301"/>
  </mergeCells>
  <pageMargins left="0.51181102362204722" right="0.51181102362204722" top="0.98425196850393704" bottom="0.98425196850393704" header="0.51181102362204722" footer="0.51181102362204722"/>
  <pageSetup paperSize="9" scale="50" fitToHeight="0" orientation="landscape" r:id="rId1"/>
  <headerFooter>
    <oddHeader>&amp;L &amp;C &amp;R</oddHeader>
    <oddFooter>&amp;L &amp;C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507C-7D31-4F9D-80DA-4B5487DD5D93}">
  <sheetPr>
    <tabColor rgb="FF00B050"/>
    <pageSetUpPr fitToPage="1"/>
  </sheetPr>
  <dimension ref="A1:D25"/>
  <sheetViews>
    <sheetView showGridLines="0" view="pageBreakPreview" topLeftCell="A4" zoomScale="60" zoomScaleNormal="85" workbookViewId="0">
      <selection activeCell="O13" sqref="O13"/>
    </sheetView>
  </sheetViews>
  <sheetFormatPr defaultColWidth="8" defaultRowHeight="18" x14ac:dyDescent="0.25"/>
  <cols>
    <col min="1" max="1" width="12.875" style="115" customWidth="1"/>
    <col min="2" max="2" width="95.625" style="115" customWidth="1"/>
    <col min="3" max="3" width="16.25" style="115" customWidth="1"/>
    <col min="4" max="4" width="23.625" style="115" customWidth="1"/>
    <col min="5" max="16384" width="8" style="115"/>
  </cols>
  <sheetData>
    <row r="1" spans="1:4" ht="20.100000000000001" customHeight="1" x14ac:dyDescent="0.25">
      <c r="A1" s="112"/>
      <c r="B1" s="113"/>
      <c r="C1" s="113"/>
      <c r="D1" s="114"/>
    </row>
    <row r="2" spans="1:4" ht="30" customHeight="1" x14ac:dyDescent="0.25">
      <c r="A2" s="180" t="s">
        <v>1</v>
      </c>
      <c r="B2" s="181"/>
      <c r="C2" s="181"/>
      <c r="D2" s="182"/>
    </row>
    <row r="3" spans="1:4" ht="20.100000000000001" customHeight="1" x14ac:dyDescent="0.25">
      <c r="A3" s="116"/>
      <c r="D3" s="117"/>
    </row>
    <row r="4" spans="1:4" ht="30" customHeight="1" x14ac:dyDescent="0.25">
      <c r="A4" s="180" t="s">
        <v>2</v>
      </c>
      <c r="B4" s="181"/>
      <c r="C4" s="181"/>
      <c r="D4" s="182"/>
    </row>
    <row r="5" spans="1:4" ht="20.100000000000001" customHeight="1" x14ac:dyDescent="0.25">
      <c r="A5" s="118"/>
      <c r="B5" s="119"/>
      <c r="C5" s="119"/>
      <c r="D5" s="120"/>
    </row>
    <row r="6" spans="1:4" ht="30" customHeight="1" x14ac:dyDescent="0.25">
      <c r="A6" s="183" t="s">
        <v>3073</v>
      </c>
      <c r="B6" s="184"/>
      <c r="C6" s="184"/>
      <c r="D6" s="185"/>
    </row>
    <row r="7" spans="1:4" ht="20.100000000000001" customHeight="1" x14ac:dyDescent="0.25">
      <c r="A7" s="118"/>
      <c r="B7" s="119"/>
      <c r="C7" s="119"/>
      <c r="D7" s="120"/>
    </row>
    <row r="8" spans="1:4" ht="39.950000000000003" customHeight="1" x14ac:dyDescent="0.25">
      <c r="A8" s="121" t="s">
        <v>119</v>
      </c>
      <c r="B8" s="122" t="s">
        <v>46</v>
      </c>
      <c r="C8" s="121" t="s">
        <v>3074</v>
      </c>
      <c r="D8" s="121" t="s">
        <v>3075</v>
      </c>
    </row>
    <row r="9" spans="1:4" ht="50.1" customHeight="1" x14ac:dyDescent="0.25">
      <c r="A9" s="123">
        <v>1</v>
      </c>
      <c r="B9" s="124" t="s">
        <v>408</v>
      </c>
      <c r="C9" s="125" t="s">
        <v>311</v>
      </c>
      <c r="D9" s="125">
        <v>5</v>
      </c>
    </row>
    <row r="10" spans="1:4" ht="50.1" customHeight="1" x14ac:dyDescent="0.25">
      <c r="A10" s="123">
        <v>2</v>
      </c>
      <c r="B10" s="124" t="s">
        <v>329</v>
      </c>
      <c r="C10" s="125" t="s">
        <v>311</v>
      </c>
      <c r="D10" s="125">
        <v>250</v>
      </c>
    </row>
    <row r="11" spans="1:4" ht="50.1" customHeight="1" x14ac:dyDescent="0.25">
      <c r="A11" s="123">
        <v>3</v>
      </c>
      <c r="B11" s="124" t="s">
        <v>275</v>
      </c>
      <c r="C11" s="125" t="s">
        <v>311</v>
      </c>
      <c r="D11" s="125">
        <v>500</v>
      </c>
    </row>
    <row r="12" spans="1:4" ht="50.1" customHeight="1" x14ac:dyDescent="0.25">
      <c r="A12" s="123">
        <v>4</v>
      </c>
      <c r="B12" s="124" t="s">
        <v>531</v>
      </c>
      <c r="C12" s="125" t="s">
        <v>3076</v>
      </c>
      <c r="D12" s="125">
        <v>100</v>
      </c>
    </row>
    <row r="13" spans="1:4" ht="50.1" customHeight="1" x14ac:dyDescent="0.25">
      <c r="A13" s="123">
        <v>5</v>
      </c>
      <c r="B13" s="124" t="s">
        <v>199</v>
      </c>
      <c r="C13" s="125" t="s">
        <v>3076</v>
      </c>
      <c r="D13" s="125">
        <v>50</v>
      </c>
    </row>
    <row r="14" spans="1:4" ht="35.1" customHeight="1" x14ac:dyDescent="0.25">
      <c r="A14" s="126" t="s">
        <v>3077</v>
      </c>
      <c r="B14" s="127"/>
      <c r="C14" s="186" t="s">
        <v>3078</v>
      </c>
      <c r="D14" s="187"/>
    </row>
    <row r="15" spans="1:4" ht="25.15" customHeight="1" x14ac:dyDescent="0.25"/>
    <row r="16" spans="1:4" ht="25.15" customHeight="1" x14ac:dyDescent="0.25"/>
    <row r="17" ht="25.15" customHeight="1" x14ac:dyDescent="0.25"/>
    <row r="18" ht="25.15" customHeight="1" x14ac:dyDescent="0.25"/>
    <row r="19" ht="25.15" customHeight="1" x14ac:dyDescent="0.25"/>
    <row r="20" ht="25.15" customHeight="1" x14ac:dyDescent="0.25"/>
    <row r="21" ht="25.15" customHeight="1" x14ac:dyDescent="0.25"/>
    <row r="22" ht="25.15" customHeight="1" x14ac:dyDescent="0.25"/>
    <row r="23" ht="25.15" customHeight="1" x14ac:dyDescent="0.25"/>
    <row r="24" ht="25.15" customHeight="1" x14ac:dyDescent="0.25"/>
    <row r="25" ht="25.15" customHeight="1" x14ac:dyDescent="0.25"/>
  </sheetData>
  <mergeCells count="4">
    <mergeCell ref="A2:D2"/>
    <mergeCell ref="A4:D4"/>
    <mergeCell ref="A6:D6"/>
    <mergeCell ref="C14:D14"/>
  </mergeCells>
  <printOptions horizontalCentered="1"/>
  <pageMargins left="0.19685039370078741" right="0.19685039370078741" top="0.11811023622047245" bottom="0.39370078740157483" header="0.11811023622047245" footer="0.19685039370078741"/>
  <pageSetup paperSize="9" scale="62" fitToHeight="0" orientation="portrait" r:id="rId1"/>
  <headerFooter>
    <oddFooter>&amp;CRod. Transamazônica, Km 5,5, SN, CEP: 68507-765 - Nova Marabá, Marabá – PA
Tel. (94) 3322-2243&amp;R&amp;P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Orçamento Sintético</vt:lpstr>
      <vt:lpstr>CPUs</vt:lpstr>
      <vt:lpstr>BDI SERVIÇOS</vt:lpstr>
      <vt:lpstr>ENCARGOS SOCIAIS</vt:lpstr>
      <vt:lpstr>Curva ABC de Serviços</vt:lpstr>
      <vt:lpstr>Curva ABC de Insumos</vt:lpstr>
      <vt:lpstr>QUALIFICAÇÃO TÉCNICA </vt:lpstr>
      <vt:lpstr>'BDI SERVIÇOS'!Area_de_impressao</vt:lpstr>
      <vt:lpstr>'Curva ABC de Insumos'!Area_de_impressao</vt:lpstr>
      <vt:lpstr>'ENCARGOS SOCIAIS'!Area_de_impressao</vt:lpstr>
      <vt:lpstr>'QUALIFICAÇÃO TÉCNICA '!Area_de_impressao</vt:lpstr>
      <vt:lpstr>CPUs!Titulos_de_impressao</vt:lpstr>
      <vt:lpstr>'Curva ABC de Insumos'!Titulos_de_impressao</vt:lpstr>
      <vt:lpstr>'Curva ABC de Serviços'!Titulos_de_impressao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Engenharia SEVOP</cp:lastModifiedBy>
  <cp:revision>0</cp:revision>
  <cp:lastPrinted>2026-01-06T19:23:42Z</cp:lastPrinted>
  <dcterms:created xsi:type="dcterms:W3CDTF">2025-10-21T16:56:58Z</dcterms:created>
  <dcterms:modified xsi:type="dcterms:W3CDTF">2026-01-06T19:23:47Z</dcterms:modified>
</cp:coreProperties>
</file>